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uratov\Desktop\Заявка 2023_0502 ком СМР демонтаж Гулистан\ЗД\"/>
    </mc:Choice>
  </mc:AlternateContent>
  <workbookProtection workbookPassword="9450" lockStructure="1"/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E32" i="8" l="1"/>
  <c r="G494" i="13" s="1"/>
  <c r="H494" i="13" s="1"/>
  <c r="E30" i="8"/>
  <c r="E540" i="13" s="1"/>
  <c r="D25" i="8"/>
  <c r="E44" i="8" s="1"/>
  <c r="F44" i="8" s="1"/>
  <c r="C25" i="8"/>
  <c r="F24" i="8"/>
  <c r="E24" i="8" s="1"/>
  <c r="F23" i="8"/>
  <c r="E23" i="8" s="1"/>
  <c r="F22" i="8"/>
  <c r="E22" i="8"/>
  <c r="F21" i="8"/>
  <c r="E21" i="8" s="1"/>
  <c r="F20" i="8"/>
  <c r="E20" i="8" s="1"/>
  <c r="F19" i="8"/>
  <c r="E19" i="8"/>
  <c r="F18" i="8"/>
  <c r="E18" i="8" s="1"/>
  <c r="F17" i="8"/>
  <c r="E17" i="8" s="1"/>
  <c r="F16" i="8"/>
  <c r="E16" i="8"/>
  <c r="F15" i="8"/>
  <c r="E15" i="8" s="1"/>
  <c r="F14" i="8"/>
  <c r="E14" i="8" s="1"/>
  <c r="F13" i="8"/>
  <c r="E13" i="8"/>
  <c r="F12" i="8"/>
  <c r="E12" i="8" s="1"/>
  <c r="F11" i="8"/>
  <c r="E11" i="8" s="1"/>
  <c r="F10" i="8"/>
  <c r="F25" i="8" s="1"/>
  <c r="F6" i="8"/>
  <c r="E6" i="8" s="1"/>
  <c r="J547" i="13"/>
  <c r="J546" i="13"/>
  <c r="E546" i="13"/>
  <c r="J545" i="13"/>
  <c r="J544" i="13"/>
  <c r="J543" i="13"/>
  <c r="J542" i="13"/>
  <c r="J541" i="13"/>
  <c r="J540" i="13"/>
  <c r="J539" i="13"/>
  <c r="J538" i="13"/>
  <c r="J537" i="13"/>
  <c r="J536" i="13"/>
  <c r="E536" i="13"/>
  <c r="J535" i="13"/>
  <c r="J534" i="13"/>
  <c r="J533" i="13"/>
  <c r="J532" i="13"/>
  <c r="J531" i="13"/>
  <c r="J530" i="13"/>
  <c r="J529" i="13"/>
  <c r="J528" i="13"/>
  <c r="J527" i="13"/>
  <c r="J526" i="13"/>
  <c r="J525" i="13"/>
  <c r="J524" i="13"/>
  <c r="E524" i="13"/>
  <c r="J523" i="13"/>
  <c r="J522" i="13"/>
  <c r="J521" i="13"/>
  <c r="J520" i="13"/>
  <c r="H520" i="13"/>
  <c r="J519" i="13"/>
  <c r="J518" i="13"/>
  <c r="J517" i="13"/>
  <c r="H517" i="13"/>
  <c r="J516" i="13"/>
  <c r="H516" i="13"/>
  <c r="J515" i="13"/>
  <c r="H515" i="13"/>
  <c r="J514" i="13"/>
  <c r="H514" i="13"/>
  <c r="J513" i="13"/>
  <c r="H513" i="13"/>
  <c r="J512" i="13"/>
  <c r="H512" i="13"/>
  <c r="J511" i="13"/>
  <c r="H511" i="13"/>
  <c r="J510" i="13"/>
  <c r="J509" i="13"/>
  <c r="J508" i="13"/>
  <c r="H508" i="13"/>
  <c r="J507" i="13"/>
  <c r="H507" i="13"/>
  <c r="J506" i="13"/>
  <c r="J505" i="13"/>
  <c r="J504" i="13"/>
  <c r="H504" i="13"/>
  <c r="J503" i="13"/>
  <c r="H503" i="13"/>
  <c r="J502" i="13"/>
  <c r="H502" i="13"/>
  <c r="J501" i="13"/>
  <c r="H501" i="13"/>
  <c r="J500" i="13"/>
  <c r="H500" i="13"/>
  <c r="H523" i="13" s="1"/>
  <c r="H524" i="13" s="1"/>
  <c r="J499" i="13"/>
  <c r="H499" i="13"/>
  <c r="J498" i="13"/>
  <c r="H498" i="13"/>
  <c r="H522" i="13" s="1"/>
  <c r="J497" i="13"/>
  <c r="H497" i="13"/>
  <c r="J496" i="13"/>
  <c r="J495" i="13"/>
  <c r="J494" i="13"/>
  <c r="J493" i="13"/>
  <c r="J492" i="13"/>
  <c r="J491" i="13"/>
  <c r="J490" i="13"/>
  <c r="J489" i="13"/>
  <c r="E489" i="13"/>
  <c r="J488" i="13"/>
  <c r="J487" i="13"/>
  <c r="J486" i="13"/>
  <c r="J485" i="13"/>
  <c r="H485" i="13"/>
  <c r="J484" i="13"/>
  <c r="J483" i="13"/>
  <c r="J482" i="13"/>
  <c r="H482" i="13"/>
  <c r="J481" i="13"/>
  <c r="H481" i="13"/>
  <c r="J480" i="13"/>
  <c r="H480" i="13"/>
  <c r="J479" i="13"/>
  <c r="H479" i="13"/>
  <c r="J478" i="13"/>
  <c r="H478" i="13"/>
  <c r="J477" i="13"/>
  <c r="J476" i="13"/>
  <c r="J475" i="13"/>
  <c r="H475" i="13"/>
  <c r="J474" i="13"/>
  <c r="H474" i="13"/>
  <c r="J473" i="13"/>
  <c r="H473" i="13"/>
  <c r="J472" i="13"/>
  <c r="H472" i="13"/>
  <c r="J471" i="13"/>
  <c r="H471" i="13"/>
  <c r="J470" i="13"/>
  <c r="H470" i="13"/>
  <c r="J469" i="13"/>
  <c r="J468" i="13"/>
  <c r="J467" i="13"/>
  <c r="H467" i="13"/>
  <c r="J466" i="13"/>
  <c r="H466" i="13"/>
  <c r="J465" i="13"/>
  <c r="H465" i="13"/>
  <c r="J464" i="13"/>
  <c r="H464" i="13"/>
  <c r="J463" i="13"/>
  <c r="H463" i="13"/>
  <c r="J462" i="13"/>
  <c r="J461" i="13"/>
  <c r="J460" i="13"/>
  <c r="H460" i="13"/>
  <c r="J459" i="13"/>
  <c r="H459" i="13"/>
  <c r="J458" i="13"/>
  <c r="H458" i="13"/>
  <c r="J457" i="13"/>
  <c r="H457" i="13"/>
  <c r="J456" i="13"/>
  <c r="H456" i="13"/>
  <c r="J455" i="13"/>
  <c r="H455" i="13"/>
  <c r="J454" i="13"/>
  <c r="J453" i="13"/>
  <c r="J452" i="13"/>
  <c r="H452" i="13"/>
  <c r="J451" i="13"/>
  <c r="H451" i="13"/>
  <c r="J450" i="13"/>
  <c r="H450" i="13"/>
  <c r="J449" i="13"/>
  <c r="H449" i="13"/>
  <c r="J448" i="13"/>
  <c r="H448" i="13"/>
  <c r="J447" i="13"/>
  <c r="J446" i="13"/>
  <c r="J445" i="13"/>
  <c r="H445" i="13"/>
  <c r="J444" i="13"/>
  <c r="H444" i="13"/>
  <c r="J443" i="13"/>
  <c r="H443" i="13"/>
  <c r="J442" i="13"/>
  <c r="H442" i="13"/>
  <c r="J441" i="13"/>
  <c r="H441" i="13"/>
  <c r="J440" i="13"/>
  <c r="H440" i="13"/>
  <c r="J439" i="13"/>
  <c r="J438" i="13"/>
  <c r="J437" i="13"/>
  <c r="H437" i="13"/>
  <c r="J436" i="13"/>
  <c r="H436" i="13"/>
  <c r="J435" i="13"/>
  <c r="H435" i="13"/>
  <c r="J434" i="13"/>
  <c r="H434" i="13"/>
  <c r="J433" i="13"/>
  <c r="H433" i="13"/>
  <c r="J432" i="13"/>
  <c r="H432" i="13"/>
  <c r="J431" i="13"/>
  <c r="H431" i="13"/>
  <c r="J430" i="13"/>
  <c r="J429" i="13"/>
  <c r="J428" i="13"/>
  <c r="G428" i="13"/>
  <c r="H428" i="13" s="1"/>
  <c r="J427" i="13"/>
  <c r="H427" i="13"/>
  <c r="J426" i="13"/>
  <c r="H426" i="13"/>
  <c r="J425" i="13"/>
  <c r="H425" i="13"/>
  <c r="J424" i="13"/>
  <c r="H424" i="13"/>
  <c r="J423" i="13"/>
  <c r="H423" i="13"/>
  <c r="J422" i="13"/>
  <c r="H422" i="13"/>
  <c r="J421" i="13"/>
  <c r="H421" i="13"/>
  <c r="J420" i="13"/>
  <c r="H420" i="13"/>
  <c r="J419" i="13"/>
  <c r="H419" i="13"/>
  <c r="J418" i="13"/>
  <c r="J417" i="13"/>
  <c r="J416" i="13"/>
  <c r="H416" i="13"/>
  <c r="J415" i="13"/>
  <c r="H415" i="13"/>
  <c r="J414" i="13"/>
  <c r="H414" i="13"/>
  <c r="J413" i="13"/>
  <c r="H413" i="13"/>
  <c r="J412" i="13"/>
  <c r="H412" i="13"/>
  <c r="J411" i="13"/>
  <c r="H411" i="13"/>
  <c r="J410" i="13"/>
  <c r="H410" i="13"/>
  <c r="J409" i="13"/>
  <c r="H409" i="13"/>
  <c r="J408" i="13"/>
  <c r="H408" i="13"/>
  <c r="J407" i="13"/>
  <c r="J406" i="13"/>
  <c r="J405" i="13"/>
  <c r="J404" i="13"/>
  <c r="J403" i="13"/>
  <c r="J402" i="13"/>
  <c r="E402" i="13"/>
  <c r="J401" i="13"/>
  <c r="J400" i="13"/>
  <c r="J399" i="13"/>
  <c r="J398" i="13"/>
  <c r="H398" i="13"/>
  <c r="J397" i="13"/>
  <c r="J396" i="13"/>
  <c r="J395" i="13"/>
  <c r="J394" i="13"/>
  <c r="J393" i="13"/>
  <c r="H393" i="13"/>
  <c r="J392" i="13"/>
  <c r="H392" i="13"/>
  <c r="J391" i="13"/>
  <c r="H391" i="13"/>
  <c r="J390" i="13"/>
  <c r="H390" i="13"/>
  <c r="J389" i="13"/>
  <c r="H389" i="13"/>
  <c r="J388" i="13"/>
  <c r="J387" i="13"/>
  <c r="J386" i="13"/>
  <c r="H386" i="13"/>
  <c r="J385" i="13"/>
  <c r="H385" i="13"/>
  <c r="J384" i="13"/>
  <c r="H384" i="13"/>
  <c r="J383" i="13"/>
  <c r="H383" i="13"/>
  <c r="H400" i="13" s="1"/>
  <c r="J382" i="13"/>
  <c r="H382" i="13"/>
  <c r="J381" i="13"/>
  <c r="H381" i="13"/>
  <c r="J380" i="13"/>
  <c r="H380" i="13"/>
  <c r="J379" i="13"/>
  <c r="J378" i="13"/>
  <c r="J377" i="13"/>
  <c r="H377" i="13"/>
  <c r="J376" i="13"/>
  <c r="H376" i="13"/>
  <c r="J375" i="13"/>
  <c r="H375" i="13"/>
  <c r="H401" i="13" s="1"/>
  <c r="J374" i="13"/>
  <c r="H374" i="13"/>
  <c r="J373" i="13"/>
  <c r="H373" i="13"/>
  <c r="J372" i="13"/>
  <c r="J371" i="13"/>
  <c r="J370" i="13"/>
  <c r="J369" i="13"/>
  <c r="J368" i="13"/>
  <c r="G368" i="13"/>
  <c r="H368" i="13" s="1"/>
  <c r="H367" i="13" s="1"/>
  <c r="G367" i="13" s="1"/>
  <c r="J367" i="13"/>
  <c r="J366" i="13"/>
  <c r="J365" i="13"/>
  <c r="J364" i="13"/>
  <c r="J363" i="13"/>
  <c r="E363" i="13"/>
  <c r="J362" i="13"/>
  <c r="J361" i="13"/>
  <c r="J360" i="13"/>
  <c r="J359" i="13"/>
  <c r="H359" i="13"/>
  <c r="J358" i="13"/>
  <c r="J357" i="13"/>
  <c r="J356" i="13"/>
  <c r="G356" i="13"/>
  <c r="H356" i="13" s="1"/>
  <c r="J355" i="13"/>
  <c r="H355" i="13"/>
  <c r="J354" i="13"/>
  <c r="H354" i="13"/>
  <c r="J353" i="13"/>
  <c r="H353" i="13"/>
  <c r="J352" i="13"/>
  <c r="J351" i="13"/>
  <c r="J350" i="13"/>
  <c r="G350" i="13"/>
  <c r="H350" i="13" s="1"/>
  <c r="J349" i="13"/>
  <c r="G349" i="13"/>
  <c r="H349" i="13" s="1"/>
  <c r="J348" i="13"/>
  <c r="H348" i="13"/>
  <c r="J347" i="13"/>
  <c r="H347" i="13"/>
  <c r="J346" i="13"/>
  <c r="H346" i="13"/>
  <c r="J345" i="13"/>
  <c r="H345" i="13"/>
  <c r="J344" i="13"/>
  <c r="H344" i="13"/>
  <c r="J343" i="13"/>
  <c r="H343" i="13"/>
  <c r="J342" i="13"/>
  <c r="H342" i="13"/>
  <c r="J341" i="13"/>
  <c r="H341" i="13"/>
  <c r="J340" i="13"/>
  <c r="J339" i="13"/>
  <c r="J338" i="13"/>
  <c r="G338" i="13"/>
  <c r="H338" i="13" s="1"/>
  <c r="J337" i="13"/>
  <c r="H337" i="13"/>
  <c r="J336" i="13"/>
  <c r="H336" i="13"/>
  <c r="J335" i="13"/>
  <c r="H335" i="13"/>
  <c r="J334" i="13"/>
  <c r="H334" i="13"/>
  <c r="J333" i="13"/>
  <c r="H333" i="13"/>
  <c r="J332" i="13"/>
  <c r="H332" i="13"/>
  <c r="J331" i="13"/>
  <c r="H331" i="13"/>
  <c r="J330" i="13"/>
  <c r="H330" i="13"/>
  <c r="J329" i="13"/>
  <c r="H329" i="13"/>
  <c r="J328" i="13"/>
  <c r="H328" i="13"/>
  <c r="J327" i="13"/>
  <c r="H327" i="13"/>
  <c r="J326" i="13"/>
  <c r="H326" i="13"/>
  <c r="J325" i="13"/>
  <c r="H325" i="13"/>
  <c r="J324" i="13"/>
  <c r="H324" i="13"/>
  <c r="J323" i="13"/>
  <c r="J322" i="13"/>
  <c r="J321" i="13"/>
  <c r="J320" i="13"/>
  <c r="J319" i="13"/>
  <c r="J318" i="13"/>
  <c r="J317" i="13"/>
  <c r="H317" i="13"/>
  <c r="J316" i="13"/>
  <c r="H316" i="13"/>
  <c r="J315" i="13"/>
  <c r="H315" i="13"/>
  <c r="J314" i="13"/>
  <c r="J313" i="13"/>
  <c r="J312" i="13"/>
  <c r="H312" i="13"/>
  <c r="J311" i="13"/>
  <c r="H311" i="13"/>
  <c r="J310" i="13"/>
  <c r="H310" i="13"/>
  <c r="J309" i="13"/>
  <c r="H309" i="13"/>
  <c r="J308" i="13"/>
  <c r="J307" i="13"/>
  <c r="J306" i="13"/>
  <c r="H306" i="13"/>
  <c r="J305" i="13"/>
  <c r="H305" i="13"/>
  <c r="J304" i="13"/>
  <c r="H304" i="13"/>
  <c r="J303" i="13"/>
  <c r="H303" i="13"/>
  <c r="J302" i="13"/>
  <c r="H302" i="13"/>
  <c r="J301" i="13"/>
  <c r="H301" i="13"/>
  <c r="J300" i="13"/>
  <c r="H300" i="13"/>
  <c r="J299" i="13"/>
  <c r="J298" i="13"/>
  <c r="J297" i="13"/>
  <c r="H297" i="13"/>
  <c r="J296" i="13"/>
  <c r="H296" i="13"/>
  <c r="J295" i="13"/>
  <c r="H295" i="13"/>
  <c r="J294" i="13"/>
  <c r="H294" i="13"/>
  <c r="J293" i="13"/>
  <c r="H293" i="13"/>
  <c r="J292" i="13"/>
  <c r="H292" i="13"/>
  <c r="J291" i="13"/>
  <c r="H291" i="13"/>
  <c r="J290" i="13"/>
  <c r="H290" i="13"/>
  <c r="J289" i="13"/>
  <c r="H289" i="13"/>
  <c r="J288" i="13"/>
  <c r="H288" i="13"/>
  <c r="J287" i="13"/>
  <c r="J286" i="13"/>
  <c r="J285" i="13"/>
  <c r="G285" i="13"/>
  <c r="H285" i="13" s="1"/>
  <c r="J284" i="13"/>
  <c r="H284" i="13"/>
  <c r="J283" i="13"/>
  <c r="H283" i="13"/>
  <c r="J282" i="13"/>
  <c r="H282" i="13"/>
  <c r="J281" i="13"/>
  <c r="H281" i="13"/>
  <c r="J280" i="13"/>
  <c r="J279" i="13"/>
  <c r="J278" i="13"/>
  <c r="H278" i="13"/>
  <c r="J277" i="13"/>
  <c r="H277" i="13"/>
  <c r="J276" i="13"/>
  <c r="H276" i="13"/>
  <c r="J275" i="13"/>
  <c r="H275" i="13"/>
  <c r="J274" i="13"/>
  <c r="H274" i="13"/>
  <c r="J273" i="13"/>
  <c r="H273" i="13"/>
  <c r="J272" i="13"/>
  <c r="H272" i="13"/>
  <c r="J271" i="13"/>
  <c r="J270" i="13"/>
  <c r="J269" i="13"/>
  <c r="H269" i="13"/>
  <c r="J268" i="13"/>
  <c r="H268" i="13"/>
  <c r="J267" i="13"/>
  <c r="H267" i="13"/>
  <c r="J266" i="13"/>
  <c r="J265" i="13"/>
  <c r="J264" i="13"/>
  <c r="H264" i="13"/>
  <c r="J263" i="13"/>
  <c r="H263" i="13"/>
  <c r="H361" i="13" s="1"/>
  <c r="J262" i="13"/>
  <c r="H262" i="13"/>
  <c r="J261" i="13"/>
  <c r="J260" i="13"/>
  <c r="J259" i="13"/>
  <c r="J258" i="13"/>
  <c r="J257" i="13"/>
  <c r="J256" i="13"/>
  <c r="J255" i="13"/>
  <c r="J254" i="13"/>
  <c r="E254" i="13"/>
  <c r="J253" i="13"/>
  <c r="J252" i="13"/>
  <c r="J251" i="13"/>
  <c r="J250" i="13"/>
  <c r="H250" i="13"/>
  <c r="J249" i="13"/>
  <c r="J248" i="13"/>
  <c r="J247" i="13"/>
  <c r="G247" i="13"/>
  <c r="H247" i="13" s="1"/>
  <c r="J246" i="13"/>
  <c r="G246" i="13"/>
  <c r="H246" i="13" s="1"/>
  <c r="J245" i="13"/>
  <c r="H245" i="13"/>
  <c r="J244" i="13"/>
  <c r="H244" i="13"/>
  <c r="J243" i="13"/>
  <c r="H243" i="13"/>
  <c r="J242" i="13"/>
  <c r="H242" i="13"/>
  <c r="J241" i="13"/>
  <c r="J240" i="13"/>
  <c r="J239" i="13"/>
  <c r="H239" i="13"/>
  <c r="J238" i="13"/>
  <c r="H238" i="13"/>
  <c r="J237" i="13"/>
  <c r="H237" i="13"/>
  <c r="J236" i="13"/>
  <c r="H236" i="13"/>
  <c r="J235" i="13"/>
  <c r="H235" i="13"/>
  <c r="J234" i="13"/>
  <c r="H234" i="13"/>
  <c r="J233" i="13"/>
  <c r="H233" i="13"/>
  <c r="J232" i="13"/>
  <c r="J231" i="13"/>
  <c r="J230" i="13"/>
  <c r="H230" i="13"/>
  <c r="J229" i="13"/>
  <c r="H229" i="13"/>
  <c r="J228" i="13"/>
  <c r="H228" i="13"/>
  <c r="J227" i="13"/>
  <c r="H227" i="13"/>
  <c r="J226" i="13"/>
  <c r="H226" i="13"/>
  <c r="J225" i="13"/>
  <c r="H225" i="13"/>
  <c r="H252" i="13" s="1"/>
  <c r="J224" i="13"/>
  <c r="H224" i="13"/>
  <c r="J223" i="13"/>
  <c r="G223" i="13"/>
  <c r="H223" i="13" s="1"/>
  <c r="H222" i="13" s="1"/>
  <c r="G222" i="13" s="1"/>
  <c r="J222" i="13"/>
  <c r="J221" i="13"/>
  <c r="J220" i="13"/>
  <c r="J219" i="13"/>
  <c r="G219" i="13"/>
  <c r="H219" i="13" s="1"/>
  <c r="J218" i="13"/>
  <c r="J217" i="13"/>
  <c r="J216" i="13"/>
  <c r="J215" i="13"/>
  <c r="J214" i="13"/>
  <c r="E214" i="13"/>
  <c r="J213" i="13"/>
  <c r="J212" i="13"/>
  <c r="J211" i="13"/>
  <c r="J210" i="13"/>
  <c r="H210" i="13"/>
  <c r="J209" i="13"/>
  <c r="J208" i="13"/>
  <c r="J207" i="13"/>
  <c r="H207" i="13"/>
  <c r="J206" i="13"/>
  <c r="H206" i="13"/>
  <c r="J205" i="13"/>
  <c r="H205" i="13"/>
  <c r="H212" i="13" s="1"/>
  <c r="J204" i="13"/>
  <c r="H204" i="13"/>
  <c r="J203" i="13"/>
  <c r="G203" i="13"/>
  <c r="H203" i="13" s="1"/>
  <c r="J202" i="13"/>
  <c r="J201" i="13"/>
  <c r="G201" i="13"/>
  <c r="H201" i="13" s="1"/>
  <c r="J200" i="13"/>
  <c r="H200" i="13"/>
  <c r="J199" i="13"/>
  <c r="H199" i="13"/>
  <c r="J198" i="13"/>
  <c r="H198" i="13"/>
  <c r="J197" i="13"/>
  <c r="G197" i="13"/>
  <c r="H197" i="13" s="1"/>
  <c r="J196" i="13"/>
  <c r="J195" i="13"/>
  <c r="H195" i="13"/>
  <c r="J194" i="13"/>
  <c r="H194" i="13"/>
  <c r="J193" i="13"/>
  <c r="H193" i="13"/>
  <c r="J192" i="13"/>
  <c r="H192" i="13"/>
  <c r="J191" i="13"/>
  <c r="H191" i="13"/>
  <c r="J190" i="13"/>
  <c r="H190" i="13"/>
  <c r="J189" i="13"/>
  <c r="H189" i="13"/>
  <c r="J188" i="13"/>
  <c r="J187" i="13"/>
  <c r="J186" i="13"/>
  <c r="G186" i="13"/>
  <c r="H186" i="13" s="1"/>
  <c r="J185" i="13"/>
  <c r="H185" i="13"/>
  <c r="J184" i="13"/>
  <c r="J183" i="13"/>
  <c r="J182" i="13"/>
  <c r="H182" i="13"/>
  <c r="J181" i="13"/>
  <c r="H181" i="13"/>
  <c r="J180" i="13"/>
  <c r="H180" i="13"/>
  <c r="J179" i="13"/>
  <c r="H179" i="13"/>
  <c r="J178" i="13"/>
  <c r="H178" i="13"/>
  <c r="J177" i="13"/>
  <c r="H177" i="13"/>
  <c r="J176" i="13"/>
  <c r="H176" i="13"/>
  <c r="J175" i="13"/>
  <c r="G175" i="13"/>
  <c r="H175" i="13" s="1"/>
  <c r="J174" i="13"/>
  <c r="H174" i="13"/>
  <c r="J173" i="13"/>
  <c r="H173" i="13"/>
  <c r="J172" i="13"/>
  <c r="H172" i="13"/>
  <c r="J171" i="13"/>
  <c r="H171" i="13"/>
  <c r="J170" i="13"/>
  <c r="H170" i="13"/>
  <c r="J169" i="13"/>
  <c r="H169" i="13"/>
  <c r="J168" i="13"/>
  <c r="J167" i="13"/>
  <c r="J166" i="13"/>
  <c r="J165" i="13"/>
  <c r="J164" i="13"/>
  <c r="J163" i="13"/>
  <c r="E163" i="13"/>
  <c r="J162" i="13"/>
  <c r="J161" i="13"/>
  <c r="J160" i="13"/>
  <c r="J159" i="13"/>
  <c r="H159" i="13"/>
  <c r="J158" i="13"/>
  <c r="J157" i="13"/>
  <c r="J156" i="13"/>
  <c r="H156" i="13"/>
  <c r="J155" i="13"/>
  <c r="H155" i="13"/>
  <c r="J154" i="13"/>
  <c r="H154" i="13"/>
  <c r="J153" i="13"/>
  <c r="H153" i="13"/>
  <c r="J152" i="13"/>
  <c r="H152" i="13"/>
  <c r="J151" i="13"/>
  <c r="H151" i="13"/>
  <c r="J150" i="13"/>
  <c r="H150" i="13"/>
  <c r="J149" i="13"/>
  <c r="J148" i="13"/>
  <c r="J147" i="13"/>
  <c r="H147" i="13"/>
  <c r="J146" i="13"/>
  <c r="H146" i="13"/>
  <c r="J145" i="13"/>
  <c r="H145" i="13"/>
  <c r="J144" i="13"/>
  <c r="H144" i="13"/>
  <c r="J143" i="13"/>
  <c r="J142" i="13"/>
  <c r="J141" i="13"/>
  <c r="H141" i="13"/>
  <c r="J140" i="13"/>
  <c r="H140" i="13"/>
  <c r="J139" i="13"/>
  <c r="H139" i="13"/>
  <c r="J138" i="13"/>
  <c r="H138" i="13"/>
  <c r="J137" i="13"/>
  <c r="H137" i="13"/>
  <c r="J136" i="13"/>
  <c r="H136" i="13"/>
  <c r="J135" i="13"/>
  <c r="H135" i="13"/>
  <c r="J134" i="13"/>
  <c r="H134" i="13"/>
  <c r="J133" i="13"/>
  <c r="J132" i="13"/>
  <c r="J131" i="13"/>
  <c r="H131" i="13"/>
  <c r="J130" i="13"/>
  <c r="H130" i="13"/>
  <c r="J129" i="13"/>
  <c r="H129" i="13"/>
  <c r="J128" i="13"/>
  <c r="H128" i="13"/>
  <c r="J127" i="13"/>
  <c r="H127" i="13"/>
  <c r="J126" i="13"/>
  <c r="H126" i="13"/>
  <c r="J125" i="13"/>
  <c r="H125" i="13"/>
  <c r="J124" i="13"/>
  <c r="G124" i="13"/>
  <c r="H124" i="13" s="1"/>
  <c r="J123" i="13"/>
  <c r="J122" i="13"/>
  <c r="H122" i="13"/>
  <c r="J121" i="13"/>
  <c r="H121" i="13"/>
  <c r="J120" i="13"/>
  <c r="J119" i="13"/>
  <c r="J118" i="13"/>
  <c r="H118" i="13"/>
  <c r="J117" i="13"/>
  <c r="H117" i="13"/>
  <c r="J116" i="13"/>
  <c r="H116" i="13"/>
  <c r="J115" i="13"/>
  <c r="H115" i="13"/>
  <c r="J114" i="13"/>
  <c r="H114" i="13"/>
  <c r="J113" i="13"/>
  <c r="G113" i="13"/>
  <c r="H113" i="13" s="1"/>
  <c r="J112" i="13"/>
  <c r="J111" i="13"/>
  <c r="H111" i="13"/>
  <c r="J110" i="13"/>
  <c r="H110" i="13"/>
  <c r="J109" i="13"/>
  <c r="H109" i="13"/>
  <c r="J108" i="13"/>
  <c r="H108" i="13"/>
  <c r="J107" i="13"/>
  <c r="H107" i="13"/>
  <c r="J106" i="13"/>
  <c r="H106" i="13"/>
  <c r="J105" i="13"/>
  <c r="J104" i="13"/>
  <c r="J103" i="13"/>
  <c r="H103" i="13"/>
  <c r="J102" i="13"/>
  <c r="H102" i="13"/>
  <c r="J101" i="13"/>
  <c r="H101" i="13"/>
  <c r="J100" i="13"/>
  <c r="H100" i="13"/>
  <c r="J99" i="13"/>
  <c r="H99" i="13"/>
  <c r="J98" i="13"/>
  <c r="J97" i="13"/>
  <c r="J96" i="13"/>
  <c r="H96" i="13"/>
  <c r="J95" i="13"/>
  <c r="H95" i="13"/>
  <c r="J94" i="13"/>
  <c r="H94" i="13"/>
  <c r="J93" i="13"/>
  <c r="H93" i="13"/>
  <c r="J92" i="13"/>
  <c r="H92" i="13"/>
  <c r="J91" i="13"/>
  <c r="H91" i="13"/>
  <c r="J90" i="13"/>
  <c r="G90" i="13"/>
  <c r="H90" i="13" s="1"/>
  <c r="J89" i="13"/>
  <c r="J88" i="13"/>
  <c r="H88" i="13"/>
  <c r="J87" i="13"/>
  <c r="H87" i="13"/>
  <c r="J86" i="13"/>
  <c r="H86" i="13"/>
  <c r="J85" i="13"/>
  <c r="H85" i="13"/>
  <c r="J84" i="13"/>
  <c r="H84" i="13"/>
  <c r="J83" i="13"/>
  <c r="H83" i="13"/>
  <c r="J82" i="13"/>
  <c r="H82" i="13"/>
  <c r="J81" i="13"/>
  <c r="J80" i="13"/>
  <c r="J79" i="13"/>
  <c r="H79" i="13"/>
  <c r="J78" i="13"/>
  <c r="H78" i="13"/>
  <c r="J77" i="13"/>
  <c r="H77" i="13"/>
  <c r="J76" i="13"/>
  <c r="H76" i="13"/>
  <c r="J75" i="13"/>
  <c r="H75" i="13"/>
  <c r="J74" i="13"/>
  <c r="H74" i="13"/>
  <c r="J73" i="13"/>
  <c r="H73" i="13"/>
  <c r="J72" i="13"/>
  <c r="H72" i="13"/>
  <c r="J71" i="13"/>
  <c r="H71" i="13"/>
  <c r="J70" i="13"/>
  <c r="H70" i="13"/>
  <c r="J69" i="13"/>
  <c r="H69" i="13"/>
  <c r="J68" i="13"/>
  <c r="H68" i="13"/>
  <c r="J67" i="13"/>
  <c r="H67" i="13"/>
  <c r="J66" i="13"/>
  <c r="J65" i="13"/>
  <c r="J64" i="13"/>
  <c r="H64" i="13"/>
  <c r="J63" i="13"/>
  <c r="H63" i="13"/>
  <c r="J62" i="13"/>
  <c r="H62" i="13"/>
  <c r="J61" i="13"/>
  <c r="H61" i="13"/>
  <c r="J60" i="13"/>
  <c r="H60" i="13"/>
  <c r="J59" i="13"/>
  <c r="H59" i="13"/>
  <c r="J58" i="13"/>
  <c r="H58" i="13"/>
  <c r="J57" i="13"/>
  <c r="H57" i="13"/>
  <c r="J56" i="13"/>
  <c r="H56" i="13"/>
  <c r="J55" i="13"/>
  <c r="H55" i="13"/>
  <c r="J54" i="13"/>
  <c r="H54" i="13"/>
  <c r="J53" i="13"/>
  <c r="H53" i="13"/>
  <c r="J52" i="13"/>
  <c r="H52" i="13"/>
  <c r="J51" i="13"/>
  <c r="J50" i="13"/>
  <c r="J49" i="13"/>
  <c r="H49" i="13"/>
  <c r="J48" i="13"/>
  <c r="G48" i="13"/>
  <c r="H48" i="13" s="1"/>
  <c r="J47" i="13"/>
  <c r="G47" i="13"/>
  <c r="H47" i="13" s="1"/>
  <c r="J46" i="13"/>
  <c r="H46" i="13"/>
  <c r="J45" i="13"/>
  <c r="H45" i="13"/>
  <c r="J44" i="13"/>
  <c r="H44" i="13"/>
  <c r="J43" i="13"/>
  <c r="H43" i="13"/>
  <c r="J42" i="13"/>
  <c r="J41" i="13"/>
  <c r="J40" i="13"/>
  <c r="H40" i="13"/>
  <c r="J39" i="13"/>
  <c r="H39" i="13"/>
  <c r="J38" i="13"/>
  <c r="H38" i="13"/>
  <c r="J37" i="13"/>
  <c r="H37" i="13"/>
  <c r="H162" i="13" s="1"/>
  <c r="J36" i="13"/>
  <c r="H36" i="13"/>
  <c r="J35" i="13"/>
  <c r="H35" i="13"/>
  <c r="J34" i="13"/>
  <c r="H34" i="13"/>
  <c r="J33" i="13"/>
  <c r="G33" i="13"/>
  <c r="H33" i="13" s="1"/>
  <c r="H32" i="13" s="1"/>
  <c r="G32" i="13" s="1"/>
  <c r="J32" i="13"/>
  <c r="J31" i="13"/>
  <c r="H31" i="13"/>
  <c r="J30" i="13"/>
  <c r="H30" i="13"/>
  <c r="J29" i="13"/>
  <c r="H29" i="13"/>
  <c r="J28" i="13"/>
  <c r="G28" i="13"/>
  <c r="H28" i="13" s="1"/>
  <c r="J27" i="13"/>
  <c r="J26" i="13"/>
  <c r="J25" i="13"/>
  <c r="J24" i="13"/>
  <c r="H24" i="13"/>
  <c r="J23" i="13"/>
  <c r="H23" i="13"/>
  <c r="J22" i="13"/>
  <c r="H22" i="13"/>
  <c r="J21" i="13"/>
  <c r="G21" i="13"/>
  <c r="H21" i="13" s="1"/>
  <c r="J20" i="13"/>
  <c r="J19" i="13"/>
  <c r="J18" i="13"/>
  <c r="J17" i="13"/>
  <c r="G17" i="13"/>
  <c r="H17" i="13" s="1"/>
  <c r="J16" i="13"/>
  <c r="J665" i="12"/>
  <c r="J664" i="12"/>
  <c r="E664" i="12"/>
  <c r="J663" i="12"/>
  <c r="J662" i="12"/>
  <c r="J661" i="12"/>
  <c r="J660" i="12"/>
  <c r="J659" i="12"/>
  <c r="J658" i="12"/>
  <c r="J657" i="12"/>
  <c r="J656" i="12"/>
  <c r="J655" i="12"/>
  <c r="J654" i="12"/>
  <c r="E654" i="12"/>
  <c r="J653" i="12"/>
  <c r="J652" i="12"/>
  <c r="J651" i="12"/>
  <c r="J650" i="12"/>
  <c r="J649" i="12"/>
  <c r="J648" i="12"/>
  <c r="J647" i="12"/>
  <c r="J646" i="12"/>
  <c r="J645" i="12"/>
  <c r="J644" i="12"/>
  <c r="J643" i="12"/>
  <c r="J642" i="12"/>
  <c r="E642" i="12"/>
  <c r="J641" i="12"/>
  <c r="J640" i="12"/>
  <c r="J639" i="12"/>
  <c r="J638" i="12"/>
  <c r="J637" i="12"/>
  <c r="J636" i="12"/>
  <c r="E636" i="12"/>
  <c r="J635" i="12"/>
  <c r="J634" i="12"/>
  <c r="J633" i="12"/>
  <c r="J632" i="12"/>
  <c r="E632" i="12"/>
  <c r="J631" i="12"/>
  <c r="J630" i="12"/>
  <c r="J629" i="12"/>
  <c r="J628" i="12"/>
  <c r="J627" i="12"/>
  <c r="J626" i="12"/>
  <c r="J625" i="12"/>
  <c r="J624" i="12"/>
  <c r="J623" i="12"/>
  <c r="J622" i="12"/>
  <c r="J621" i="12"/>
  <c r="J620" i="12"/>
  <c r="E620" i="12"/>
  <c r="J619" i="12"/>
  <c r="J618" i="12"/>
  <c r="J617" i="12"/>
  <c r="J616" i="12"/>
  <c r="H616" i="12"/>
  <c r="J615" i="12"/>
  <c r="J614" i="12"/>
  <c r="J613" i="12"/>
  <c r="H613" i="12"/>
  <c r="J612" i="12"/>
  <c r="H612" i="12"/>
  <c r="J611" i="12"/>
  <c r="H611" i="12"/>
  <c r="J610" i="12"/>
  <c r="H610" i="12"/>
  <c r="J609" i="12"/>
  <c r="H609" i="12"/>
  <c r="J608" i="12"/>
  <c r="H608" i="12"/>
  <c r="J607" i="12"/>
  <c r="H607" i="12"/>
  <c r="J606" i="12"/>
  <c r="J605" i="12"/>
  <c r="J604" i="12"/>
  <c r="H604" i="12"/>
  <c r="J603" i="12"/>
  <c r="H603" i="12"/>
  <c r="J602" i="12"/>
  <c r="G602" i="12"/>
  <c r="H602" i="12" s="1"/>
  <c r="H601" i="12" s="1"/>
  <c r="G601" i="12" s="1"/>
  <c r="J601" i="12"/>
  <c r="J600" i="12"/>
  <c r="H600" i="12"/>
  <c r="J599" i="12"/>
  <c r="H599" i="12"/>
  <c r="J598" i="12"/>
  <c r="H598" i="12"/>
  <c r="J597" i="12"/>
  <c r="H597" i="12"/>
  <c r="J596" i="12"/>
  <c r="H596" i="12"/>
  <c r="H619" i="12" s="1"/>
  <c r="H620" i="12" s="1"/>
  <c r="J595" i="12"/>
  <c r="H595" i="12"/>
  <c r="H618" i="12" s="1"/>
  <c r="J594" i="12"/>
  <c r="H594" i="12"/>
  <c r="J593" i="12"/>
  <c r="H593" i="12"/>
  <c r="J592" i="12"/>
  <c r="J591" i="12"/>
  <c r="J590" i="12"/>
  <c r="G590" i="12"/>
  <c r="H590" i="12" s="1"/>
  <c r="H589" i="12" s="1"/>
  <c r="G589" i="12" s="1"/>
  <c r="J589" i="12"/>
  <c r="J588" i="12"/>
  <c r="J587" i="12"/>
  <c r="J586" i="12"/>
  <c r="J585" i="12"/>
  <c r="E585" i="12"/>
  <c r="J584" i="12"/>
  <c r="J583" i="12"/>
  <c r="J582" i="12"/>
  <c r="J581" i="12"/>
  <c r="H581" i="12"/>
  <c r="J580" i="12"/>
  <c r="J579" i="12"/>
  <c r="J578" i="12"/>
  <c r="H578" i="12"/>
  <c r="J577" i="12"/>
  <c r="H577" i="12"/>
  <c r="J576" i="12"/>
  <c r="H576" i="12"/>
  <c r="J575" i="12"/>
  <c r="H575" i="12"/>
  <c r="J574" i="12"/>
  <c r="H574" i="12"/>
  <c r="J573" i="12"/>
  <c r="G573" i="12"/>
  <c r="H573" i="12" s="1"/>
  <c r="H572" i="12" s="1"/>
  <c r="G572" i="12" s="1"/>
  <c r="J572" i="12"/>
  <c r="J571" i="12"/>
  <c r="H571" i="12"/>
  <c r="J570" i="12"/>
  <c r="H570" i="12"/>
  <c r="J569" i="12"/>
  <c r="H569" i="12"/>
  <c r="J568" i="12"/>
  <c r="H568" i="12"/>
  <c r="J567" i="12"/>
  <c r="H567" i="12"/>
  <c r="J566" i="12"/>
  <c r="H566" i="12"/>
  <c r="J565" i="12"/>
  <c r="G565" i="12"/>
  <c r="H565" i="12" s="1"/>
  <c r="H564" i="12" s="1"/>
  <c r="G564" i="12" s="1"/>
  <c r="J564" i="12"/>
  <c r="J563" i="12"/>
  <c r="H563" i="12"/>
  <c r="J562" i="12"/>
  <c r="H562" i="12"/>
  <c r="J561" i="12"/>
  <c r="H561" i="12"/>
  <c r="J560" i="12"/>
  <c r="H560" i="12"/>
  <c r="J559" i="12"/>
  <c r="H559" i="12"/>
  <c r="J558" i="12"/>
  <c r="G558" i="12"/>
  <c r="H558" i="12" s="1"/>
  <c r="J557" i="12"/>
  <c r="J556" i="12"/>
  <c r="H556" i="12"/>
  <c r="J555" i="12"/>
  <c r="H555" i="12"/>
  <c r="J554" i="12"/>
  <c r="H554" i="12"/>
  <c r="J553" i="12"/>
  <c r="H553" i="12"/>
  <c r="J552" i="12"/>
  <c r="H552" i="12"/>
  <c r="J551" i="12"/>
  <c r="H551" i="12"/>
  <c r="J550" i="12"/>
  <c r="G550" i="12"/>
  <c r="H550" i="12" s="1"/>
  <c r="J549" i="12"/>
  <c r="J548" i="12"/>
  <c r="H548" i="12"/>
  <c r="J547" i="12"/>
  <c r="H547" i="12"/>
  <c r="J546" i="12"/>
  <c r="H546" i="12"/>
  <c r="J545" i="12"/>
  <c r="H545" i="12"/>
  <c r="J544" i="12"/>
  <c r="H544" i="12"/>
  <c r="J543" i="12"/>
  <c r="G543" i="12"/>
  <c r="H543" i="12" s="1"/>
  <c r="J542" i="12"/>
  <c r="J541" i="12"/>
  <c r="H541" i="12"/>
  <c r="J540" i="12"/>
  <c r="H540" i="12"/>
  <c r="J539" i="12"/>
  <c r="H539" i="12"/>
  <c r="J538" i="12"/>
  <c r="H538" i="12"/>
  <c r="J537" i="12"/>
  <c r="H537" i="12"/>
  <c r="J536" i="12"/>
  <c r="H536" i="12"/>
  <c r="J535" i="12"/>
  <c r="J534" i="12"/>
  <c r="J533" i="12"/>
  <c r="H533" i="12"/>
  <c r="J532" i="12"/>
  <c r="H532" i="12"/>
  <c r="J531" i="12"/>
  <c r="H531" i="12"/>
  <c r="J530" i="12"/>
  <c r="H530" i="12"/>
  <c r="J529" i="12"/>
  <c r="H529" i="12"/>
  <c r="J528" i="12"/>
  <c r="H528" i="12"/>
  <c r="H583" i="12" s="1"/>
  <c r="J527" i="12"/>
  <c r="H527" i="12"/>
  <c r="J526" i="12"/>
  <c r="G526" i="12"/>
  <c r="H526" i="12" s="1"/>
  <c r="J525" i="12"/>
  <c r="J524" i="12"/>
  <c r="H524" i="12"/>
  <c r="G524" i="12"/>
  <c r="J523" i="12"/>
  <c r="H523" i="12"/>
  <c r="J522" i="12"/>
  <c r="H522" i="12"/>
  <c r="J521" i="12"/>
  <c r="H521" i="12"/>
  <c r="J520" i="12"/>
  <c r="H520" i="12"/>
  <c r="J519" i="12"/>
  <c r="H519" i="12"/>
  <c r="J518" i="12"/>
  <c r="H518" i="12"/>
  <c r="J517" i="12"/>
  <c r="H517" i="12"/>
  <c r="J516" i="12"/>
  <c r="H516" i="12"/>
  <c r="J515" i="12"/>
  <c r="H515" i="12"/>
  <c r="J514" i="12"/>
  <c r="G514" i="12"/>
  <c r="H514" i="12" s="1"/>
  <c r="H513" i="12" s="1"/>
  <c r="G513" i="12" s="1"/>
  <c r="J513" i="12"/>
  <c r="J512" i="12"/>
  <c r="H512" i="12"/>
  <c r="J511" i="12"/>
  <c r="H511" i="12"/>
  <c r="J510" i="12"/>
  <c r="H510" i="12"/>
  <c r="J509" i="12"/>
  <c r="H509" i="12"/>
  <c r="J508" i="12"/>
  <c r="H508" i="12"/>
  <c r="J507" i="12"/>
  <c r="H507" i="12"/>
  <c r="J506" i="12"/>
  <c r="H506" i="12"/>
  <c r="J505" i="12"/>
  <c r="H505" i="12"/>
  <c r="J504" i="12"/>
  <c r="H504" i="12"/>
  <c r="J503" i="12"/>
  <c r="G503" i="12"/>
  <c r="H503" i="12" s="1"/>
  <c r="H502" i="12" s="1"/>
  <c r="G502" i="12" s="1"/>
  <c r="J502" i="12"/>
  <c r="J501" i="12"/>
  <c r="J500" i="12"/>
  <c r="J499" i="12"/>
  <c r="J498" i="12"/>
  <c r="E498" i="12"/>
  <c r="J497" i="12"/>
  <c r="J496" i="12"/>
  <c r="J495" i="12"/>
  <c r="J494" i="12"/>
  <c r="H494" i="12"/>
  <c r="J493" i="12"/>
  <c r="J492" i="12"/>
  <c r="J491" i="12"/>
  <c r="G491" i="12"/>
  <c r="H491" i="12" s="1"/>
  <c r="H490" i="12" s="1"/>
  <c r="G490" i="12" s="1"/>
  <c r="J490" i="12"/>
  <c r="J489" i="12"/>
  <c r="H489" i="12"/>
  <c r="J488" i="12"/>
  <c r="H488" i="12"/>
  <c r="J487" i="12"/>
  <c r="H487" i="12"/>
  <c r="J486" i="12"/>
  <c r="H486" i="12"/>
  <c r="J485" i="12"/>
  <c r="H485" i="12"/>
  <c r="J484" i="12"/>
  <c r="G484" i="12"/>
  <c r="H484" i="12" s="1"/>
  <c r="J483" i="12"/>
  <c r="J482" i="12"/>
  <c r="H482" i="12"/>
  <c r="J481" i="12"/>
  <c r="H481" i="12"/>
  <c r="J480" i="12"/>
  <c r="H480" i="12"/>
  <c r="J479" i="12"/>
  <c r="H479" i="12"/>
  <c r="J478" i="12"/>
  <c r="H478" i="12"/>
  <c r="J477" i="12"/>
  <c r="H477" i="12"/>
  <c r="J476" i="12"/>
  <c r="H476" i="12"/>
  <c r="J475" i="12"/>
  <c r="G475" i="12"/>
  <c r="H475" i="12" s="1"/>
  <c r="J474" i="12"/>
  <c r="J473" i="12"/>
  <c r="H473" i="12"/>
  <c r="J472" i="12"/>
  <c r="H472" i="12"/>
  <c r="J471" i="12"/>
  <c r="H471" i="12"/>
  <c r="H497" i="12" s="1"/>
  <c r="J470" i="12"/>
  <c r="H470" i="12"/>
  <c r="H496" i="12" s="1"/>
  <c r="J469" i="12"/>
  <c r="H469" i="12"/>
  <c r="J468" i="12"/>
  <c r="G468" i="12"/>
  <c r="H468" i="12" s="1"/>
  <c r="H467" i="12" s="1"/>
  <c r="G467" i="12" s="1"/>
  <c r="J467" i="12"/>
  <c r="J466" i="12"/>
  <c r="G466" i="12"/>
  <c r="H466" i="12" s="1"/>
  <c r="H465" i="12" s="1"/>
  <c r="G465" i="12" s="1"/>
  <c r="J465" i="12"/>
  <c r="J464" i="12"/>
  <c r="J463" i="12"/>
  <c r="J462" i="12"/>
  <c r="J461" i="12"/>
  <c r="J460" i="12"/>
  <c r="J459" i="12"/>
  <c r="E459" i="12"/>
  <c r="J458" i="12"/>
  <c r="J457" i="12"/>
  <c r="J456" i="12"/>
  <c r="J455" i="12"/>
  <c r="H455" i="12"/>
  <c r="J454" i="12"/>
  <c r="J453" i="12"/>
  <c r="J452" i="12"/>
  <c r="G452" i="12"/>
  <c r="H452" i="12" s="1"/>
  <c r="J451" i="12"/>
  <c r="H451" i="12"/>
  <c r="J450" i="12"/>
  <c r="H450" i="12"/>
  <c r="J449" i="12"/>
  <c r="H449" i="12"/>
  <c r="J448" i="12"/>
  <c r="G448" i="12"/>
  <c r="H448" i="12" s="1"/>
  <c r="J447" i="12"/>
  <c r="J446" i="12"/>
  <c r="G446" i="12"/>
  <c r="H446" i="12" s="1"/>
  <c r="J445" i="12"/>
  <c r="G445" i="12"/>
  <c r="H445" i="12" s="1"/>
  <c r="J444" i="12"/>
  <c r="H444" i="12"/>
  <c r="J443" i="12"/>
  <c r="H443" i="12"/>
  <c r="J442" i="12"/>
  <c r="H442" i="12"/>
  <c r="J441" i="12"/>
  <c r="H441" i="12"/>
  <c r="J440" i="12"/>
  <c r="H440" i="12"/>
  <c r="J439" i="12"/>
  <c r="H439" i="12"/>
  <c r="J438" i="12"/>
  <c r="H438" i="12"/>
  <c r="J437" i="12"/>
  <c r="H437" i="12"/>
  <c r="J436" i="12"/>
  <c r="J435" i="12"/>
  <c r="J434" i="12"/>
  <c r="G434" i="12"/>
  <c r="H434" i="12" s="1"/>
  <c r="J433" i="12"/>
  <c r="H433" i="12"/>
  <c r="J432" i="12"/>
  <c r="H432" i="12"/>
  <c r="J431" i="12"/>
  <c r="H431" i="12"/>
  <c r="J430" i="12"/>
  <c r="H430" i="12"/>
  <c r="J429" i="12"/>
  <c r="H429" i="12"/>
  <c r="J428" i="12"/>
  <c r="H428" i="12"/>
  <c r="J427" i="12"/>
  <c r="H427" i="12"/>
  <c r="J426" i="12"/>
  <c r="H426" i="12"/>
  <c r="J425" i="12"/>
  <c r="H425" i="12"/>
  <c r="J424" i="12"/>
  <c r="H424" i="12"/>
  <c r="J423" i="12"/>
  <c r="H423" i="12"/>
  <c r="J422" i="12"/>
  <c r="H422" i="12"/>
  <c r="J421" i="12"/>
  <c r="H421" i="12"/>
  <c r="J420" i="12"/>
  <c r="H420" i="12"/>
  <c r="J419" i="12"/>
  <c r="G419" i="12"/>
  <c r="H419" i="12" s="1"/>
  <c r="H418" i="12" s="1"/>
  <c r="G418" i="12" s="1"/>
  <c r="J418" i="12"/>
  <c r="J417" i="12"/>
  <c r="G417" i="12"/>
  <c r="H417" i="12" s="1"/>
  <c r="H416" i="12" s="1"/>
  <c r="G416" i="12" s="1"/>
  <c r="J416" i="12"/>
  <c r="J415" i="12"/>
  <c r="G415" i="12"/>
  <c r="H415" i="12" s="1"/>
  <c r="H414" i="12" s="1"/>
  <c r="J414" i="12"/>
  <c r="J413" i="12"/>
  <c r="H413" i="12"/>
  <c r="J412" i="12"/>
  <c r="H412" i="12"/>
  <c r="J411" i="12"/>
  <c r="H411" i="12"/>
  <c r="J410" i="12"/>
  <c r="G410" i="12"/>
  <c r="H410" i="12" s="1"/>
  <c r="J409" i="12"/>
  <c r="J408" i="12"/>
  <c r="H408" i="12"/>
  <c r="J407" i="12"/>
  <c r="H407" i="12"/>
  <c r="J406" i="12"/>
  <c r="H406" i="12"/>
  <c r="J405" i="12"/>
  <c r="H405" i="12"/>
  <c r="J404" i="12"/>
  <c r="J403" i="12"/>
  <c r="J402" i="12"/>
  <c r="H402" i="12"/>
  <c r="J401" i="12"/>
  <c r="H401" i="12"/>
  <c r="J400" i="12"/>
  <c r="H400" i="12"/>
  <c r="J399" i="12"/>
  <c r="H399" i="12"/>
  <c r="J398" i="12"/>
  <c r="H398" i="12"/>
  <c r="J397" i="12"/>
  <c r="H397" i="12"/>
  <c r="J396" i="12"/>
  <c r="H396" i="12"/>
  <c r="J395" i="12"/>
  <c r="G395" i="12"/>
  <c r="H395" i="12" s="1"/>
  <c r="H394" i="12" s="1"/>
  <c r="G394" i="12" s="1"/>
  <c r="J394" i="12"/>
  <c r="J393" i="12"/>
  <c r="H393" i="12"/>
  <c r="J392" i="12"/>
  <c r="H392" i="12"/>
  <c r="J391" i="12"/>
  <c r="H391" i="12"/>
  <c r="J390" i="12"/>
  <c r="H390" i="12"/>
  <c r="J389" i="12"/>
  <c r="H389" i="12"/>
  <c r="J388" i="12"/>
  <c r="H388" i="12"/>
  <c r="J387" i="12"/>
  <c r="H387" i="12"/>
  <c r="J386" i="12"/>
  <c r="H386" i="12"/>
  <c r="J385" i="12"/>
  <c r="H385" i="12"/>
  <c r="J384" i="12"/>
  <c r="H384" i="12"/>
  <c r="J383" i="12"/>
  <c r="G383" i="12"/>
  <c r="H383" i="12" s="1"/>
  <c r="H382" i="12" s="1"/>
  <c r="G382" i="12" s="1"/>
  <c r="J382" i="12"/>
  <c r="J381" i="12"/>
  <c r="G381" i="12"/>
  <c r="H381" i="12" s="1"/>
  <c r="J380" i="12"/>
  <c r="H380" i="12"/>
  <c r="J379" i="12"/>
  <c r="H379" i="12"/>
  <c r="J378" i="12"/>
  <c r="H378" i="12"/>
  <c r="J377" i="12"/>
  <c r="H377" i="12"/>
  <c r="J376" i="12"/>
  <c r="J375" i="12"/>
  <c r="J374" i="12"/>
  <c r="H374" i="12"/>
  <c r="J373" i="12"/>
  <c r="H373" i="12"/>
  <c r="J372" i="12"/>
  <c r="H372" i="12"/>
  <c r="J371" i="12"/>
  <c r="H371" i="12"/>
  <c r="J370" i="12"/>
  <c r="H370" i="12"/>
  <c r="J369" i="12"/>
  <c r="H369" i="12"/>
  <c r="J368" i="12"/>
  <c r="H368" i="12"/>
  <c r="J367" i="12"/>
  <c r="J366" i="12"/>
  <c r="J365" i="12"/>
  <c r="H365" i="12"/>
  <c r="J364" i="12"/>
  <c r="H364" i="12"/>
  <c r="J363" i="12"/>
  <c r="H363" i="12"/>
  <c r="J362" i="12"/>
  <c r="G362" i="12"/>
  <c r="H362" i="12" s="1"/>
  <c r="H361" i="12" s="1"/>
  <c r="G361" i="12" s="1"/>
  <c r="J361" i="12"/>
  <c r="J360" i="12"/>
  <c r="H360" i="12"/>
  <c r="J359" i="12"/>
  <c r="H359" i="12"/>
  <c r="J358" i="12"/>
  <c r="H358" i="12"/>
  <c r="J357" i="12"/>
  <c r="G357" i="12"/>
  <c r="H357" i="12" s="1"/>
  <c r="J356" i="12"/>
  <c r="J355" i="12"/>
  <c r="G355" i="12"/>
  <c r="H355" i="12" s="1"/>
  <c r="J354" i="12"/>
  <c r="J353" i="12"/>
  <c r="J352" i="12"/>
  <c r="J351" i="12"/>
  <c r="J350" i="12"/>
  <c r="E350" i="12"/>
  <c r="J349" i="12"/>
  <c r="J348" i="12"/>
  <c r="J347" i="12"/>
  <c r="J346" i="12"/>
  <c r="H346" i="12"/>
  <c r="J345" i="12"/>
  <c r="J344" i="12"/>
  <c r="J343" i="12"/>
  <c r="G343" i="12"/>
  <c r="H343" i="12" s="1"/>
  <c r="J342" i="12"/>
  <c r="G342" i="12"/>
  <c r="H342" i="12" s="1"/>
  <c r="J341" i="12"/>
  <c r="H341" i="12"/>
  <c r="J340" i="12"/>
  <c r="H340" i="12"/>
  <c r="J339" i="12"/>
  <c r="H339" i="12"/>
  <c r="J338" i="12"/>
  <c r="H338" i="12"/>
  <c r="J337" i="12"/>
  <c r="G337" i="12"/>
  <c r="H337" i="12" s="1"/>
  <c r="H336" i="12" s="1"/>
  <c r="G336" i="12" s="1"/>
  <c r="J336" i="12"/>
  <c r="J335" i="12"/>
  <c r="H335" i="12"/>
  <c r="J334" i="12"/>
  <c r="H334" i="12"/>
  <c r="J333" i="12"/>
  <c r="H333" i="12"/>
  <c r="J332" i="12"/>
  <c r="H332" i="12"/>
  <c r="J331" i="12"/>
  <c r="H331" i="12"/>
  <c r="J330" i="12"/>
  <c r="H330" i="12"/>
  <c r="J329" i="12"/>
  <c r="H329" i="12"/>
  <c r="J328" i="12"/>
  <c r="G328" i="12"/>
  <c r="H328" i="12" s="1"/>
  <c r="H327" i="12" s="1"/>
  <c r="G327" i="12" s="1"/>
  <c r="J327" i="12"/>
  <c r="J326" i="12"/>
  <c r="H326" i="12"/>
  <c r="J325" i="12"/>
  <c r="H325" i="12"/>
  <c r="J324" i="12"/>
  <c r="H324" i="12"/>
  <c r="J323" i="12"/>
  <c r="H323" i="12"/>
  <c r="J322" i="12"/>
  <c r="H322" i="12"/>
  <c r="J321" i="12"/>
  <c r="H321" i="12"/>
  <c r="J320" i="12"/>
  <c r="H320" i="12"/>
  <c r="H348" i="12" s="1"/>
  <c r="J319" i="12"/>
  <c r="H319" i="12"/>
  <c r="J318" i="12"/>
  <c r="G318" i="12"/>
  <c r="H318" i="12" s="1"/>
  <c r="H317" i="12" s="1"/>
  <c r="G317" i="12" s="1"/>
  <c r="J317" i="12"/>
  <c r="J316" i="12"/>
  <c r="J315" i="12"/>
  <c r="J314" i="12"/>
  <c r="G314" i="12"/>
  <c r="H314" i="12" s="1"/>
  <c r="H313" i="12" s="1"/>
  <c r="G313" i="12" s="1"/>
  <c r="J313" i="12"/>
  <c r="J312" i="12"/>
  <c r="J311" i="12"/>
  <c r="J310" i="12"/>
  <c r="J309" i="12"/>
  <c r="E309" i="12"/>
  <c r="J308" i="12"/>
  <c r="J307" i="12"/>
  <c r="J306" i="12"/>
  <c r="J305" i="12"/>
  <c r="H305" i="12"/>
  <c r="H628" i="12" s="1"/>
  <c r="J304" i="12"/>
  <c r="J303" i="12"/>
  <c r="J302" i="12"/>
  <c r="H302" i="12"/>
  <c r="J301" i="12"/>
  <c r="H301" i="12"/>
  <c r="J300" i="12"/>
  <c r="H300" i="12"/>
  <c r="J299" i="12"/>
  <c r="H299" i="12"/>
  <c r="J298" i="12"/>
  <c r="H298" i="12"/>
  <c r="J297" i="12"/>
  <c r="H297" i="12"/>
  <c r="J296" i="12"/>
  <c r="H296" i="12"/>
  <c r="J295" i="12"/>
  <c r="G295" i="12"/>
  <c r="H295" i="12" s="1"/>
  <c r="H294" i="12" s="1"/>
  <c r="G294" i="12" s="1"/>
  <c r="J294" i="12"/>
  <c r="J293" i="12"/>
  <c r="G293" i="12"/>
  <c r="H293" i="12" s="1"/>
  <c r="J292" i="12"/>
  <c r="H292" i="12"/>
  <c r="J291" i="12"/>
  <c r="H291" i="12"/>
  <c r="J290" i="12"/>
  <c r="H290" i="12"/>
  <c r="J289" i="12"/>
  <c r="G289" i="12"/>
  <c r="H289" i="12" s="1"/>
  <c r="H288" i="12" s="1"/>
  <c r="G288" i="12" s="1"/>
  <c r="J288" i="12"/>
  <c r="J287" i="12"/>
  <c r="H287" i="12"/>
  <c r="J286" i="12"/>
  <c r="H286" i="12"/>
  <c r="J285" i="12"/>
  <c r="H285" i="12"/>
  <c r="J284" i="12"/>
  <c r="H284" i="12"/>
  <c r="J283" i="12"/>
  <c r="H283" i="12"/>
  <c r="J282" i="12"/>
  <c r="H282" i="12"/>
  <c r="J281" i="12"/>
  <c r="H281" i="12"/>
  <c r="J280" i="12"/>
  <c r="G280" i="12"/>
  <c r="H280" i="12" s="1"/>
  <c r="H279" i="12" s="1"/>
  <c r="G279" i="12" s="1"/>
  <c r="J279" i="12"/>
  <c r="J278" i="12"/>
  <c r="G278" i="12"/>
  <c r="H278" i="12" s="1"/>
  <c r="J277" i="12"/>
  <c r="H277" i="12"/>
  <c r="J276" i="12"/>
  <c r="H276" i="12"/>
  <c r="J275" i="12"/>
  <c r="H275" i="12"/>
  <c r="J274" i="12"/>
  <c r="H274" i="12"/>
  <c r="J273" i="12"/>
  <c r="H273" i="12"/>
  <c r="J272" i="12"/>
  <c r="H272" i="12"/>
  <c r="J271" i="12"/>
  <c r="H271" i="12"/>
  <c r="J270" i="12"/>
  <c r="G270" i="12"/>
  <c r="H270" i="12" s="1"/>
  <c r="J269" i="12"/>
  <c r="J268" i="12"/>
  <c r="H268" i="12"/>
  <c r="J267" i="12"/>
  <c r="G267" i="12"/>
  <c r="H267" i="12" s="1"/>
  <c r="J266" i="12"/>
  <c r="H266" i="12"/>
  <c r="J265" i="12"/>
  <c r="G265" i="12"/>
  <c r="H265" i="12" s="1"/>
  <c r="J264" i="12"/>
  <c r="H264" i="12"/>
  <c r="J263" i="12"/>
  <c r="H263" i="12"/>
  <c r="J262" i="12"/>
  <c r="H262" i="12"/>
  <c r="J261" i="12"/>
  <c r="H261" i="12"/>
  <c r="J260" i="12"/>
  <c r="H260" i="12"/>
  <c r="J259" i="12"/>
  <c r="H259" i="12"/>
  <c r="J258" i="12"/>
  <c r="H258" i="12"/>
  <c r="J257" i="12"/>
  <c r="H257" i="12"/>
  <c r="J256" i="12"/>
  <c r="H256" i="12"/>
  <c r="J255" i="12"/>
  <c r="H255" i="12"/>
  <c r="J254" i="12"/>
  <c r="H254" i="12"/>
  <c r="J253" i="12"/>
  <c r="H253" i="12"/>
  <c r="J252" i="12"/>
  <c r="H252" i="12"/>
  <c r="J251" i="12"/>
  <c r="H251" i="12"/>
  <c r="J250" i="12"/>
  <c r="H250" i="12"/>
  <c r="J249" i="12"/>
  <c r="H249" i="12"/>
  <c r="J248" i="12"/>
  <c r="H248" i="12"/>
  <c r="J247" i="12"/>
  <c r="H247" i="12"/>
  <c r="J246" i="12"/>
  <c r="H246" i="12"/>
  <c r="J245" i="12"/>
  <c r="H245" i="12"/>
  <c r="J244" i="12"/>
  <c r="H244" i="12"/>
  <c r="J243" i="12"/>
  <c r="H243" i="12"/>
  <c r="J242" i="12"/>
  <c r="H242" i="12"/>
  <c r="J241" i="12"/>
  <c r="G241" i="12"/>
  <c r="H241" i="12" s="1"/>
  <c r="J240" i="12"/>
  <c r="J239" i="12"/>
  <c r="H239" i="12"/>
  <c r="J238" i="12"/>
  <c r="H238" i="12"/>
  <c r="G238" i="12"/>
  <c r="J237" i="12"/>
  <c r="J236" i="12"/>
  <c r="J235" i="12"/>
  <c r="H235" i="12"/>
  <c r="J234" i="12"/>
  <c r="G234" i="12"/>
  <c r="H234" i="12" s="1"/>
  <c r="J233" i="12"/>
  <c r="H233" i="12"/>
  <c r="J232" i="12"/>
  <c r="H232" i="12"/>
  <c r="J231" i="12"/>
  <c r="H231" i="12"/>
  <c r="J230" i="12"/>
  <c r="H230" i="12"/>
  <c r="J229" i="12"/>
  <c r="H229" i="12"/>
  <c r="H307" i="12" s="1"/>
  <c r="J228" i="12"/>
  <c r="H228" i="12"/>
  <c r="J227" i="12"/>
  <c r="H227" i="12"/>
  <c r="J226" i="12"/>
  <c r="G226" i="12"/>
  <c r="H226" i="12" s="1"/>
  <c r="J225" i="12"/>
  <c r="J224" i="12"/>
  <c r="J223" i="12"/>
  <c r="J222" i="12"/>
  <c r="J221" i="12"/>
  <c r="J220" i="12"/>
  <c r="J219" i="12"/>
  <c r="J218" i="12"/>
  <c r="J217" i="12"/>
  <c r="J216" i="12"/>
  <c r="J215" i="12"/>
  <c r="J214" i="12"/>
  <c r="J213" i="12"/>
  <c r="J212" i="12"/>
  <c r="J211" i="12"/>
  <c r="J210" i="12"/>
  <c r="J209" i="12"/>
  <c r="E209" i="12"/>
  <c r="J208" i="12"/>
  <c r="J207" i="12"/>
  <c r="J206" i="12"/>
  <c r="J205" i="12"/>
  <c r="J204" i="12"/>
  <c r="J203" i="12"/>
  <c r="E203" i="12"/>
  <c r="J202" i="12"/>
  <c r="J201" i="12"/>
  <c r="J200" i="12"/>
  <c r="J199" i="12"/>
  <c r="E199" i="12"/>
  <c r="J198" i="12"/>
  <c r="J197" i="12"/>
  <c r="J196" i="12"/>
  <c r="J195" i="12"/>
  <c r="J194" i="12"/>
  <c r="J193" i="12"/>
  <c r="J192" i="12"/>
  <c r="J191" i="12"/>
  <c r="J190" i="12"/>
  <c r="J189" i="12"/>
  <c r="J188" i="12"/>
  <c r="J187" i="12"/>
  <c r="E187" i="12"/>
  <c r="J186" i="12"/>
  <c r="J185" i="12"/>
  <c r="J184" i="12"/>
  <c r="J183" i="12"/>
  <c r="H183" i="12"/>
  <c r="J182" i="12"/>
  <c r="J181" i="12"/>
  <c r="J180" i="12"/>
  <c r="H180" i="12"/>
  <c r="H186" i="12" s="1"/>
  <c r="H187" i="12" s="1"/>
  <c r="J179" i="12"/>
  <c r="H179" i="12"/>
  <c r="J178" i="12"/>
  <c r="H178" i="12"/>
  <c r="J177" i="12"/>
  <c r="H177" i="12"/>
  <c r="J176" i="12"/>
  <c r="H176" i="12"/>
  <c r="J175" i="12"/>
  <c r="H175" i="12"/>
  <c r="J174" i="12"/>
  <c r="H174" i="12"/>
  <c r="J173" i="12"/>
  <c r="G173" i="12"/>
  <c r="H173" i="12" s="1"/>
  <c r="J172" i="12"/>
  <c r="J171" i="12"/>
  <c r="J170" i="12"/>
  <c r="J169" i="12"/>
  <c r="J168" i="12"/>
  <c r="E168" i="12"/>
  <c r="J167" i="12"/>
  <c r="J166" i="12"/>
  <c r="J165" i="12"/>
  <c r="J164" i="12"/>
  <c r="H164" i="12"/>
  <c r="J163" i="12"/>
  <c r="J162" i="12"/>
  <c r="J161" i="12"/>
  <c r="H161" i="12"/>
  <c r="J160" i="12"/>
  <c r="H160" i="12"/>
  <c r="J159" i="12"/>
  <c r="H159" i="12"/>
  <c r="J158" i="12"/>
  <c r="H158" i="12"/>
  <c r="J157" i="12"/>
  <c r="G157" i="12"/>
  <c r="H157" i="12" s="1"/>
  <c r="H156" i="12" s="1"/>
  <c r="G156" i="12" s="1"/>
  <c r="J156" i="12"/>
  <c r="J155" i="12"/>
  <c r="H155" i="12"/>
  <c r="J154" i="12"/>
  <c r="H154" i="12"/>
  <c r="J153" i="12"/>
  <c r="H153" i="12"/>
  <c r="J152" i="12"/>
  <c r="H152" i="12"/>
  <c r="J151" i="12"/>
  <c r="H151" i="12"/>
  <c r="J150" i="12"/>
  <c r="H150" i="12"/>
  <c r="J149" i="12"/>
  <c r="H149" i="12"/>
  <c r="J148" i="12"/>
  <c r="G148" i="12"/>
  <c r="H148" i="12" s="1"/>
  <c r="H147" i="12" s="1"/>
  <c r="G147" i="12" s="1"/>
  <c r="J147" i="12"/>
  <c r="J146" i="12"/>
  <c r="H146" i="12"/>
  <c r="J145" i="12"/>
  <c r="H145" i="12"/>
  <c r="J144" i="12"/>
  <c r="H144" i="12"/>
  <c r="J143" i="12"/>
  <c r="H143" i="12"/>
  <c r="J142" i="12"/>
  <c r="H142" i="12"/>
  <c r="J141" i="12"/>
  <c r="H141" i="12"/>
  <c r="J140" i="12"/>
  <c r="H140" i="12"/>
  <c r="J139" i="12"/>
  <c r="G139" i="12"/>
  <c r="H139" i="12" s="1"/>
  <c r="H138" i="12" s="1"/>
  <c r="G138" i="12" s="1"/>
  <c r="J138" i="12"/>
  <c r="J137" i="12"/>
  <c r="H137" i="12"/>
  <c r="J136" i="12"/>
  <c r="H136" i="12"/>
  <c r="J135" i="12"/>
  <c r="H135" i="12"/>
  <c r="J134" i="12"/>
  <c r="H134" i="12"/>
  <c r="J133" i="12"/>
  <c r="H133" i="12"/>
  <c r="J132" i="12"/>
  <c r="H132" i="12"/>
  <c r="J131" i="12"/>
  <c r="J130" i="12"/>
  <c r="J129" i="12"/>
  <c r="G129" i="12"/>
  <c r="H129" i="12" s="1"/>
  <c r="J128" i="12"/>
  <c r="H128" i="12"/>
  <c r="J127" i="12"/>
  <c r="H127" i="12"/>
  <c r="J126" i="12"/>
  <c r="H126" i="12"/>
  <c r="J125" i="12"/>
  <c r="H125" i="12"/>
  <c r="J124" i="12"/>
  <c r="G124" i="12"/>
  <c r="H124" i="12" s="1"/>
  <c r="H123" i="12" s="1"/>
  <c r="G123" i="12" s="1"/>
  <c r="J123" i="12"/>
  <c r="J122" i="12"/>
  <c r="H122" i="12"/>
  <c r="J121" i="12"/>
  <c r="H121" i="12"/>
  <c r="J120" i="12"/>
  <c r="H120" i="12"/>
  <c r="J119" i="12"/>
  <c r="H119" i="12"/>
  <c r="J118" i="12"/>
  <c r="H118" i="12"/>
  <c r="J117" i="12"/>
  <c r="H117" i="12"/>
  <c r="J116" i="12"/>
  <c r="H116" i="12"/>
  <c r="J115" i="12"/>
  <c r="H115" i="12"/>
  <c r="J114" i="12"/>
  <c r="H114" i="12"/>
  <c r="J113" i="12"/>
  <c r="G113" i="12"/>
  <c r="H113" i="12" s="1"/>
  <c r="J112" i="12"/>
  <c r="J111" i="12"/>
  <c r="H111" i="12"/>
  <c r="J110" i="12"/>
  <c r="H110" i="12"/>
  <c r="J109" i="12"/>
  <c r="H109" i="12"/>
  <c r="J108" i="12"/>
  <c r="H108" i="12"/>
  <c r="J107" i="12"/>
  <c r="H107" i="12"/>
  <c r="J106" i="12"/>
  <c r="H106" i="12"/>
  <c r="J105" i="12"/>
  <c r="H105" i="12"/>
  <c r="J104" i="12"/>
  <c r="H104" i="12"/>
  <c r="J103" i="12"/>
  <c r="H103" i="12"/>
  <c r="J102" i="12"/>
  <c r="H102" i="12"/>
  <c r="J101" i="12"/>
  <c r="H101" i="12"/>
  <c r="J100" i="12"/>
  <c r="H100" i="12"/>
  <c r="J99" i="12"/>
  <c r="H99" i="12"/>
  <c r="J98" i="12"/>
  <c r="H98" i="12"/>
  <c r="J97" i="12"/>
  <c r="H97" i="12"/>
  <c r="J96" i="12"/>
  <c r="H96" i="12"/>
  <c r="J95" i="12"/>
  <c r="H95" i="12"/>
  <c r="J94" i="12"/>
  <c r="H94" i="12"/>
  <c r="J93" i="12"/>
  <c r="H93" i="12"/>
  <c r="H166" i="12" s="1"/>
  <c r="J92" i="12"/>
  <c r="H92" i="12"/>
  <c r="J91" i="12"/>
  <c r="G91" i="12"/>
  <c r="H91" i="12" s="1"/>
  <c r="H90" i="12" s="1"/>
  <c r="G90" i="12" s="1"/>
  <c r="J90" i="12"/>
  <c r="J89" i="12"/>
  <c r="J88" i="12"/>
  <c r="J87" i="12"/>
  <c r="J86" i="12"/>
  <c r="E86" i="12"/>
  <c r="J85" i="12"/>
  <c r="J84" i="12"/>
  <c r="J83" i="12"/>
  <c r="J82" i="12"/>
  <c r="H82" i="12"/>
  <c r="J81" i="12"/>
  <c r="J80" i="12"/>
  <c r="J79" i="12"/>
  <c r="H79" i="12"/>
  <c r="J78" i="12"/>
  <c r="H78" i="12"/>
  <c r="J77" i="12"/>
  <c r="H77" i="12"/>
  <c r="J76" i="12"/>
  <c r="H76" i="12"/>
  <c r="J75" i="12"/>
  <c r="H75" i="12"/>
  <c r="J74" i="12"/>
  <c r="H74" i="12"/>
  <c r="J73" i="12"/>
  <c r="H73" i="12"/>
  <c r="J72" i="12"/>
  <c r="G72" i="12"/>
  <c r="H72" i="12" s="1"/>
  <c r="H71" i="12" s="1"/>
  <c r="G71" i="12" s="1"/>
  <c r="J71" i="12"/>
  <c r="J70" i="12"/>
  <c r="H70" i="12"/>
  <c r="J69" i="12"/>
  <c r="H69" i="12"/>
  <c r="J68" i="12"/>
  <c r="H68" i="12"/>
  <c r="J67" i="12"/>
  <c r="H67" i="12"/>
  <c r="J66" i="12"/>
  <c r="H66" i="12"/>
  <c r="H84" i="12" s="1"/>
  <c r="J65" i="12"/>
  <c r="H65" i="12"/>
  <c r="J64" i="12"/>
  <c r="H64" i="12"/>
  <c r="J63" i="12"/>
  <c r="G63" i="12"/>
  <c r="H63" i="12" s="1"/>
  <c r="H62" i="12" s="1"/>
  <c r="G62" i="12" s="1"/>
  <c r="J62" i="12"/>
  <c r="J61" i="12"/>
  <c r="H61" i="12"/>
  <c r="J60" i="12"/>
  <c r="H60" i="12"/>
  <c r="H85" i="12" s="1"/>
  <c r="J59" i="12"/>
  <c r="H59" i="12"/>
  <c r="J58" i="12"/>
  <c r="H58" i="12"/>
  <c r="J57" i="12"/>
  <c r="H57" i="12"/>
  <c r="J56" i="12"/>
  <c r="H56" i="12"/>
  <c r="J55" i="12"/>
  <c r="G55" i="12"/>
  <c r="H55" i="12" s="1"/>
  <c r="J54" i="12"/>
  <c r="J53" i="12"/>
  <c r="J52" i="12"/>
  <c r="J51" i="12"/>
  <c r="J50" i="12"/>
  <c r="E50" i="12"/>
  <c r="J49" i="12"/>
  <c r="H49" i="12"/>
  <c r="J48" i="12"/>
  <c r="J47" i="12"/>
  <c r="J46" i="12"/>
  <c r="H46" i="12"/>
  <c r="H195" i="12" s="1"/>
  <c r="J45" i="12"/>
  <c r="J44" i="12"/>
  <c r="J43" i="12"/>
  <c r="H43" i="12"/>
  <c r="J42" i="12"/>
  <c r="H42" i="12"/>
  <c r="J41" i="12"/>
  <c r="H41" i="12"/>
  <c r="J40" i="12"/>
  <c r="G40" i="12"/>
  <c r="H40" i="12" s="1"/>
  <c r="H39" i="12" s="1"/>
  <c r="G39" i="12" s="1"/>
  <c r="J39" i="12"/>
  <c r="J38" i="12"/>
  <c r="H38" i="12"/>
  <c r="J37" i="12"/>
  <c r="G37" i="12"/>
  <c r="H37" i="12" s="1"/>
  <c r="H36" i="12" s="1"/>
  <c r="G36" i="12" s="1"/>
  <c r="J36" i="12"/>
  <c r="J35" i="12"/>
  <c r="H35" i="12"/>
  <c r="J34" i="12"/>
  <c r="H34" i="12"/>
  <c r="H33" i="12" s="1"/>
  <c r="J33" i="12"/>
  <c r="G33" i="12"/>
  <c r="J32" i="12"/>
  <c r="G32" i="12"/>
  <c r="H32" i="12" s="1"/>
  <c r="H31" i="12" s="1"/>
  <c r="G31" i="12" s="1"/>
  <c r="J31" i="12"/>
  <c r="J30" i="12"/>
  <c r="G30" i="12"/>
  <c r="H30" i="12" s="1"/>
  <c r="H29" i="12" s="1"/>
  <c r="G29" i="12" s="1"/>
  <c r="J29" i="12"/>
  <c r="J28" i="12"/>
  <c r="H28" i="12"/>
  <c r="J27" i="12"/>
  <c r="H27" i="12"/>
  <c r="J26" i="12"/>
  <c r="H26" i="12"/>
  <c r="G26" i="12" s="1"/>
  <c r="J25" i="12"/>
  <c r="H25" i="12"/>
  <c r="J24" i="12"/>
  <c r="H24" i="12"/>
  <c r="J23" i="12"/>
  <c r="H23" i="12"/>
  <c r="H48" i="12" s="1"/>
  <c r="J22" i="12"/>
  <c r="H22" i="12"/>
  <c r="J21" i="12"/>
  <c r="G21" i="12"/>
  <c r="H21" i="12" s="1"/>
  <c r="H20" i="12" s="1"/>
  <c r="G20" i="12" s="1"/>
  <c r="J20" i="12"/>
  <c r="J19" i="12"/>
  <c r="H19" i="12"/>
  <c r="J18" i="12"/>
  <c r="H18" i="12"/>
  <c r="H17" i="12" s="1"/>
  <c r="G17" i="12" s="1"/>
  <c r="J17" i="12"/>
  <c r="J16" i="12"/>
  <c r="G16" i="12"/>
  <c r="H16" i="12" s="1"/>
  <c r="J15" i="12"/>
  <c r="J678" i="11"/>
  <c r="J677" i="11"/>
  <c r="E677" i="11"/>
  <c r="J676" i="11"/>
  <c r="J675" i="11"/>
  <c r="J674" i="11"/>
  <c r="J673" i="11"/>
  <c r="J672" i="11"/>
  <c r="J671" i="11"/>
  <c r="E671" i="11"/>
  <c r="J670" i="11"/>
  <c r="J669" i="11"/>
  <c r="J668" i="11"/>
  <c r="J667" i="11"/>
  <c r="E667" i="11"/>
  <c r="J666" i="11"/>
  <c r="J665" i="11"/>
  <c r="J664" i="11"/>
  <c r="J663" i="11"/>
  <c r="J662" i="11"/>
  <c r="J661" i="11"/>
  <c r="J660" i="11"/>
  <c r="J659" i="11"/>
  <c r="J658" i="11"/>
  <c r="J657" i="11"/>
  <c r="J656" i="11"/>
  <c r="J655" i="11"/>
  <c r="E655" i="11"/>
  <c r="J654" i="11"/>
  <c r="J653" i="11"/>
  <c r="J652" i="11"/>
  <c r="J651" i="11"/>
  <c r="J650" i="11"/>
  <c r="J649" i="11"/>
  <c r="E649" i="11"/>
  <c r="J648" i="11"/>
  <c r="J647" i="11"/>
  <c r="J646" i="11"/>
  <c r="J645" i="11"/>
  <c r="E645" i="11"/>
  <c r="J644" i="11"/>
  <c r="J643" i="11"/>
  <c r="J642" i="11"/>
  <c r="J641" i="11"/>
  <c r="J640" i="11"/>
  <c r="J639" i="11"/>
  <c r="J638" i="11"/>
  <c r="J637" i="11"/>
  <c r="J636" i="11"/>
  <c r="J635" i="11"/>
  <c r="J634" i="11"/>
  <c r="J633" i="11"/>
  <c r="E633" i="11"/>
  <c r="J632" i="11"/>
  <c r="J631" i="11"/>
  <c r="J630" i="11"/>
  <c r="J629" i="11"/>
  <c r="H629" i="11"/>
  <c r="J628" i="11"/>
  <c r="J627" i="11"/>
  <c r="J626" i="11"/>
  <c r="H626" i="11"/>
  <c r="J625" i="11"/>
  <c r="H625" i="11"/>
  <c r="J624" i="11"/>
  <c r="H624" i="11"/>
  <c r="J623" i="11"/>
  <c r="H623" i="11"/>
  <c r="J622" i="11"/>
  <c r="H622" i="11"/>
  <c r="J621" i="11"/>
  <c r="H621" i="11"/>
  <c r="J620" i="11"/>
  <c r="H620" i="11"/>
  <c r="J619" i="11"/>
  <c r="G619" i="11"/>
  <c r="H619" i="11" s="1"/>
  <c r="H618" i="11" s="1"/>
  <c r="G618" i="11" s="1"/>
  <c r="J618" i="11"/>
  <c r="J617" i="11"/>
  <c r="H617" i="11"/>
  <c r="J616" i="11"/>
  <c r="H616" i="11"/>
  <c r="J615" i="11"/>
  <c r="G615" i="11"/>
  <c r="H615" i="11" s="1"/>
  <c r="H614" i="11" s="1"/>
  <c r="G614" i="11" s="1"/>
  <c r="J614" i="11"/>
  <c r="J613" i="11"/>
  <c r="H613" i="11"/>
  <c r="J612" i="11"/>
  <c r="H612" i="11"/>
  <c r="J611" i="11"/>
  <c r="H611" i="11"/>
  <c r="J610" i="11"/>
  <c r="H610" i="11"/>
  <c r="J609" i="11"/>
  <c r="H609" i="11"/>
  <c r="H632" i="11" s="1"/>
  <c r="J608" i="11"/>
  <c r="H608" i="11"/>
  <c r="H631" i="11" s="1"/>
  <c r="J607" i="11"/>
  <c r="H607" i="11"/>
  <c r="J606" i="11"/>
  <c r="H606" i="11"/>
  <c r="J605" i="11"/>
  <c r="G605" i="11"/>
  <c r="H605" i="11" s="1"/>
  <c r="H604" i="11" s="1"/>
  <c r="G604" i="11" s="1"/>
  <c r="J604" i="11"/>
  <c r="J603" i="11"/>
  <c r="G603" i="11"/>
  <c r="H603" i="11" s="1"/>
  <c r="J602" i="11"/>
  <c r="J601" i="11"/>
  <c r="J600" i="11"/>
  <c r="J599" i="11"/>
  <c r="J598" i="11"/>
  <c r="E598" i="11"/>
  <c r="J597" i="11"/>
  <c r="J596" i="11"/>
  <c r="J595" i="11"/>
  <c r="J594" i="11"/>
  <c r="H594" i="11"/>
  <c r="J593" i="11"/>
  <c r="J592" i="11"/>
  <c r="J591" i="11"/>
  <c r="H591" i="11"/>
  <c r="J590" i="11"/>
  <c r="H590" i="11"/>
  <c r="J589" i="11"/>
  <c r="H589" i="11"/>
  <c r="J588" i="11"/>
  <c r="H588" i="11"/>
  <c r="J587" i="11"/>
  <c r="H587" i="11"/>
  <c r="J586" i="11"/>
  <c r="G586" i="11"/>
  <c r="H586" i="11" s="1"/>
  <c r="J585" i="11"/>
  <c r="J584" i="11"/>
  <c r="H584" i="11"/>
  <c r="J583" i="11"/>
  <c r="H583" i="11"/>
  <c r="J582" i="11"/>
  <c r="H582" i="11"/>
  <c r="J581" i="11"/>
  <c r="H581" i="11"/>
  <c r="J580" i="11"/>
  <c r="H580" i="11"/>
  <c r="J579" i="11"/>
  <c r="H579" i="11"/>
  <c r="J578" i="11"/>
  <c r="G578" i="11"/>
  <c r="H578" i="11" s="1"/>
  <c r="J577" i="11"/>
  <c r="J576" i="11"/>
  <c r="H576" i="11"/>
  <c r="J575" i="11"/>
  <c r="H575" i="11"/>
  <c r="J574" i="11"/>
  <c r="H574" i="11"/>
  <c r="J573" i="11"/>
  <c r="H573" i="11"/>
  <c r="J572" i="11"/>
  <c r="H572" i="11"/>
  <c r="J571" i="11"/>
  <c r="G571" i="11"/>
  <c r="H571" i="11" s="1"/>
  <c r="J570" i="11"/>
  <c r="J569" i="11"/>
  <c r="H569" i="11"/>
  <c r="J568" i="11"/>
  <c r="H568" i="11"/>
  <c r="J567" i="11"/>
  <c r="H567" i="11"/>
  <c r="J566" i="11"/>
  <c r="H566" i="11"/>
  <c r="J565" i="11"/>
  <c r="H565" i="11"/>
  <c r="J564" i="11"/>
  <c r="H564" i="11"/>
  <c r="J563" i="11"/>
  <c r="G563" i="11"/>
  <c r="H563" i="11" s="1"/>
  <c r="J562" i="11"/>
  <c r="J561" i="11"/>
  <c r="H561" i="11"/>
  <c r="J560" i="11"/>
  <c r="H560" i="11"/>
  <c r="J559" i="11"/>
  <c r="H559" i="11"/>
  <c r="J558" i="11"/>
  <c r="H558" i="11"/>
  <c r="J557" i="11"/>
  <c r="H557" i="11"/>
  <c r="J556" i="11"/>
  <c r="G556" i="11"/>
  <c r="H556" i="11" s="1"/>
  <c r="H555" i="11" s="1"/>
  <c r="G555" i="11" s="1"/>
  <c r="J555" i="11"/>
  <c r="J554" i="11"/>
  <c r="H554" i="11"/>
  <c r="J553" i="11"/>
  <c r="H553" i="11"/>
  <c r="J552" i="11"/>
  <c r="H552" i="11"/>
  <c r="J551" i="11"/>
  <c r="H551" i="11"/>
  <c r="J550" i="11"/>
  <c r="H550" i="11"/>
  <c r="J549" i="11"/>
  <c r="H549" i="11"/>
  <c r="J548" i="11"/>
  <c r="G548" i="11"/>
  <c r="H548" i="11" s="1"/>
  <c r="H547" i="11" s="1"/>
  <c r="G547" i="11" s="1"/>
  <c r="J547" i="11"/>
  <c r="J546" i="11"/>
  <c r="H546" i="11"/>
  <c r="J545" i="11"/>
  <c r="H545" i="11"/>
  <c r="J544" i="11"/>
  <c r="H544" i="11"/>
  <c r="J543" i="11"/>
  <c r="H543" i="11"/>
  <c r="J542" i="11"/>
  <c r="H542" i="11"/>
  <c r="J541" i="11"/>
  <c r="H541" i="11"/>
  <c r="J540" i="11"/>
  <c r="H540" i="11"/>
  <c r="J539" i="11"/>
  <c r="G539" i="11"/>
  <c r="H539" i="11" s="1"/>
  <c r="J538" i="11"/>
  <c r="J537" i="11"/>
  <c r="H537" i="11"/>
  <c r="G537" i="11"/>
  <c r="J536" i="11"/>
  <c r="H536" i="11"/>
  <c r="J535" i="11"/>
  <c r="H535" i="11"/>
  <c r="J534" i="11"/>
  <c r="H534" i="11"/>
  <c r="J533" i="11"/>
  <c r="H533" i="11"/>
  <c r="J532" i="11"/>
  <c r="H532" i="11"/>
  <c r="J531" i="11"/>
  <c r="H531" i="11"/>
  <c r="J530" i="11"/>
  <c r="H530" i="11"/>
  <c r="J529" i="11"/>
  <c r="H529" i="11"/>
  <c r="J528" i="11"/>
  <c r="H528" i="11"/>
  <c r="J527" i="11"/>
  <c r="G527" i="11"/>
  <c r="H527" i="11" s="1"/>
  <c r="H526" i="11" s="1"/>
  <c r="G526" i="11" s="1"/>
  <c r="J526" i="11"/>
  <c r="J525" i="11"/>
  <c r="H525" i="11"/>
  <c r="J524" i="11"/>
  <c r="H524" i="11"/>
  <c r="J523" i="11"/>
  <c r="H523" i="11"/>
  <c r="J522" i="11"/>
  <c r="H522" i="11"/>
  <c r="J521" i="11"/>
  <c r="H521" i="11"/>
  <c r="J520" i="11"/>
  <c r="H520" i="11"/>
  <c r="J519" i="11"/>
  <c r="H519" i="11"/>
  <c r="J518" i="11"/>
  <c r="H518" i="11"/>
  <c r="J517" i="11"/>
  <c r="H517" i="11"/>
  <c r="J516" i="11"/>
  <c r="G516" i="11"/>
  <c r="H516" i="11" s="1"/>
  <c r="H515" i="11" s="1"/>
  <c r="G515" i="11" s="1"/>
  <c r="J515" i="11"/>
  <c r="J514" i="11"/>
  <c r="J513" i="11"/>
  <c r="J512" i="11"/>
  <c r="J511" i="11"/>
  <c r="E511" i="11"/>
  <c r="J510" i="11"/>
  <c r="J509" i="11"/>
  <c r="J508" i="11"/>
  <c r="J507" i="11"/>
  <c r="H507" i="11"/>
  <c r="J506" i="11"/>
  <c r="J505" i="11"/>
  <c r="J504" i="11"/>
  <c r="G504" i="11"/>
  <c r="H504" i="11" s="1"/>
  <c r="H503" i="11" s="1"/>
  <c r="G503" i="11" s="1"/>
  <c r="J503" i="11"/>
  <c r="J502" i="11"/>
  <c r="H502" i="11"/>
  <c r="J501" i="11"/>
  <c r="H501" i="11"/>
  <c r="J500" i="11"/>
  <c r="H500" i="11"/>
  <c r="J499" i="11"/>
  <c r="H499" i="11"/>
  <c r="J498" i="11"/>
  <c r="H498" i="11"/>
  <c r="J497" i="11"/>
  <c r="G497" i="11"/>
  <c r="H497" i="11" s="1"/>
  <c r="J496" i="11"/>
  <c r="J495" i="11"/>
  <c r="H495" i="11"/>
  <c r="J494" i="11"/>
  <c r="H494" i="11"/>
  <c r="J493" i="11"/>
  <c r="H493" i="11"/>
  <c r="J492" i="11"/>
  <c r="H492" i="11"/>
  <c r="J491" i="11"/>
  <c r="H491" i="11"/>
  <c r="J490" i="11"/>
  <c r="H490" i="11"/>
  <c r="H509" i="11" s="1"/>
  <c r="J489" i="11"/>
  <c r="H489" i="11"/>
  <c r="J488" i="11"/>
  <c r="G488" i="11"/>
  <c r="H488" i="11" s="1"/>
  <c r="H487" i="11" s="1"/>
  <c r="G487" i="11" s="1"/>
  <c r="J487" i="11"/>
  <c r="J486" i="11"/>
  <c r="H486" i="11"/>
  <c r="J485" i="11"/>
  <c r="H485" i="11"/>
  <c r="J484" i="11"/>
  <c r="H484" i="11"/>
  <c r="H510" i="11" s="1"/>
  <c r="H511" i="11" s="1"/>
  <c r="J483" i="11"/>
  <c r="H483" i="11"/>
  <c r="J482" i="11"/>
  <c r="H482" i="11"/>
  <c r="J481" i="11"/>
  <c r="G481" i="11"/>
  <c r="H481" i="11" s="1"/>
  <c r="H480" i="11" s="1"/>
  <c r="G480" i="11" s="1"/>
  <c r="J480" i="11"/>
  <c r="J479" i="11"/>
  <c r="G479" i="11"/>
  <c r="H479" i="11" s="1"/>
  <c r="H478" i="11" s="1"/>
  <c r="G478" i="11" s="1"/>
  <c r="J478" i="11"/>
  <c r="J477" i="11"/>
  <c r="G477" i="11"/>
  <c r="H477" i="11" s="1"/>
  <c r="J476" i="11"/>
  <c r="J475" i="11"/>
  <c r="J474" i="11"/>
  <c r="J473" i="11"/>
  <c r="J472" i="11"/>
  <c r="E472" i="11"/>
  <c r="J471" i="11"/>
  <c r="J470" i="11"/>
  <c r="J469" i="11"/>
  <c r="J468" i="11"/>
  <c r="H468" i="11"/>
  <c r="J467" i="11"/>
  <c r="J466" i="11"/>
  <c r="J465" i="11"/>
  <c r="G465" i="11"/>
  <c r="H465" i="11" s="1"/>
  <c r="J464" i="11"/>
  <c r="H464" i="11"/>
  <c r="J463" i="11"/>
  <c r="H463" i="11"/>
  <c r="J462" i="11"/>
  <c r="H462" i="11"/>
  <c r="J461" i="11"/>
  <c r="G461" i="11"/>
  <c r="H461" i="11" s="1"/>
  <c r="H460" i="11" s="1"/>
  <c r="G460" i="11" s="1"/>
  <c r="J460" i="11"/>
  <c r="J459" i="11"/>
  <c r="G459" i="11"/>
  <c r="H459" i="11" s="1"/>
  <c r="J458" i="11"/>
  <c r="G458" i="11"/>
  <c r="H458" i="11" s="1"/>
  <c r="J457" i="11"/>
  <c r="H457" i="11"/>
  <c r="J456" i="11"/>
  <c r="H456" i="11"/>
  <c r="J455" i="11"/>
  <c r="H455" i="11"/>
  <c r="J454" i="11"/>
  <c r="H454" i="11"/>
  <c r="J453" i="11"/>
  <c r="H453" i="11"/>
  <c r="J452" i="11"/>
  <c r="H452" i="11"/>
  <c r="J451" i="11"/>
  <c r="H451" i="11"/>
  <c r="J450" i="11"/>
  <c r="H450" i="11"/>
  <c r="J449" i="11"/>
  <c r="G449" i="11"/>
  <c r="H449" i="11" s="1"/>
  <c r="H448" i="11" s="1"/>
  <c r="G448" i="11" s="1"/>
  <c r="J448" i="11"/>
  <c r="J447" i="11"/>
  <c r="H447" i="11"/>
  <c r="G447" i="11"/>
  <c r="J446" i="11"/>
  <c r="H446" i="11"/>
  <c r="J445" i="11"/>
  <c r="H445" i="11"/>
  <c r="J444" i="11"/>
  <c r="H444" i="11"/>
  <c r="J443" i="11"/>
  <c r="H443" i="11"/>
  <c r="J442" i="11"/>
  <c r="H442" i="11"/>
  <c r="J441" i="11"/>
  <c r="H441" i="11"/>
  <c r="J440" i="11"/>
  <c r="H440" i="11"/>
  <c r="J439" i="11"/>
  <c r="H439" i="11"/>
  <c r="J438" i="11"/>
  <c r="H438" i="11"/>
  <c r="J437" i="11"/>
  <c r="H437" i="11"/>
  <c r="J436" i="11"/>
  <c r="H436" i="11"/>
  <c r="J435" i="11"/>
  <c r="H435" i="11"/>
  <c r="J434" i="11"/>
  <c r="H434" i="11"/>
  <c r="J433" i="11"/>
  <c r="H433" i="11"/>
  <c r="J432" i="11"/>
  <c r="G432" i="11"/>
  <c r="H432" i="11" s="1"/>
  <c r="H431" i="11" s="1"/>
  <c r="G431" i="11" s="1"/>
  <c r="J431" i="11"/>
  <c r="J430" i="11"/>
  <c r="G430" i="11"/>
  <c r="H430" i="11" s="1"/>
  <c r="H429" i="11" s="1"/>
  <c r="G429" i="11" s="1"/>
  <c r="J429" i="11"/>
  <c r="J428" i="11"/>
  <c r="G428" i="11"/>
  <c r="H428" i="11" s="1"/>
  <c r="H427" i="11" s="1"/>
  <c r="G427" i="11" s="1"/>
  <c r="J427" i="11"/>
  <c r="J426" i="11"/>
  <c r="H426" i="11"/>
  <c r="J425" i="11"/>
  <c r="H425" i="11"/>
  <c r="J424" i="11"/>
  <c r="H424" i="11"/>
  <c r="J423" i="11"/>
  <c r="G423" i="11"/>
  <c r="H423" i="11" s="1"/>
  <c r="H422" i="11" s="1"/>
  <c r="G422" i="11" s="1"/>
  <c r="J422" i="11"/>
  <c r="J421" i="11"/>
  <c r="H421" i="11"/>
  <c r="J420" i="11"/>
  <c r="H420" i="11"/>
  <c r="J419" i="11"/>
  <c r="H419" i="11"/>
  <c r="J418" i="11"/>
  <c r="H418" i="11"/>
  <c r="J417" i="11"/>
  <c r="G417" i="11"/>
  <c r="H417" i="11" s="1"/>
  <c r="H416" i="11" s="1"/>
  <c r="G416" i="11" s="1"/>
  <c r="J416" i="11"/>
  <c r="J415" i="11"/>
  <c r="H415" i="11"/>
  <c r="J414" i="11"/>
  <c r="H414" i="11"/>
  <c r="J413" i="11"/>
  <c r="H413" i="11"/>
  <c r="J412" i="11"/>
  <c r="H412" i="11"/>
  <c r="J411" i="11"/>
  <c r="H411" i="11"/>
  <c r="J410" i="11"/>
  <c r="H410" i="11"/>
  <c r="J409" i="11"/>
  <c r="H409" i="11"/>
  <c r="J408" i="11"/>
  <c r="G408" i="11"/>
  <c r="H408" i="11" s="1"/>
  <c r="J407" i="11"/>
  <c r="J406" i="11"/>
  <c r="H406" i="11"/>
  <c r="J405" i="11"/>
  <c r="H405" i="11"/>
  <c r="J404" i="11"/>
  <c r="H404" i="11"/>
  <c r="J403" i="11"/>
  <c r="H403" i="11"/>
  <c r="J402" i="11"/>
  <c r="H402" i="11"/>
  <c r="J401" i="11"/>
  <c r="H401" i="11"/>
  <c r="J400" i="11"/>
  <c r="H400" i="11"/>
  <c r="J399" i="11"/>
  <c r="H399" i="11"/>
  <c r="J398" i="11"/>
  <c r="H398" i="11"/>
  <c r="J397" i="11"/>
  <c r="H397" i="11"/>
  <c r="J396" i="11"/>
  <c r="G396" i="11"/>
  <c r="H396" i="11" s="1"/>
  <c r="H395" i="11" s="1"/>
  <c r="G395" i="11" s="1"/>
  <c r="J395" i="11"/>
  <c r="J394" i="11"/>
  <c r="G394" i="11"/>
  <c r="H394" i="11" s="1"/>
  <c r="J393" i="11"/>
  <c r="H393" i="11"/>
  <c r="J392" i="11"/>
  <c r="H392" i="11"/>
  <c r="J391" i="11"/>
  <c r="H391" i="11"/>
  <c r="J390" i="11"/>
  <c r="H390" i="11"/>
  <c r="J389" i="11"/>
  <c r="G389" i="11"/>
  <c r="H389" i="11" s="1"/>
  <c r="J388" i="11"/>
  <c r="J387" i="11"/>
  <c r="H387" i="11"/>
  <c r="J386" i="11"/>
  <c r="H386" i="11"/>
  <c r="J385" i="11"/>
  <c r="H385" i="11"/>
  <c r="J384" i="11"/>
  <c r="H384" i="11"/>
  <c r="J383" i="11"/>
  <c r="H383" i="11"/>
  <c r="J382" i="11"/>
  <c r="H382" i="11"/>
  <c r="J381" i="11"/>
  <c r="H381" i="11"/>
  <c r="J380" i="11"/>
  <c r="G380" i="11"/>
  <c r="H380" i="11" s="1"/>
  <c r="H379" i="11" s="1"/>
  <c r="G379" i="11" s="1"/>
  <c r="J379" i="11"/>
  <c r="J378" i="11"/>
  <c r="H378" i="11"/>
  <c r="J377" i="11"/>
  <c r="H377" i="11"/>
  <c r="J376" i="11"/>
  <c r="H376" i="11"/>
  <c r="J375" i="11"/>
  <c r="G375" i="11"/>
  <c r="H375" i="11" s="1"/>
  <c r="H374" i="11" s="1"/>
  <c r="G374" i="11" s="1"/>
  <c r="J374" i="11"/>
  <c r="J373" i="11"/>
  <c r="H373" i="11"/>
  <c r="J372" i="11"/>
  <c r="H372" i="11"/>
  <c r="J371" i="11"/>
  <c r="H371" i="11"/>
  <c r="J370" i="11"/>
  <c r="G370" i="11"/>
  <c r="H370" i="11" s="1"/>
  <c r="H369" i="11" s="1"/>
  <c r="G369" i="11" s="1"/>
  <c r="J369" i="11"/>
  <c r="J368" i="11"/>
  <c r="G368" i="11"/>
  <c r="H368" i="11" s="1"/>
  <c r="H367" i="11" s="1"/>
  <c r="G367" i="11" s="1"/>
  <c r="J367" i="11"/>
  <c r="J366" i="11"/>
  <c r="J365" i="11"/>
  <c r="J364" i="11"/>
  <c r="J363" i="11"/>
  <c r="E363" i="11"/>
  <c r="J362" i="11"/>
  <c r="J361" i="11"/>
  <c r="J360" i="11"/>
  <c r="J359" i="11"/>
  <c r="H359" i="11"/>
  <c r="J358" i="11"/>
  <c r="J357" i="11"/>
  <c r="J356" i="11"/>
  <c r="G356" i="11"/>
  <c r="H356" i="11" s="1"/>
  <c r="J355" i="11"/>
  <c r="G355" i="11"/>
  <c r="H355" i="11" s="1"/>
  <c r="J354" i="11"/>
  <c r="H354" i="11"/>
  <c r="J353" i="11"/>
  <c r="H353" i="11"/>
  <c r="J352" i="11"/>
  <c r="H352" i="11"/>
  <c r="J351" i="11"/>
  <c r="H351" i="11"/>
  <c r="J350" i="11"/>
  <c r="G350" i="11"/>
  <c r="H350" i="11" s="1"/>
  <c r="H349" i="11" s="1"/>
  <c r="G349" i="11" s="1"/>
  <c r="J349" i="11"/>
  <c r="J348" i="11"/>
  <c r="H348" i="11"/>
  <c r="J347" i="11"/>
  <c r="H347" i="11"/>
  <c r="J346" i="11"/>
  <c r="H346" i="11"/>
  <c r="J345" i="11"/>
  <c r="H345" i="11"/>
  <c r="J344" i="11"/>
  <c r="H344" i="11"/>
  <c r="J343" i="11"/>
  <c r="H343" i="11"/>
  <c r="J342" i="11"/>
  <c r="H342" i="11"/>
  <c r="J341" i="11"/>
  <c r="G341" i="11"/>
  <c r="H341" i="11" s="1"/>
  <c r="H340" i="11" s="1"/>
  <c r="G340" i="11" s="1"/>
  <c r="J340" i="11"/>
  <c r="J339" i="11"/>
  <c r="H339" i="11"/>
  <c r="J338" i="11"/>
  <c r="H338" i="11"/>
  <c r="J337" i="11"/>
  <c r="H337" i="11"/>
  <c r="J336" i="11"/>
  <c r="H336" i="11"/>
  <c r="J335" i="11"/>
  <c r="H335" i="11"/>
  <c r="J334" i="11"/>
  <c r="H334" i="11"/>
  <c r="J333" i="11"/>
  <c r="H333" i="11"/>
  <c r="J332" i="11"/>
  <c r="H332" i="11"/>
  <c r="J331" i="11"/>
  <c r="G331" i="11"/>
  <c r="H331" i="11" s="1"/>
  <c r="J330" i="11"/>
  <c r="J329" i="11"/>
  <c r="G329" i="11"/>
  <c r="H329" i="11" s="1"/>
  <c r="H328" i="11" s="1"/>
  <c r="G328" i="11" s="1"/>
  <c r="J328" i="11"/>
  <c r="J327" i="11"/>
  <c r="G327" i="11"/>
  <c r="H327" i="11" s="1"/>
  <c r="J326" i="11"/>
  <c r="J325" i="11"/>
  <c r="J324" i="11"/>
  <c r="J323" i="11"/>
  <c r="J322" i="11"/>
  <c r="E322" i="11"/>
  <c r="J321" i="11"/>
  <c r="J320" i="11"/>
  <c r="J319" i="11"/>
  <c r="J318" i="11"/>
  <c r="H318" i="11"/>
  <c r="J317" i="11"/>
  <c r="J316" i="11"/>
  <c r="J315" i="11"/>
  <c r="H315" i="11"/>
  <c r="J314" i="11"/>
  <c r="H314" i="11"/>
  <c r="J313" i="11"/>
  <c r="H313" i="11"/>
  <c r="J312" i="11"/>
  <c r="H312" i="11"/>
  <c r="J311" i="11"/>
  <c r="H311" i="11"/>
  <c r="J310" i="11"/>
  <c r="H310" i="11"/>
  <c r="J309" i="11"/>
  <c r="H309" i="11"/>
  <c r="J308" i="11"/>
  <c r="G308" i="11"/>
  <c r="H308" i="11" s="1"/>
  <c r="H307" i="11" s="1"/>
  <c r="G307" i="11" s="1"/>
  <c r="J307" i="11"/>
  <c r="J306" i="11"/>
  <c r="G306" i="11"/>
  <c r="H306" i="11" s="1"/>
  <c r="J305" i="11"/>
  <c r="H305" i="11"/>
  <c r="J304" i="11"/>
  <c r="H304" i="11"/>
  <c r="J303" i="11"/>
  <c r="H303" i="11"/>
  <c r="J302" i="11"/>
  <c r="G302" i="11"/>
  <c r="H302" i="11" s="1"/>
  <c r="H301" i="11" s="1"/>
  <c r="G301" i="11" s="1"/>
  <c r="J301" i="11"/>
  <c r="J300" i="11"/>
  <c r="H300" i="11"/>
  <c r="J299" i="11"/>
  <c r="H299" i="11"/>
  <c r="J298" i="11"/>
  <c r="H298" i="11"/>
  <c r="J297" i="11"/>
  <c r="H297" i="11"/>
  <c r="J296" i="11"/>
  <c r="H296" i="11"/>
  <c r="J295" i="11"/>
  <c r="H295" i="11"/>
  <c r="J294" i="11"/>
  <c r="H294" i="11"/>
  <c r="J293" i="11"/>
  <c r="G293" i="11"/>
  <c r="H293" i="11" s="1"/>
  <c r="H292" i="11" s="1"/>
  <c r="G292" i="11" s="1"/>
  <c r="J292" i="11"/>
  <c r="J291" i="11"/>
  <c r="G291" i="11"/>
  <c r="H291" i="11" s="1"/>
  <c r="J290" i="11"/>
  <c r="H290" i="11"/>
  <c r="J289" i="11"/>
  <c r="H289" i="11"/>
  <c r="J288" i="11"/>
  <c r="H288" i="11"/>
  <c r="J287" i="11"/>
  <c r="H287" i="11"/>
  <c r="J286" i="11"/>
  <c r="H286" i="11"/>
  <c r="J285" i="11"/>
  <c r="H285" i="11"/>
  <c r="J284" i="11"/>
  <c r="H284" i="11"/>
  <c r="J283" i="11"/>
  <c r="G283" i="11"/>
  <c r="H283" i="11" s="1"/>
  <c r="H282" i="11" s="1"/>
  <c r="G282" i="11" s="1"/>
  <c r="J282" i="11"/>
  <c r="J281" i="11"/>
  <c r="H281" i="11"/>
  <c r="J280" i="11"/>
  <c r="G280" i="11"/>
  <c r="H280" i="11" s="1"/>
  <c r="J279" i="11"/>
  <c r="H279" i="11"/>
  <c r="J278" i="11"/>
  <c r="G278" i="11"/>
  <c r="H278" i="11" s="1"/>
  <c r="J277" i="11"/>
  <c r="H277" i="11"/>
  <c r="J276" i="11"/>
  <c r="H276" i="11"/>
  <c r="J275" i="11"/>
  <c r="H275" i="11"/>
  <c r="J274" i="11"/>
  <c r="H274" i="11"/>
  <c r="J273" i="11"/>
  <c r="H273" i="11"/>
  <c r="J272" i="11"/>
  <c r="H272" i="11"/>
  <c r="J271" i="11"/>
  <c r="H271" i="11"/>
  <c r="J270" i="11"/>
  <c r="H270" i="11"/>
  <c r="J269" i="11"/>
  <c r="H269" i="11"/>
  <c r="J268" i="11"/>
  <c r="H268" i="11"/>
  <c r="J267" i="11"/>
  <c r="H267" i="11"/>
  <c r="J266" i="11"/>
  <c r="H266" i="11"/>
  <c r="J265" i="11"/>
  <c r="H265" i="11"/>
  <c r="H321" i="11" s="1"/>
  <c r="J264" i="11"/>
  <c r="H264" i="11"/>
  <c r="J263" i="11"/>
  <c r="H263" i="11"/>
  <c r="J262" i="11"/>
  <c r="H262" i="11"/>
  <c r="J261" i="11"/>
  <c r="H261" i="11"/>
  <c r="J260" i="11"/>
  <c r="H260" i="11"/>
  <c r="J259" i="11"/>
  <c r="H259" i="11"/>
  <c r="J258" i="11"/>
  <c r="H258" i="11"/>
  <c r="J257" i="11"/>
  <c r="H257" i="11"/>
  <c r="J256" i="11"/>
  <c r="H256" i="11"/>
  <c r="H320" i="11" s="1"/>
  <c r="J255" i="11"/>
  <c r="H255" i="11"/>
  <c r="J254" i="11"/>
  <c r="G254" i="11"/>
  <c r="H254" i="11" s="1"/>
  <c r="H253" i="11" s="1"/>
  <c r="G253" i="11" s="1"/>
  <c r="J253" i="11"/>
  <c r="J252" i="11"/>
  <c r="H252" i="11"/>
  <c r="J251" i="11"/>
  <c r="H251" i="11"/>
  <c r="J250" i="11"/>
  <c r="G250" i="11"/>
  <c r="H250" i="11" s="1"/>
  <c r="H249" i="11" s="1"/>
  <c r="G249" i="11" s="1"/>
  <c r="J249" i="11"/>
  <c r="J248" i="11"/>
  <c r="H248" i="11"/>
  <c r="J247" i="11"/>
  <c r="G247" i="11"/>
  <c r="H247" i="11" s="1"/>
  <c r="J246" i="11"/>
  <c r="H246" i="11"/>
  <c r="J245" i="11"/>
  <c r="H245" i="11"/>
  <c r="J244" i="11"/>
  <c r="H244" i="11"/>
  <c r="J243" i="11"/>
  <c r="H243" i="11"/>
  <c r="J242" i="11"/>
  <c r="H242" i="11"/>
  <c r="J241" i="11"/>
  <c r="H241" i="11"/>
  <c r="J240" i="11"/>
  <c r="H240" i="11"/>
  <c r="J239" i="11"/>
  <c r="G239" i="11"/>
  <c r="H239" i="11" s="1"/>
  <c r="H238" i="11" s="1"/>
  <c r="G238" i="11" s="1"/>
  <c r="J238" i="11"/>
  <c r="J237" i="11"/>
  <c r="J236" i="11"/>
  <c r="J235" i="11"/>
  <c r="J234" i="11"/>
  <c r="J233" i="11"/>
  <c r="J232" i="11"/>
  <c r="J231" i="11"/>
  <c r="J230" i="11"/>
  <c r="J229" i="11"/>
  <c r="J228" i="11"/>
  <c r="J227" i="11"/>
  <c r="J226" i="11"/>
  <c r="J225" i="11"/>
  <c r="J224" i="11"/>
  <c r="J223" i="11"/>
  <c r="E223" i="11"/>
  <c r="J222" i="11"/>
  <c r="J221" i="11"/>
  <c r="J220" i="11"/>
  <c r="J219" i="11"/>
  <c r="J218" i="11"/>
  <c r="J217" i="11"/>
  <c r="E217" i="11"/>
  <c r="J216" i="11"/>
  <c r="J215" i="11"/>
  <c r="J214" i="11"/>
  <c r="J213" i="11"/>
  <c r="E213" i="11"/>
  <c r="J212" i="11"/>
  <c r="J211" i="11"/>
  <c r="J210" i="11"/>
  <c r="J209" i="11"/>
  <c r="J208" i="11"/>
  <c r="J207" i="11"/>
  <c r="J206" i="11"/>
  <c r="J205" i="11"/>
  <c r="J204" i="11"/>
  <c r="J203" i="11"/>
  <c r="J202" i="11"/>
  <c r="J201" i="11"/>
  <c r="E201" i="11"/>
  <c r="J200" i="11"/>
  <c r="J199" i="11"/>
  <c r="H199" i="11"/>
  <c r="J198" i="11"/>
  <c r="J197" i="11"/>
  <c r="H197" i="11"/>
  <c r="J196" i="11"/>
  <c r="J195" i="11"/>
  <c r="J194" i="11"/>
  <c r="H194" i="11"/>
  <c r="J193" i="11"/>
  <c r="H193" i="11"/>
  <c r="J192" i="11"/>
  <c r="H192" i="11"/>
  <c r="H200" i="11" s="1"/>
  <c r="J191" i="11"/>
  <c r="H191" i="11"/>
  <c r="J190" i="11"/>
  <c r="H190" i="11"/>
  <c r="J189" i="11"/>
  <c r="H189" i="11"/>
  <c r="J188" i="11"/>
  <c r="H188" i="11"/>
  <c r="J187" i="11"/>
  <c r="G187" i="11"/>
  <c r="H187" i="11" s="1"/>
  <c r="H198" i="11" s="1"/>
  <c r="J186" i="11"/>
  <c r="J185" i="11"/>
  <c r="J184" i="11"/>
  <c r="J183" i="11"/>
  <c r="J182" i="11"/>
  <c r="E182" i="11"/>
  <c r="J181" i="11"/>
  <c r="J180" i="11"/>
  <c r="J179" i="11"/>
  <c r="J178" i="11"/>
  <c r="H178" i="11"/>
  <c r="J177" i="11"/>
  <c r="J176" i="11"/>
  <c r="J175" i="11"/>
  <c r="H175" i="11"/>
  <c r="J174" i="11"/>
  <c r="H174" i="11"/>
  <c r="J173" i="11"/>
  <c r="H173" i="11"/>
  <c r="J172" i="11"/>
  <c r="H172" i="11"/>
  <c r="J171" i="11"/>
  <c r="G171" i="11"/>
  <c r="H171" i="11" s="1"/>
  <c r="H170" i="11" s="1"/>
  <c r="G170" i="11" s="1"/>
  <c r="J170" i="11"/>
  <c r="J169" i="11"/>
  <c r="H169" i="11"/>
  <c r="J168" i="11"/>
  <c r="H168" i="11"/>
  <c r="J167" i="11"/>
  <c r="H167" i="11"/>
  <c r="J166" i="11"/>
  <c r="H166" i="11"/>
  <c r="J165" i="11"/>
  <c r="H165" i="11"/>
  <c r="J164" i="11"/>
  <c r="H164" i="11"/>
  <c r="J163" i="11"/>
  <c r="H163" i="11"/>
  <c r="J162" i="11"/>
  <c r="G162" i="11"/>
  <c r="H162" i="11" s="1"/>
  <c r="J161" i="11"/>
  <c r="J160" i="11"/>
  <c r="H160" i="11"/>
  <c r="J159" i="11"/>
  <c r="H159" i="11"/>
  <c r="J158" i="11"/>
  <c r="H158" i="11"/>
  <c r="J157" i="11"/>
  <c r="H157" i="11"/>
  <c r="J156" i="11"/>
  <c r="H156" i="11"/>
  <c r="J155" i="11"/>
  <c r="H155" i="11"/>
  <c r="J154" i="11"/>
  <c r="H154" i="11"/>
  <c r="J153" i="11"/>
  <c r="G153" i="11"/>
  <c r="H153" i="11" s="1"/>
  <c r="H152" i="11" s="1"/>
  <c r="G152" i="11" s="1"/>
  <c r="J152" i="11"/>
  <c r="J151" i="11"/>
  <c r="H151" i="11"/>
  <c r="J150" i="11"/>
  <c r="H150" i="11"/>
  <c r="J149" i="11"/>
  <c r="H149" i="11"/>
  <c r="J148" i="11"/>
  <c r="H148" i="11"/>
  <c r="J147" i="11"/>
  <c r="H147" i="11"/>
  <c r="J146" i="11"/>
  <c r="H146" i="11"/>
  <c r="J145" i="11"/>
  <c r="G145" i="11"/>
  <c r="H145" i="11" s="1"/>
  <c r="H144" i="11" s="1"/>
  <c r="G144" i="11" s="1"/>
  <c r="J144" i="11"/>
  <c r="J143" i="11"/>
  <c r="G143" i="11"/>
  <c r="H143" i="11" s="1"/>
  <c r="J142" i="11"/>
  <c r="H142" i="11"/>
  <c r="J141" i="11"/>
  <c r="H141" i="11"/>
  <c r="J140" i="11"/>
  <c r="H140" i="11"/>
  <c r="J139" i="11"/>
  <c r="H139" i="11"/>
  <c r="J138" i="11"/>
  <c r="G138" i="11"/>
  <c r="H138" i="11" s="1"/>
  <c r="J137" i="11"/>
  <c r="J136" i="11"/>
  <c r="H136" i="11"/>
  <c r="J135" i="11"/>
  <c r="H135" i="11"/>
  <c r="J134" i="11"/>
  <c r="H134" i="11"/>
  <c r="J133" i="11"/>
  <c r="H133" i="11"/>
  <c r="J132" i="11"/>
  <c r="H132" i="11"/>
  <c r="J131" i="11"/>
  <c r="H131" i="11"/>
  <c r="J130" i="11"/>
  <c r="H130" i="11"/>
  <c r="J129" i="11"/>
  <c r="H129" i="11"/>
  <c r="J128" i="11"/>
  <c r="H128" i="11"/>
  <c r="J127" i="11"/>
  <c r="G127" i="11"/>
  <c r="H127" i="11" s="1"/>
  <c r="H126" i="11" s="1"/>
  <c r="G126" i="11" s="1"/>
  <c r="J126" i="11"/>
  <c r="J125" i="11"/>
  <c r="H125" i="11"/>
  <c r="J124" i="11"/>
  <c r="H124" i="11"/>
  <c r="J123" i="11"/>
  <c r="H123" i="11"/>
  <c r="J122" i="11"/>
  <c r="H122" i="11"/>
  <c r="J121" i="11"/>
  <c r="H121" i="11"/>
  <c r="J120" i="11"/>
  <c r="H120" i="11"/>
  <c r="J119" i="11"/>
  <c r="H119" i="11"/>
  <c r="J118" i="11"/>
  <c r="H118" i="11"/>
  <c r="J117" i="11"/>
  <c r="H117" i="11"/>
  <c r="J116" i="11"/>
  <c r="H116" i="11"/>
  <c r="J115" i="11"/>
  <c r="H115" i="11"/>
  <c r="J114" i="11"/>
  <c r="H114" i="11"/>
  <c r="J113" i="11"/>
  <c r="H113" i="11"/>
  <c r="J112" i="11"/>
  <c r="H112" i="11"/>
  <c r="J111" i="11"/>
  <c r="H111" i="11"/>
  <c r="J110" i="11"/>
  <c r="H110" i="11"/>
  <c r="J109" i="11"/>
  <c r="H109" i="11"/>
  <c r="J108" i="11"/>
  <c r="H108" i="11"/>
  <c r="H180" i="11" s="1"/>
  <c r="J107" i="11"/>
  <c r="H107" i="11"/>
  <c r="J106" i="11"/>
  <c r="H106" i="11"/>
  <c r="J105" i="11"/>
  <c r="G105" i="11"/>
  <c r="H105" i="11" s="1"/>
  <c r="J104" i="11"/>
  <c r="J103" i="11"/>
  <c r="J102" i="11"/>
  <c r="J101" i="11"/>
  <c r="J100" i="11"/>
  <c r="J99" i="11"/>
  <c r="E99" i="11"/>
  <c r="J98" i="11"/>
  <c r="J97" i="11"/>
  <c r="J96" i="11"/>
  <c r="J95" i="11"/>
  <c r="H95" i="11"/>
  <c r="J94" i="11"/>
  <c r="J93" i="11"/>
  <c r="J92" i="11"/>
  <c r="H92" i="11"/>
  <c r="J91" i="11"/>
  <c r="H91" i="11"/>
  <c r="J90" i="11"/>
  <c r="H90" i="11"/>
  <c r="J89" i="11"/>
  <c r="H89" i="11"/>
  <c r="J88" i="11"/>
  <c r="H88" i="11"/>
  <c r="J87" i="11"/>
  <c r="H87" i="11"/>
  <c r="J86" i="11"/>
  <c r="H86" i="11"/>
  <c r="J85" i="11"/>
  <c r="G85" i="11"/>
  <c r="H85" i="11" s="1"/>
  <c r="J84" i="11"/>
  <c r="J83" i="11"/>
  <c r="H83" i="11"/>
  <c r="J82" i="11"/>
  <c r="H82" i="11"/>
  <c r="J81" i="11"/>
  <c r="H81" i="11"/>
  <c r="J80" i="11"/>
  <c r="H80" i="11"/>
  <c r="J79" i="11"/>
  <c r="H79" i="11"/>
  <c r="J78" i="11"/>
  <c r="H78" i="11"/>
  <c r="J77" i="11"/>
  <c r="H77" i="11"/>
  <c r="J76" i="11"/>
  <c r="G76" i="11"/>
  <c r="H76" i="11" s="1"/>
  <c r="H75" i="11" s="1"/>
  <c r="G75" i="11" s="1"/>
  <c r="J75" i="11"/>
  <c r="J74" i="11"/>
  <c r="H74" i="11"/>
  <c r="J73" i="11"/>
  <c r="H73" i="11"/>
  <c r="J72" i="11"/>
  <c r="H72" i="11"/>
  <c r="J71" i="11"/>
  <c r="H71" i="11"/>
  <c r="J70" i="11"/>
  <c r="H70" i="11"/>
  <c r="J69" i="11"/>
  <c r="H69" i="11"/>
  <c r="J68" i="11"/>
  <c r="H68" i="11"/>
  <c r="J67" i="11"/>
  <c r="H67" i="11"/>
  <c r="J66" i="11"/>
  <c r="H66" i="11"/>
  <c r="J65" i="11"/>
  <c r="G65" i="11"/>
  <c r="H65" i="11" s="1"/>
  <c r="H64" i="11" s="1"/>
  <c r="G64" i="11" s="1"/>
  <c r="J64" i="11"/>
  <c r="J63" i="11"/>
  <c r="J62" i="11"/>
  <c r="J61" i="11"/>
  <c r="J60" i="11"/>
  <c r="E60" i="11"/>
  <c r="J59" i="11"/>
  <c r="J58" i="11"/>
  <c r="J57" i="11"/>
  <c r="J56" i="11"/>
  <c r="H56" i="11"/>
  <c r="H209" i="11" s="1"/>
  <c r="J55" i="11"/>
  <c r="J54" i="11"/>
  <c r="J53" i="11"/>
  <c r="H53" i="11"/>
  <c r="J52" i="11"/>
  <c r="H52" i="11"/>
  <c r="J51" i="11"/>
  <c r="H51" i="11"/>
  <c r="J50" i="11"/>
  <c r="G50" i="11"/>
  <c r="H50" i="11" s="1"/>
  <c r="H49" i="11" s="1"/>
  <c r="G49" i="11" s="1"/>
  <c r="J49" i="11"/>
  <c r="J48" i="11"/>
  <c r="G48" i="11"/>
  <c r="H48" i="11" s="1"/>
  <c r="H47" i="11" s="1"/>
  <c r="G47" i="11" s="1"/>
  <c r="J47" i="11"/>
  <c r="J46" i="11"/>
  <c r="H46" i="11"/>
  <c r="J45" i="11"/>
  <c r="H45" i="11"/>
  <c r="J44" i="11"/>
  <c r="H44" i="11"/>
  <c r="J43" i="11"/>
  <c r="G43" i="11"/>
  <c r="H43" i="11" s="1"/>
  <c r="H42" i="11" s="1"/>
  <c r="G42" i="11" s="1"/>
  <c r="J42" i="11"/>
  <c r="J41" i="11"/>
  <c r="G41" i="11"/>
  <c r="H41" i="11" s="1"/>
  <c r="H40" i="11" s="1"/>
  <c r="G40" i="11" s="1"/>
  <c r="J40" i="11"/>
  <c r="J39" i="11"/>
  <c r="H39" i="11"/>
  <c r="J38" i="11"/>
  <c r="H38" i="11"/>
  <c r="H37" i="11" s="1"/>
  <c r="G37" i="11" s="1"/>
  <c r="J37" i="11"/>
  <c r="J36" i="11"/>
  <c r="H36" i="11"/>
  <c r="J35" i="11"/>
  <c r="H35" i="11"/>
  <c r="J34" i="11"/>
  <c r="H34" i="11"/>
  <c r="J33" i="11"/>
  <c r="G33" i="11"/>
  <c r="H33" i="11" s="1"/>
  <c r="H32" i="11" s="1"/>
  <c r="G32" i="11" s="1"/>
  <c r="J32" i="11"/>
  <c r="J31" i="11"/>
  <c r="G31" i="11"/>
  <c r="H31" i="11" s="1"/>
  <c r="H30" i="11" s="1"/>
  <c r="G30" i="11" s="1"/>
  <c r="J30" i="11"/>
  <c r="J29" i="11"/>
  <c r="H29" i="11"/>
  <c r="J28" i="11"/>
  <c r="H28" i="11"/>
  <c r="J27" i="11"/>
  <c r="G27" i="11"/>
  <c r="H27" i="11" s="1"/>
  <c r="H26" i="11" s="1"/>
  <c r="G26" i="11" s="1"/>
  <c r="J26" i="11"/>
  <c r="J25" i="11"/>
  <c r="H25" i="11"/>
  <c r="J24" i="11"/>
  <c r="H24" i="11"/>
  <c r="H23" i="11" s="1"/>
  <c r="G23" i="11" s="1"/>
  <c r="J23" i="11"/>
  <c r="J22" i="11"/>
  <c r="H22" i="11"/>
  <c r="H59" i="11" s="1"/>
  <c r="J21" i="11"/>
  <c r="H21" i="11"/>
  <c r="J20" i="11"/>
  <c r="H20" i="11"/>
  <c r="H58" i="11" s="1"/>
  <c r="J19" i="11"/>
  <c r="H19" i="11"/>
  <c r="J18" i="11"/>
  <c r="G18" i="11"/>
  <c r="H18" i="11" s="1"/>
  <c r="H17" i="11" s="1"/>
  <c r="G17" i="11" s="1"/>
  <c r="J17" i="11"/>
  <c r="J16" i="11"/>
  <c r="G16" i="11"/>
  <c r="H16" i="11" s="1"/>
  <c r="H15" i="11" s="1"/>
  <c r="G15" i="11" s="1"/>
  <c r="J15" i="11"/>
  <c r="G19" i="13" l="1"/>
  <c r="H19" i="13" s="1"/>
  <c r="H18" i="13" s="1"/>
  <c r="G18" i="13" s="1"/>
  <c r="G81" i="13"/>
  <c r="H81" i="13" s="1"/>
  <c r="G143" i="13"/>
  <c r="H143" i="13" s="1"/>
  <c r="H142" i="13" s="1"/>
  <c r="G142" i="13" s="1"/>
  <c r="G221" i="13"/>
  <c r="H221" i="13" s="1"/>
  <c r="H220" i="13" s="1"/>
  <c r="G220" i="13" s="1"/>
  <c r="G271" i="13"/>
  <c r="H271" i="13" s="1"/>
  <c r="H270" i="13" s="1"/>
  <c r="G270" i="13" s="1"/>
  <c r="E10" i="8"/>
  <c r="E25" i="8" s="1"/>
  <c r="H362" i="13"/>
  <c r="H363" i="13" s="1"/>
  <c r="H488" i="13"/>
  <c r="H489" i="13" s="1"/>
  <c r="H167" i="12"/>
  <c r="H168" i="12" s="1"/>
  <c r="H253" i="13"/>
  <c r="H254" i="13" s="1"/>
  <c r="H633" i="11"/>
  <c r="H498" i="12"/>
  <c r="H196" i="13"/>
  <c r="G196" i="13" s="1"/>
  <c r="H402" i="13"/>
  <c r="H181" i="11"/>
  <c r="H182" i="11" s="1"/>
  <c r="H201" i="11"/>
  <c r="H202" i="11" s="1"/>
  <c r="H86" i="12"/>
  <c r="H308" i="12"/>
  <c r="H349" i="12"/>
  <c r="H350" i="12" s="1"/>
  <c r="G66" i="13"/>
  <c r="H66" i="13" s="1"/>
  <c r="H65" i="13" s="1"/>
  <c r="G65" i="13" s="1"/>
  <c r="G606" i="12"/>
  <c r="H606" i="12" s="1"/>
  <c r="H605" i="12" s="1"/>
  <c r="G605" i="12" s="1"/>
  <c r="E658" i="12"/>
  <c r="G42" i="13"/>
  <c r="H42" i="13" s="1"/>
  <c r="H41" i="13" s="1"/>
  <c r="G41" i="13" s="1"/>
  <c r="G51" i="13"/>
  <c r="H51" i="13" s="1"/>
  <c r="G105" i="13"/>
  <c r="H105" i="13" s="1"/>
  <c r="H104" i="13" s="1"/>
  <c r="G104" i="13" s="1"/>
  <c r="G395" i="13"/>
  <c r="H395" i="13" s="1"/>
  <c r="G287" i="13"/>
  <c r="H287" i="13" s="1"/>
  <c r="H286" i="13" s="1"/>
  <c r="G286" i="13" s="1"/>
  <c r="G133" i="13"/>
  <c r="H133" i="13" s="1"/>
  <c r="H132" i="13" s="1"/>
  <c r="G132" i="13" s="1"/>
  <c r="G149" i="13"/>
  <c r="H149" i="13" s="1"/>
  <c r="H148" i="13" s="1"/>
  <c r="G148" i="13" s="1"/>
  <c r="G184" i="13"/>
  <c r="H184" i="13" s="1"/>
  <c r="H183" i="13" s="1"/>
  <c r="G183" i="13" s="1"/>
  <c r="G319" i="13"/>
  <c r="H319" i="13" s="1"/>
  <c r="H318" i="13" s="1"/>
  <c r="G318" i="13" s="1"/>
  <c r="G323" i="13"/>
  <c r="H323" i="13" s="1"/>
  <c r="H322" i="13" s="1"/>
  <c r="G322" i="13" s="1"/>
  <c r="G379" i="13"/>
  <c r="H379" i="13" s="1"/>
  <c r="G232" i="13"/>
  <c r="H232" i="13" s="1"/>
  <c r="H231" i="13" s="1"/>
  <c r="G231" i="13" s="1"/>
  <c r="H84" i="11"/>
  <c r="G84" i="11" s="1"/>
  <c r="H630" i="11"/>
  <c r="H585" i="11"/>
  <c r="G585" i="11" s="1"/>
  <c r="G314" i="13"/>
  <c r="H314" i="13" s="1"/>
  <c r="H313" i="13" s="1"/>
  <c r="G313" i="13" s="1"/>
  <c r="G321" i="13"/>
  <c r="H321" i="13" s="1"/>
  <c r="H320" i="13" s="1"/>
  <c r="G320" i="13" s="1"/>
  <c r="G352" i="13"/>
  <c r="H352" i="13" s="1"/>
  <c r="G462" i="13"/>
  <c r="H462" i="13" s="1"/>
  <c r="H461" i="13" s="1"/>
  <c r="G461" i="13" s="1"/>
  <c r="G506" i="13"/>
  <c r="H506" i="13" s="1"/>
  <c r="H505" i="13" s="1"/>
  <c r="G505" i="13" s="1"/>
  <c r="G188" i="13"/>
  <c r="H188" i="13" s="1"/>
  <c r="H187" i="13" s="1"/>
  <c r="G187" i="13" s="1"/>
  <c r="G259" i="13"/>
  <c r="H259" i="13" s="1"/>
  <c r="G266" i="13"/>
  <c r="H266" i="13" s="1"/>
  <c r="H265" i="13" s="1"/>
  <c r="G265" i="13" s="1"/>
  <c r="G370" i="13"/>
  <c r="H370" i="13" s="1"/>
  <c r="H369" i="13" s="1"/>
  <c r="G369" i="13" s="1"/>
  <c r="G407" i="13"/>
  <c r="H407" i="13" s="1"/>
  <c r="G510" i="13"/>
  <c r="H510" i="13" s="1"/>
  <c r="H509" i="13" s="1"/>
  <c r="G509" i="13" s="1"/>
  <c r="H137" i="11"/>
  <c r="G137" i="11" s="1"/>
  <c r="H330" i="11"/>
  <c r="G330" i="11" s="1"/>
  <c r="G131" i="12"/>
  <c r="H131" i="12" s="1"/>
  <c r="H130" i="12" s="1"/>
  <c r="G130" i="12" s="1"/>
  <c r="G237" i="12"/>
  <c r="H237" i="12" s="1"/>
  <c r="H236" i="12" s="1"/>
  <c r="G236" i="12" s="1"/>
  <c r="G316" i="12"/>
  <c r="H316" i="12" s="1"/>
  <c r="H315" i="12" s="1"/>
  <c r="G315" i="12" s="1"/>
  <c r="G367" i="12"/>
  <c r="H367" i="12" s="1"/>
  <c r="H366" i="12" s="1"/>
  <c r="G366" i="12" s="1"/>
  <c r="G376" i="12"/>
  <c r="H376" i="12" s="1"/>
  <c r="H375" i="12" s="1"/>
  <c r="G375" i="12" s="1"/>
  <c r="G404" i="12"/>
  <c r="H404" i="12" s="1"/>
  <c r="H403" i="12" s="1"/>
  <c r="G403" i="12" s="1"/>
  <c r="G436" i="12"/>
  <c r="H436" i="12" s="1"/>
  <c r="G464" i="12"/>
  <c r="H464" i="12" s="1"/>
  <c r="H463" i="12" s="1"/>
  <c r="G463" i="12" s="1"/>
  <c r="G535" i="12"/>
  <c r="H535" i="12" s="1"/>
  <c r="H582" i="12" s="1"/>
  <c r="G592" i="12"/>
  <c r="H592" i="12" s="1"/>
  <c r="H591" i="12" s="1"/>
  <c r="G591" i="12" s="1"/>
  <c r="G26" i="13"/>
  <c r="H26" i="13" s="1"/>
  <c r="H25" i="13" s="1"/>
  <c r="G25" i="13" s="1"/>
  <c r="G98" i="13"/>
  <c r="H98" i="13" s="1"/>
  <c r="G120" i="13"/>
  <c r="H120" i="13" s="1"/>
  <c r="H119" i="13" s="1"/>
  <c r="G119" i="13" s="1"/>
  <c r="G168" i="13"/>
  <c r="H168" i="13" s="1"/>
  <c r="H167" i="13" s="1"/>
  <c r="G167" i="13" s="1"/>
  <c r="G241" i="13"/>
  <c r="H241" i="13" s="1"/>
  <c r="H240" i="13" s="1"/>
  <c r="G240" i="13" s="1"/>
  <c r="G280" i="13"/>
  <c r="H280" i="13" s="1"/>
  <c r="H279" i="13" s="1"/>
  <c r="G279" i="13" s="1"/>
  <c r="G388" i="13"/>
  <c r="H388" i="13" s="1"/>
  <c r="G447" i="13"/>
  <c r="H447" i="13" s="1"/>
  <c r="G477" i="13"/>
  <c r="H477" i="13" s="1"/>
  <c r="H172" i="12"/>
  <c r="G172" i="12" s="1"/>
  <c r="H184" i="12"/>
  <c r="H186" i="11"/>
  <c r="G186" i="11" s="1"/>
  <c r="G299" i="13"/>
  <c r="H299" i="13" s="1"/>
  <c r="H298" i="13" s="1"/>
  <c r="G298" i="13" s="1"/>
  <c r="G308" i="13"/>
  <c r="H308" i="13" s="1"/>
  <c r="H307" i="13" s="1"/>
  <c r="G307" i="13" s="1"/>
  <c r="G340" i="13"/>
  <c r="H340" i="13" s="1"/>
  <c r="H339" i="13" s="1"/>
  <c r="G339" i="13" s="1"/>
  <c r="G496" i="13"/>
  <c r="H496" i="13" s="1"/>
  <c r="H495" i="13" s="1"/>
  <c r="G495" i="13" s="1"/>
  <c r="H96" i="11"/>
  <c r="H319" i="11"/>
  <c r="H323" i="11" s="1"/>
  <c r="G261" i="13"/>
  <c r="H261" i="13" s="1"/>
  <c r="G372" i="13"/>
  <c r="H372" i="13" s="1"/>
  <c r="H371" i="13" s="1"/>
  <c r="G371" i="13" s="1"/>
  <c r="G418" i="13"/>
  <c r="H418" i="13" s="1"/>
  <c r="H417" i="13" s="1"/>
  <c r="G417" i="13" s="1"/>
  <c r="G430" i="13"/>
  <c r="H430" i="13" s="1"/>
  <c r="H429" i="13" s="1"/>
  <c r="G429" i="13" s="1"/>
  <c r="G439" i="13"/>
  <c r="H439" i="13" s="1"/>
  <c r="G454" i="13"/>
  <c r="H454" i="13" s="1"/>
  <c r="H453" i="13" s="1"/>
  <c r="G453" i="13" s="1"/>
  <c r="G469" i="13"/>
  <c r="H469" i="13" s="1"/>
  <c r="H650" i="12"/>
  <c r="H577" i="11"/>
  <c r="G577" i="11" s="1"/>
  <c r="H360" i="11"/>
  <c r="H595" i="11"/>
  <c r="H322" i="11"/>
  <c r="H644" i="11"/>
  <c r="H645" i="11" s="1"/>
  <c r="H179" i="11"/>
  <c r="H104" i="11"/>
  <c r="G104" i="11" s="1"/>
  <c r="H60" i="11"/>
  <c r="H407" i="11"/>
  <c r="G407" i="11" s="1"/>
  <c r="H469" i="11"/>
  <c r="H361" i="11"/>
  <c r="H471" i="11"/>
  <c r="H472" i="11" s="1"/>
  <c r="H597" i="11"/>
  <c r="H598" i="11" s="1"/>
  <c r="H98" i="11"/>
  <c r="H99" i="11" s="1"/>
  <c r="H112" i="12"/>
  <c r="G112" i="12" s="1"/>
  <c r="H161" i="11"/>
  <c r="G161" i="11" s="1"/>
  <c r="H326" i="11"/>
  <c r="G326" i="11" s="1"/>
  <c r="H388" i="11"/>
  <c r="G388" i="11" s="1"/>
  <c r="H496" i="11"/>
  <c r="G496" i="11" s="1"/>
  <c r="H562" i="11"/>
  <c r="G562" i="11" s="1"/>
  <c r="H15" i="12"/>
  <c r="G15" i="12" s="1"/>
  <c r="H47" i="12"/>
  <c r="H198" i="12"/>
  <c r="H309" i="12"/>
  <c r="H631" i="12"/>
  <c r="H632" i="12" s="1"/>
  <c r="H535" i="13"/>
  <c r="H536" i="13" s="1"/>
  <c r="H163" i="13"/>
  <c r="H470" i="11"/>
  <c r="H508" i="11"/>
  <c r="H512" i="11" s="1"/>
  <c r="H476" i="11"/>
  <c r="G476" i="11" s="1"/>
  <c r="H596" i="11"/>
  <c r="H57" i="11"/>
  <c r="H97" i="11"/>
  <c r="G414" i="12"/>
  <c r="H409" i="12"/>
  <c r="G409" i="12" s="1"/>
  <c r="H641" i="11"/>
  <c r="H663" i="11" s="1"/>
  <c r="H362" i="11"/>
  <c r="H363" i="11" s="1"/>
  <c r="H83" i="12"/>
  <c r="H87" i="12" s="1"/>
  <c r="H54" i="12"/>
  <c r="G54" i="12" s="1"/>
  <c r="H538" i="11"/>
  <c r="G538" i="11" s="1"/>
  <c r="H570" i="11"/>
  <c r="G570" i="11" s="1"/>
  <c r="H457" i="12"/>
  <c r="H630" i="12" s="1"/>
  <c r="H532" i="13"/>
  <c r="H468" i="13"/>
  <c r="G468" i="13" s="1"/>
  <c r="H399" i="13"/>
  <c r="H403" i="13" s="1"/>
  <c r="H493" i="13"/>
  <c r="G493" i="13" s="1"/>
  <c r="H521" i="13"/>
  <c r="H525" i="13" s="1"/>
  <c r="H185" i="12"/>
  <c r="H188" i="12" s="1"/>
  <c r="H240" i="12"/>
  <c r="G240" i="12" s="1"/>
  <c r="H269" i="12"/>
  <c r="G269" i="12" s="1"/>
  <c r="H356" i="12"/>
  <c r="G356" i="12" s="1"/>
  <c r="H525" i="12"/>
  <c r="G525" i="12" s="1"/>
  <c r="H542" i="12"/>
  <c r="G542" i="12" s="1"/>
  <c r="H602" i="11"/>
  <c r="G602" i="11" s="1"/>
  <c r="H50" i="12"/>
  <c r="H456" i="12"/>
  <c r="H354" i="12"/>
  <c r="G354" i="12" s="1"/>
  <c r="H435" i="12"/>
  <c r="G435" i="12" s="1"/>
  <c r="H474" i="12"/>
  <c r="G474" i="12" s="1"/>
  <c r="H534" i="12"/>
  <c r="G534" i="12" s="1"/>
  <c r="H27" i="13"/>
  <c r="G27" i="13" s="1"/>
  <c r="H123" i="13"/>
  <c r="G123" i="13" s="1"/>
  <c r="H487" i="13"/>
  <c r="H446" i="13"/>
  <c r="G446" i="13" s="1"/>
  <c r="H483" i="12"/>
  <c r="G483" i="12" s="1"/>
  <c r="H584" i="12"/>
  <c r="H585" i="12" s="1"/>
  <c r="H557" i="12"/>
  <c r="G557" i="12" s="1"/>
  <c r="H617" i="12"/>
  <c r="H621" i="12" s="1"/>
  <c r="H50" i="13"/>
  <c r="G50" i="13" s="1"/>
  <c r="H80" i="13"/>
  <c r="G80" i="13" s="1"/>
  <c r="H97" i="13"/>
  <c r="G97" i="13" s="1"/>
  <c r="H112" i="13"/>
  <c r="G112" i="13" s="1"/>
  <c r="H260" i="13"/>
  <c r="G260" i="13" s="1"/>
  <c r="H378" i="13"/>
  <c r="G378" i="13" s="1"/>
  <c r="H406" i="13"/>
  <c r="G406" i="13" s="1"/>
  <c r="H225" i="12"/>
  <c r="G225" i="12" s="1"/>
  <c r="H458" i="12"/>
  <c r="H459" i="12" s="1"/>
  <c r="H447" i="12"/>
  <c r="G447" i="12" s="1"/>
  <c r="H549" i="12"/>
  <c r="G549" i="12" s="1"/>
  <c r="H20" i="13"/>
  <c r="G20" i="13" s="1"/>
  <c r="H161" i="13"/>
  <c r="H89" i="13"/>
  <c r="G89" i="13" s="1"/>
  <c r="H202" i="13"/>
  <c r="G202" i="13" s="1"/>
  <c r="H213" i="13"/>
  <c r="H214" i="13" s="1"/>
  <c r="H218" i="13"/>
  <c r="G218" i="13" s="1"/>
  <c r="H251" i="13"/>
  <c r="H255" i="13" s="1"/>
  <c r="H360" i="13"/>
  <c r="H364" i="13" s="1"/>
  <c r="H351" i="13"/>
  <c r="G351" i="13" s="1"/>
  <c r="H438" i="13"/>
  <c r="G438" i="13" s="1"/>
  <c r="H476" i="13"/>
  <c r="G476" i="13" s="1"/>
  <c r="H44" i="8"/>
  <c r="I44" i="8" s="1"/>
  <c r="H16" i="13"/>
  <c r="G16" i="13" s="1"/>
  <c r="H258" i="13"/>
  <c r="G258" i="13" s="1"/>
  <c r="H394" i="13"/>
  <c r="G394" i="13" s="1"/>
  <c r="H534" i="13" l="1"/>
  <c r="H634" i="11"/>
  <c r="H183" i="11"/>
  <c r="H347" i="12"/>
  <c r="H351" i="12" s="1"/>
  <c r="H495" i="12"/>
  <c r="H499" i="12" s="1"/>
  <c r="H165" i="12"/>
  <c r="H169" i="12" s="1"/>
  <c r="H486" i="13"/>
  <c r="H490" i="13" s="1"/>
  <c r="H211" i="13"/>
  <c r="H215" i="13" s="1"/>
  <c r="H160" i="13"/>
  <c r="H164" i="13" s="1"/>
  <c r="H306" i="12"/>
  <c r="H310" i="12" s="1"/>
  <c r="H197" i="12"/>
  <c r="H652" i="12" s="1"/>
  <c r="H643" i="11"/>
  <c r="H599" i="11"/>
  <c r="H473" i="11"/>
  <c r="H460" i="12"/>
  <c r="H100" i="11"/>
  <c r="H210" i="11"/>
  <c r="H61" i="11"/>
  <c r="H196" i="12"/>
  <c r="H51" i="12"/>
  <c r="H387" i="13"/>
  <c r="G387" i="13" s="1"/>
  <c r="H586" i="12"/>
  <c r="H364" i="11"/>
  <c r="H642" i="11"/>
  <c r="H199" i="12"/>
  <c r="H653" i="12"/>
  <c r="H654" i="12" s="1"/>
  <c r="H211" i="11"/>
  <c r="H665" i="11" s="1"/>
  <c r="H212" i="11"/>
  <c r="H629" i="12" l="1"/>
  <c r="H633" i="12" s="1"/>
  <c r="H636" i="12" s="1"/>
  <c r="H637" i="12" s="1"/>
  <c r="H642" i="12" s="1"/>
  <c r="H643" i="12" s="1"/>
  <c r="H533" i="13"/>
  <c r="H537" i="13" s="1"/>
  <c r="H541" i="13" s="1"/>
  <c r="H646" i="11"/>
  <c r="H649" i="11" s="1"/>
  <c r="H664" i="11"/>
  <c r="H214" i="11"/>
  <c r="H217" i="11" s="1"/>
  <c r="H218" i="11" s="1"/>
  <c r="H666" i="11"/>
  <c r="H667" i="11" s="1"/>
  <c r="H213" i="11"/>
  <c r="H200" i="12"/>
  <c r="H668" i="11" l="1"/>
  <c r="H671" i="11" s="1"/>
  <c r="H651" i="12"/>
  <c r="H655" i="12" s="1"/>
  <c r="H658" i="12" s="1"/>
  <c r="H650" i="11"/>
  <c r="H655" i="11" s="1"/>
  <c r="H656" i="11" s="1"/>
  <c r="H639" i="12"/>
  <c r="H540" i="13"/>
  <c r="H203" i="12"/>
  <c r="H204" i="12"/>
  <c r="E41" i="8"/>
  <c r="H543" i="13"/>
  <c r="H546" i="13"/>
  <c r="H547" i="13" s="1"/>
  <c r="H223" i="11"/>
  <c r="H224" i="11"/>
  <c r="H220" i="11"/>
  <c r="H672" i="11"/>
  <c r="H659" i="12" l="1"/>
  <c r="H661" i="12" s="1"/>
  <c r="H652" i="11"/>
  <c r="H206" i="12"/>
  <c r="H210" i="12"/>
  <c r="H209" i="12"/>
  <c r="H677" i="11"/>
  <c r="H678" i="11" s="1"/>
  <c r="E39" i="8"/>
  <c r="H674" i="11"/>
  <c r="H41" i="8"/>
  <c r="I41" i="8" s="1"/>
  <c r="F41" i="8"/>
  <c r="H664" i="12" l="1"/>
  <c r="H665" i="12" s="1"/>
  <c r="E40" i="8"/>
  <c r="H40" i="8" s="1"/>
  <c r="I40" i="8" s="1"/>
  <c r="H39" i="8"/>
  <c r="F39" i="8"/>
  <c r="F42" i="8" s="1"/>
  <c r="E42" i="8"/>
  <c r="F40" i="8" l="1"/>
  <c r="I39" i="8"/>
  <c r="I42" i="8" s="1"/>
  <c r="I45" i="8" s="1"/>
  <c r="A46" i="8" s="1"/>
  <c r="H42" i="8"/>
  <c r="H45" i="8" s="1"/>
</calcChain>
</file>

<file path=xl/sharedStrings.xml><?xml version="1.0" encoding="utf-8"?>
<sst xmlns="http://schemas.openxmlformats.org/spreadsheetml/2006/main" count="6348" uniqueCount="1236">
  <si>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</si>
  <si>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</si>
  <si>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</si>
  <si>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</si>
  <si>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</si>
  <si>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</si>
  <si>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</si>
  <si>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</si>
  <si>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</si>
  <si>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</si>
  <si>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</si>
  <si>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</si>
  <si>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</si>
  <si>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</si>
  <si>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</si>
  <si>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</si>
  <si>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</si>
  <si>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</si>
  <si>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</si>
  <si>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</si>
  <si>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</si>
  <si>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</si>
  <si>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</si>
  <si>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</si>
  <si>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</si>
  <si>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</si>
  <si>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</si>
  <si>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</si>
  <si>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</si>
  <si>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</si>
  <si>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</si>
  <si>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</si>
  <si>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</si>
  <si>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</si>
  <si>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</si>
  <si>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</si>
  <si>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</si>
  <si>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</si>
  <si>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</si>
  <si>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</si>
  <si>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</si>
  <si>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</si>
  <si>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</si>
  <si>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</si>
  <si>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</si>
  <si>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</si>
  <si>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</si>
  <si>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</si>
  <si>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</si>
  <si>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</si>
  <si>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</si>
  <si>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</si>
  <si>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</si>
  <si>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</si>
  <si>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</si>
  <si>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</si>
  <si>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</si>
  <si>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</si>
  <si>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</si>
  <si>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</si>
  <si>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</si>
  <si>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</si>
  <si>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</si>
  <si>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</si>
  <si>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</si>
  <si>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</si>
  <si>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</si>
  <si>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</si>
  <si>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</si>
  <si>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</si>
  <si>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</si>
  <si>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</si>
  <si>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</si>
  <si>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</si>
  <si>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</si>
  <si>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</si>
  <si>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</si>
  <si>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</si>
  <si>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</si>
  <si>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</si>
  <si>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</si>
  <si>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</si>
  <si>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</si>
  <si>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</si>
  <si>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</si>
  <si>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</si>
  <si>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</si>
  <si>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</si>
  <si>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</si>
  <si>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</si>
  <si>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</si>
  <si>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</si>
  <si>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</si>
  <si>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</si>
  <si>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</si>
  <si>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</si>
  <si>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</si>
  <si>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</si>
  <si>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</si>
  <si>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</si>
  <si>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</si>
  <si>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</si>
  <si>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</si>
  <si>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</si>
  <si>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</si>
  <si>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</si>
  <si>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</si>
  <si>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</si>
  <si>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</si>
  <si>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</si>
  <si>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</si>
  <si>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</si>
  <si>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</si>
  <si>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</si>
  <si>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</si>
  <si>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</si>
  <si>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</si>
  <si>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</si>
  <si>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</si>
  <si>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</si>
  <si>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</si>
  <si>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</si>
  <si>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</si>
  <si>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</si>
  <si>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</si>
  <si>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</si>
  <si>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</si>
  <si>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</si>
  <si>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</si>
  <si>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</si>
  <si>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</si>
  <si>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</si>
  <si>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</si>
  <si>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</si>
  <si>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</si>
  <si>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</si>
  <si>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</si>
  <si>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</si>
  <si>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</si>
  <si>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</si>
  <si>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</si>
  <si>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</si>
  <si>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</si>
  <si>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</si>
  <si>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</si>
  <si>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</si>
  <si>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</si>
  <si>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</si>
  <si>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</si>
  <si>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</si>
  <si>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</si>
  <si>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</si>
  <si>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</si>
  <si>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</si>
  <si>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</si>
  <si>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</si>
  <si>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</si>
  <si>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</si>
  <si>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</si>
  <si>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</si>
  <si>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</si>
  <si>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</si>
  <si>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</si>
  <si>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</si>
  <si>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</si>
  <si>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</si>
  <si>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</si>
  <si>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</si>
  <si>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</si>
  <si>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</si>
  <si>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</si>
  <si>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</si>
  <si>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</si>
  <si>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</si>
  <si>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</si>
  <si>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</si>
  <si>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</si>
  <si>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</si>
  <si>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</si>
  <si>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</si>
  <si>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</si>
  <si>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</si>
  <si>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</si>
  <si>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</si>
  <si>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</si>
  <si>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</si>
  <si>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</si>
  <si>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</si>
  <si>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</si>
  <si>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</si>
  <si>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</si>
  <si>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</si>
  <si>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</si>
  <si>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</si>
  <si>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</si>
  <si>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</si>
  <si>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</si>
  <si>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</si>
  <si>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</si>
  <si>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</si>
  <si>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</si>
  <si>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</si>
  <si>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</si>
  <si>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</si>
  <si>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</si>
  <si>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</si>
  <si>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</si>
  <si>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</si>
  <si>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</si>
  <si>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</si>
  <si>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</si>
  <si>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</si>
  <si>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</si>
  <si>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</si>
  <si>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</si>
  <si>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</si>
  <si>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</si>
  <si>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</si>
  <si>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</si>
  <si>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</si>
  <si>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</si>
  <si>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</si>
  <si>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</si>
  <si>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</si>
  <si>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</si>
  <si>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</si>
  <si>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</si>
  <si>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</si>
  <si>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</si>
  <si>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</si>
  <si>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</si>
  <si>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</si>
  <si>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</si>
  <si>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</si>
  <si>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</si>
  <si>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</si>
  <si>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</si>
  <si>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</si>
  <si>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</si>
  <si>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</si>
  <si>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</si>
  <si>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</si>
  <si>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</si>
  <si>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</si>
  <si>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</si>
  <si>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</si>
  <si>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</si>
  <si>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</si>
  <si>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</si>
  <si>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</si>
  <si>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</si>
  <si>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</si>
  <si>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</si>
  <si>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</si>
  <si>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</si>
  <si>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</si>
  <si>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</si>
  <si>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</si>
  <si>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</si>
  <si>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</si>
  <si>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</si>
  <si>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</si>
  <si>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</si>
  <si>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</si>
  <si>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</si>
  <si>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</si>
  <si>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</si>
  <si>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</si>
  <si>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</si>
  <si>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</si>
  <si>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</si>
  <si>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</si>
  <si>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</si>
  <si>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</si>
  <si>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</si>
  <si>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</si>
  <si>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</si>
  <si>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</si>
  <si>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</si>
  <si>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</si>
  <si>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</si>
  <si>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</si>
  <si>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</si>
  <si>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</si>
  <si>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</si>
  <si>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</si>
  <si>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</si>
  <si>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</si>
  <si>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</si>
  <si>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</si>
  <si>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</si>
  <si>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</si>
  <si>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</si>
  <si>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</si>
  <si>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</si>
  <si>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</si>
  <si>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</si>
  <si>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</si>
  <si>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</si>
  <si>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</si>
  <si>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</si>
  <si>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</si>
  <si>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</si>
  <si>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</si>
  <si>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</si>
  <si>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</si>
  <si>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</si>
  <si>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</si>
  <si>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</si>
  <si>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</si>
  <si>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</si>
  <si>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</si>
  <si>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</si>
  <si>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</si>
  <si>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</si>
  <si>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</si>
  <si>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</si>
  <si>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</si>
  <si>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</si>
  <si>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</si>
  <si>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</si>
  <si>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</si>
  <si>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</si>
  <si>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</si>
  <si>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</si>
  <si>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</si>
  <si>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</si>
  <si>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</si>
  <si>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</si>
  <si>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</si>
  <si>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</si>
  <si>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</si>
  <si>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</si>
  <si>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</si>
  <si>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</si>
  <si>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</si>
  <si>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</si>
  <si>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</si>
  <si>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</si>
  <si>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</si>
  <si>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</si>
  <si>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</si>
  <si>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</si>
  <si>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</si>
  <si>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</si>
  <si>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</si>
  <si>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</si>
  <si>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</si>
  <si>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</si>
  <si>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</si>
  <si>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</si>
  <si>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</si>
  <si>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</si>
  <si>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</si>
  <si>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</si>
  <si>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</si>
  <si>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</si>
  <si>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</si>
  <si>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</si>
  <si>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</si>
  <si>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</si>
  <si>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</si>
  <si>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</si>
  <si>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</si>
  <si>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</si>
  <si>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</si>
  <si>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</si>
  <si>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</si>
  <si>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</si>
  <si>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</si>
  <si>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</si>
  <si>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</si>
  <si>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</si>
  <si>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</si>
  <si>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</si>
  <si>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</si>
  <si>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</si>
  <si>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</si>
  <si>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</si>
  <si>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</si>
  <si>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</si>
  <si>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</si>
  <si>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</si>
  <si>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</si>
  <si>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</si>
  <si>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</si>
  <si>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</si>
  <si>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</si>
  <si>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</si>
  <si>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</si>
  <si>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</si>
  <si>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</si>
  <si>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</si>
  <si>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</si>
  <si>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</si>
  <si>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</si>
  <si>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</si>
  <si>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</si>
  <si>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</si>
  <si>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</si>
  <si>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</si>
  <si>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</si>
  <si>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</si>
  <si>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</si>
  <si>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</si>
  <si>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</si>
  <si>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</si>
  <si>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</si>
  <si>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</si>
  <si>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</si>
  <si>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</si>
  <si>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</si>
  <si>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</si>
  <si>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</si>
  <si>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</si>
  <si>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</si>
  <si>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</si>
  <si>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</si>
  <si>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</si>
  <si>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</si>
  <si>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</si>
  <si>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</si>
  <si>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</si>
  <si>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</si>
  <si>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</si>
  <si>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</si>
  <si>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</si>
  <si>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</si>
  <si>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</si>
  <si>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</si>
  <si>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</si>
  <si>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</si>
  <si>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</si>
  <si>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</si>
  <si>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</si>
  <si>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</si>
  <si>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</si>
  <si>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</si>
  <si>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</si>
  <si>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</si>
  <si>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</si>
  <si>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</si>
  <si>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</si>
  <si>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</si>
  <si>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</si>
  <si>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</si>
  <si>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</si>
  <si>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</si>
  <si>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</si>
  <si>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</si>
  <si>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</si>
  <si>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</si>
  <si>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</si>
  <si>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</si>
  <si>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</si>
  <si>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</si>
  <si>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</si>
  <si>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</si>
  <si>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</si>
  <si>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</si>
  <si>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</si>
  <si>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</si>
  <si>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</si>
  <si>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</si>
  <si>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</si>
  <si>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</si>
  <si>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</si>
  <si>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</si>
  <si>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</si>
  <si>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</si>
  <si>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</si>
  <si>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</si>
  <si>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</si>
  <si>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</si>
  <si>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</si>
  <si>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</si>
  <si>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</si>
  <si>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</si>
  <si>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</si>
  <si>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</si>
  <si>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</si>
  <si>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</si>
  <si>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</si>
  <si>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</si>
  <si>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</si>
  <si>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</si>
  <si>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</si>
  <si>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</si>
  <si>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</si>
  <si>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</si>
  <si>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</si>
  <si>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</si>
  <si>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</si>
  <si>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</si>
  <si>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</si>
  <si>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</si>
  <si>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</si>
  <si>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</si>
  <si>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</si>
  <si>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</si>
  <si>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</si>
  <si>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</si>
  <si>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</si>
  <si>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</si>
  <si>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</si>
  <si>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</si>
  <si>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</si>
  <si>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</si>
  <si>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</si>
  <si>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</si>
  <si>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</si>
  <si>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</si>
  <si>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</si>
  <si>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</si>
  <si>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</si>
  <si>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</si>
  <si>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</si>
  <si>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</si>
  <si>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</si>
  <si>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</si>
  <si>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</si>
  <si>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</si>
  <si>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</si>
  <si>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</si>
  <si>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</si>
  <si>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</si>
  <si>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</si>
  <si>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</si>
  <si>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</si>
  <si>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</si>
  <si>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</si>
  <si>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</si>
  <si>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</si>
  <si>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</si>
  <si>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</si>
  <si>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</si>
  <si>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</si>
  <si>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</si>
  <si>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</si>
  <si>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</si>
  <si>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</si>
  <si>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</si>
  <si>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</si>
  <si>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</si>
  <si>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</si>
  <si>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</si>
  <si>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</si>
  <si>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</si>
  <si>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</si>
  <si>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</si>
  <si>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</si>
  <si>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</si>
  <si>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</si>
  <si>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</si>
  <si>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</si>
  <si>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</si>
  <si>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</si>
  <si>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</si>
  <si>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</si>
  <si>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</si>
  <si>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</si>
  <si>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</si>
  <si>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</si>
  <si>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</si>
  <si>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</si>
  <si>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</si>
  <si>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</si>
  <si>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</si>
  <si>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</si>
  <si>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</si>
  <si>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</si>
  <si>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</si>
  <si>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</si>
  <si>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</si>
  <si>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</si>
  <si>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</si>
  <si>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</si>
  <si>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</si>
  <si>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</si>
  <si>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</si>
  <si>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</si>
  <si>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</si>
  <si>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</si>
  <si>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</si>
  <si>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</si>
  <si>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</si>
  <si>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</si>
  <si>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</si>
  <si>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</si>
  <si>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</si>
  <si>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</si>
  <si>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</si>
  <si>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</si>
  <si>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</si>
  <si>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</si>
  <si>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</si>
  <si>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</si>
  <si>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</si>
  <si>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</si>
  <si>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</si>
  <si>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</si>
  <si>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</si>
  <si>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</si>
  <si>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</si>
  <si>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</si>
  <si>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</si>
  <si>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</si>
  <si>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</si>
  <si>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</si>
  <si>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</si>
  <si>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</si>
  <si>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</si>
  <si>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</si>
  <si>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</si>
  <si>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</si>
  <si>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</si>
  <si>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</si>
  <si>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</si>
  <si>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</si>
  <si>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</si>
  <si>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</si>
  <si>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</si>
  <si>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</si>
  <si>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</si>
  <si>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</si>
  <si>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</si>
  <si>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</si>
  <si>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</si>
  <si>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</si>
  <si>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</si>
  <si>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</si>
  <si>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</si>
  <si>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</si>
  <si>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</si>
  <si>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</si>
  <si>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</si>
  <si>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</si>
  <si>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</si>
  <si>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</si>
  <si>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</si>
  <si>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</si>
  <si>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</si>
  <si>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</si>
  <si>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</si>
  <si>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</si>
  <si>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</si>
  <si>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</si>
  <si>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</si>
  <si>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</si>
  <si>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</si>
  <si>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</si>
  <si>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</si>
  <si>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</si>
  <si>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</si>
  <si>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</si>
  <si>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</si>
  <si>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</si>
  <si>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</si>
  <si>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</si>
  <si>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</si>
  <si>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</si>
  <si>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</si>
  <si>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</si>
  <si>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</si>
  <si>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</si>
  <si>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</si>
  <si>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</si>
  <si>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</si>
  <si>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</si>
  <si>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</si>
  <si>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</si>
  <si>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</si>
  <si>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</si>
  <si>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</si>
  <si>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</si>
  <si>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</si>
  <si>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</si>
  <si>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</si>
  <si>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</si>
  <si>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</si>
  <si>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</si>
  <si>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</si>
  <si>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</si>
  <si>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</si>
  <si>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</si>
  <si>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</si>
  <si>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</si>
  <si>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</si>
  <si>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</si>
  <si>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</si>
  <si>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</si>
  <si>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</si>
  <si>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</si>
  <si>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</si>
  <si>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</si>
  <si>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</si>
  <si>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</si>
  <si>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</si>
  <si>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</si>
  <si>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</si>
  <si>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</si>
  <si>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</si>
  <si>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</si>
  <si>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</si>
  <si>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</si>
  <si>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</si>
  <si>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</si>
  <si>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</si>
  <si>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</si>
  <si>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</si>
  <si>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</si>
  <si>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</si>
  <si>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</si>
  <si>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</si>
  <si>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</si>
  <si>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</si>
  <si>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</si>
  <si>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</si>
  <si>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</si>
  <si>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</si>
  <si>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</si>
  <si>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</si>
  <si>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</si>
  <si>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</si>
  <si>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</si>
  <si>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</si>
  <si>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</si>
  <si>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</si>
  <si>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</si>
  <si>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</si>
  <si>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</si>
  <si>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</si>
  <si>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</si>
  <si>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</si>
  <si>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</si>
  <si>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</si>
  <si>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</si>
  <si>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</si>
  <si>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</si>
  <si>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</si>
  <si>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</si>
  <si>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</si>
  <si>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</si>
  <si>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</si>
  <si>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</si>
  <si>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</si>
  <si>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</si>
  <si>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</si>
  <si>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</si>
  <si>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</si>
  <si>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</si>
  <si>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</si>
  <si>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</si>
  <si>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</si>
  <si>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</si>
  <si>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</si>
  <si>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</si>
  <si>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</si>
  <si>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</si>
  <si>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</si>
  <si>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</si>
  <si>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</si>
  <si>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</si>
  <si>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</si>
  <si>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</si>
  <si>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</si>
  <si>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</si>
  <si>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</si>
  <si>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</si>
  <si>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</si>
  <si>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</si>
  <si>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</si>
  <si>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</si>
  <si>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</si>
  <si>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</si>
  <si>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</si>
  <si>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</si>
  <si>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</si>
  <si>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</si>
  <si>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</si>
  <si>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</si>
  <si>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</si>
  <si>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</si>
  <si>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</si>
  <si>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</si>
  <si>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</si>
  <si>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</si>
  <si>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</si>
  <si>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</si>
  <si>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</si>
  <si>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</si>
  <si>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</si>
  <si>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</si>
  <si>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</si>
  <si>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</si>
  <si>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</si>
  <si>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</si>
  <si>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</si>
  <si>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</si>
  <si>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</si>
  <si>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</si>
  <si>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</si>
  <si>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</si>
  <si>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</si>
  <si>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</si>
  <si>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</si>
  <si>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</si>
  <si>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</si>
  <si>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</si>
  <si>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</si>
  <si>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</si>
  <si>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</si>
  <si>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</si>
  <si>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</si>
  <si>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</si>
  <si>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</si>
  <si>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</si>
  <si>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</si>
  <si>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</si>
  <si>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</si>
  <si>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</si>
  <si>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</si>
  <si>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</si>
  <si>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</si>
  <si>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</si>
  <si>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</si>
  <si>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</si>
  <si>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</si>
  <si>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</si>
  <si>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</si>
  <si>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</si>
  <si>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</si>
  <si>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</si>
  <si>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</si>
  <si>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</si>
  <si>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</si>
  <si>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</si>
  <si>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</si>
  <si>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</si>
  <si>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</si>
  <si>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</si>
  <si>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</si>
  <si>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</si>
  <si>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</si>
  <si>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</si>
  <si>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</si>
  <si>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</si>
  <si>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</si>
  <si>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</si>
  <si>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</si>
  <si>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</si>
  <si>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</si>
  <si>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</si>
  <si>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</si>
  <si>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</si>
  <si>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</si>
  <si>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</si>
  <si>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</si>
  <si>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</si>
  <si>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</si>
  <si>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</si>
  <si>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</si>
  <si>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</si>
  <si>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</si>
  <si>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</si>
  <si>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</si>
  <si>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</si>
  <si>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</si>
  <si>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</si>
  <si>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</si>
  <si>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</si>
  <si>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</si>
  <si>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</si>
  <si>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</si>
  <si>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</si>
  <si>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</si>
  <si>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</si>
  <si>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</si>
  <si>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</si>
  <si>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</si>
  <si>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</si>
  <si>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</si>
  <si>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</si>
  <si>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</si>
  <si>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</si>
  <si>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</si>
  <si>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</si>
  <si>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</si>
  <si>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</si>
  <si>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</si>
  <si>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</si>
  <si>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</si>
  <si>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</si>
  <si>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</si>
  <si>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</si>
  <si>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</si>
  <si>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</si>
  <si>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</si>
  <si>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</si>
  <si>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</si>
  <si>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</si>
  <si>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</si>
  <si>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</si>
  <si>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</si>
  <si>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</si>
  <si>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</si>
  <si>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</si>
  <si>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</si>
  <si>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</si>
  <si>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</si>
  <si>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</si>
  <si>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</si>
  <si>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</si>
  <si>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</si>
  <si>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</si>
  <si>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</si>
  <si>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</si>
  <si>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</si>
  <si>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</si>
  <si>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</si>
  <si>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</si>
  <si>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</si>
  <si>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</si>
  <si>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</si>
  <si>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</si>
  <si>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</si>
  <si>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</si>
  <si>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</si>
  <si>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</si>
  <si>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</si>
  <si>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</si>
  <si>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</si>
  <si>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</si>
  <si>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</si>
  <si>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</si>
  <si>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</si>
  <si>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</si>
  <si>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</si>
  <si>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</si>
  <si>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</si>
  <si>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</si>
  <si>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</si>
  <si>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</si>
  <si>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</si>
  <si>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</si>
  <si>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</si>
  <si>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</si>
  <si>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</si>
  <si>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</si>
  <si>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</si>
  <si>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</si>
  <si>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</si>
  <si>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</si>
  <si>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</si>
  <si>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</si>
  <si>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</si>
  <si>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</si>
  <si>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</si>
  <si>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</si>
  <si>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</si>
  <si>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</si>
  <si>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</si>
  <si>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</si>
  <si>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</si>
  <si>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</si>
  <si>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</si>
  <si>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</si>
  <si>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</si>
  <si>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</si>
  <si>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</si>
  <si>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</si>
  <si>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</si>
  <si>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</si>
  <si>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</si>
  <si>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</si>
  <si>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</si>
  <si>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</si>
  <si>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</si>
  <si>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</si>
  <si>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</si>
  <si>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</si>
  <si>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</si>
  <si>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</si>
  <si>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</si>
  <si>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</si>
  <si>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</si>
  <si>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</si>
  <si>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</si>
  <si>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</si>
  <si>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</si>
  <si>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</si>
  <si>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</si>
  <si>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</si>
  <si>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</si>
  <si>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</si>
  <si>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</si>
  <si>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</si>
  <si>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</si>
  <si>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</si>
  <si>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</si>
  <si>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</si>
  <si>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</si>
  <si>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</si>
  <si>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</si>
  <si>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</si>
  <si>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</si>
  <si>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</si>
  <si>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</si>
  <si>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</si>
  <si>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</si>
  <si>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</si>
  <si>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</si>
  <si>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</si>
  <si>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</si>
  <si>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</si>
  <si>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</si>
  <si>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</si>
  <si>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</si>
  <si>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</si>
  <si>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</si>
  <si>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</si>
  <si>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</si>
  <si>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</si>
  <si>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</si>
  <si>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</si>
  <si>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</si>
  <si>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</si>
  <si>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</si>
  <si>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</si>
  <si>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</si>
  <si>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</si>
  <si>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</si>
  <si>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</si>
  <si>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</si>
  <si>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</si>
  <si>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</si>
  <si>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</si>
  <si>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</si>
  <si>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</si>
  <si>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</si>
  <si>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</si>
  <si>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</si>
  <si>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</si>
  <si>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</si>
  <si>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</si>
  <si>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</si>
  <si>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</si>
  <si>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</si>
  <si>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</si>
  <si>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</si>
  <si>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</si>
  <si>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</si>
  <si>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</si>
  <si>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</si>
  <si>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</si>
  <si>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</si>
  <si>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</si>
  <si>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</si>
  <si>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</si>
  <si>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</si>
  <si>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</si>
  <si>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</si>
  <si>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</si>
  <si>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</si>
  <si>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</si>
  <si>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</si>
  <si>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</si>
  <si>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</si>
  <si>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</si>
  <si>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</si>
  <si>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</si>
  <si>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</si>
  <si>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</si>
  <si>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</si>
  <si>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</si>
  <si>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</si>
  <si>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</si>
  <si>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</si>
  <si>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</si>
  <si>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</si>
  <si>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</si>
  <si>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</si>
  <si>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</si>
  <si>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</si>
  <si>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</si>
  <si>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</si>
  <si>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</si>
  <si>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</si>
  <si>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</si>
  <si>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</si>
  <si>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</si>
  <si>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</si>
  <si>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</si>
  <si>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</si>
  <si>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</si>
  <si>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</si>
  <si>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</si>
  <si>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</si>
  <si>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</si>
  <si>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</si>
  <si>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</si>
  <si>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</si>
  <si>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</si>
  <si>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</si>
  <si>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</si>
  <si>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</si>
  <si>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</si>
  <si>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</si>
  <si>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</si>
  <si>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</si>
  <si>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</si>
  <si>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</si>
  <si>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</si>
  <si>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</si>
  <si>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</si>
  <si>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</si>
  <si>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</si>
  <si>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</si>
  <si>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</si>
  <si>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</si>
  <si>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</si>
  <si>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</si>
  <si>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</si>
  <si>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</si>
  <si>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</si>
  <si>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</si>
  <si>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</si>
  <si>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</si>
  <si>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</si>
  <si>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</si>
  <si>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</si>
  <si>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</si>
  <si>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</si>
  <si>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</si>
  <si>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</si>
  <si>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</si>
  <si>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</si>
  <si>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</si>
  <si>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</si>
  <si>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</si>
  <si>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</si>
  <si>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</si>
  <si>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</si>
  <si>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</si>
  <si>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</si>
  <si>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</si>
  <si>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</si>
  <si>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</si>
  <si>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</si>
  <si>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</si>
  <si>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</si>
  <si>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</si>
  <si>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</si>
  <si>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</si>
  <si>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</si>
  <si>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</si>
  <si>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</si>
  <si>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</si>
  <si>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</si>
  <si>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</si>
  <si>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</si>
  <si>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</si>
  <si>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</si>
  <si>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</si>
  <si>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</si>
  <si>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</si>
  <si>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</si>
  <si>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</si>
  <si>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</si>
  <si>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</si>
  <si>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</si>
  <si>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</si>
  <si>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</si>
  <si>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</si>
  <si>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</si>
  <si>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</si>
  <si>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</si>
  <si>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</si>
  <si>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</si>
  <si>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</si>
  <si>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</si>
  <si>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</si>
  <si>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</si>
  <si>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</si>
  <si>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</si>
  <si>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</si>
  <si>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</si>
  <si>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</si>
  <si>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</si>
  <si>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</si>
  <si>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</si>
  <si>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</si>
  <si>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</si>
  <si>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</si>
  <si>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</si>
  <si>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</si>
  <si>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</si>
  <si>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</si>
  <si>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</si>
  <si>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</si>
  <si>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</si>
  <si>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</si>
  <si>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</si>
  <si>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</si>
  <si>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</si>
  <si>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</si>
  <si>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</si>
  <si>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</si>
  <si>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</si>
  <si>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</si>
  <si>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</si>
  <si>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</si>
  <si>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</si>
  <si>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</si>
  <si>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</si>
  <si>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</si>
  <si>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</si>
  <si>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</si>
  <si>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</si>
  <si>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</si>
  <si>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</si>
  <si>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2023 год c 12%
1-квартал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</si>
  <si>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</si>
  <si>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</si>
  <si>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</si>
  <si>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</si>
  <si>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</si>
  <si>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</si>
  <si>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</si>
  <si>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</si>
  <si>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</si>
  <si>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указать</t>
  </si>
  <si>
    <t xml:space="preserve">указать </t>
  </si>
  <si>
    <r>
      <t>В таблице №3 в "</t>
    </r>
    <r>
      <rPr>
        <b/>
        <sz val="10"/>
        <color rgb="FFFF0000"/>
        <rFont val="Times New Roman"/>
        <family val="1"/>
        <charset val="204"/>
      </rPr>
      <t>Данные подрядчика"</t>
    </r>
    <r>
      <rPr>
        <sz val="10"/>
        <color rgb="FFFF0000"/>
        <rFont val="Times New Roman"/>
        <family val="1"/>
        <charset val="204"/>
      </rPr>
      <t xml:space="preserve"> нужно вбить цифрами</t>
    </r>
  </si>
  <si>
    <t>Приложение №10 к ТЗ</t>
  </si>
  <si>
    <t xml:space="preserve">Примечание: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</si>
</sst>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2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5" applyNumberFormat="0" applyAlignment="0" applyProtection="0"/>
    <xf numFmtId="0" fontId="15" fillId="27" borderId="16" applyNumberFormat="0" applyAlignment="0" applyProtection="0"/>
    <xf numFmtId="0" fontId="16" fillId="27" borderId="15" applyNumberFormat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9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21" fillId="28" borderId="21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22" applyNumberFormat="0" applyFont="0" applyAlignment="0" applyProtection="0"/>
    <xf numFmtId="9" fontId="12" fillId="0" borderId="0" applyFont="0" applyFill="0" applyBorder="0" applyAlignment="0" applyProtection="0"/>
    <xf numFmtId="0" fontId="26" fillId="0" borderId="23" applyNumberFormat="0" applyFill="0" applyAlignment="0" applyProtection="0"/>
    <xf numFmtId="0" fontId="2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8" fillId="32" borderId="0" applyNumberFormat="0" applyBorder="0" applyAlignment="0" applyProtection="0"/>
    <xf numFmtId="0" fontId="45" fillId="0" borderId="0"/>
    <xf numFmtId="164" fontId="45" fillId="0" borderId="0" applyFont="0" applyFill="0" applyBorder="0" applyAlignment="0" applyProtection="0"/>
  </cellStyleXfs>
  <cellXfs count="151">
    <xf numFmtId="0" fontId="0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3" fontId="33" fillId="0" borderId="1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 wrapText="1"/>
    </xf>
    <xf numFmtId="0" fontId="5" fillId="0" borderId="0" xfId="0" applyFont="1"/>
    <xf numFmtId="3" fontId="34" fillId="0" borderId="3" xfId="0" applyNumberFormat="1" applyFont="1" applyBorder="1" applyAlignment="1" applyProtection="1">
      <alignment vertical="center" wrapText="1"/>
      <protection locked="0"/>
    </xf>
    <xf numFmtId="0" fontId="36" fillId="0" borderId="1" xfId="0" applyFont="1" applyBorder="1" applyAlignment="1">
      <alignment vertical="center" wrapText="1"/>
    </xf>
    <xf numFmtId="0" fontId="33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vertical="center" wrapText="1"/>
    </xf>
    <xf numFmtId="3" fontId="33" fillId="0" borderId="1" xfId="0" applyNumberFormat="1" applyFont="1" applyBorder="1" applyAlignment="1">
      <alignment horizontal="center" vertical="center"/>
    </xf>
    <xf numFmtId="0" fontId="38" fillId="0" borderId="1" xfId="0" applyFont="1" applyBorder="1" applyAlignment="1" applyProtection="1">
      <alignment horizontal="center" vertical="center" wrapText="1"/>
      <protection locked="0"/>
    </xf>
    <xf numFmtId="0" fontId="34" fillId="0" borderId="3" xfId="0" applyFont="1" applyBorder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vertical="top" wrapText="1"/>
      <protection locked="0"/>
    </xf>
    <xf numFmtId="0" fontId="39" fillId="0" borderId="9" xfId="0" applyFont="1" applyBorder="1" applyAlignment="1">
      <alignment horizontal="center" wrapText="1"/>
    </xf>
    <xf numFmtId="0" fontId="37" fillId="0" borderId="9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justify" vertical="center" wrapText="1"/>
    </xf>
    <xf numFmtId="3" fontId="3" fillId="0" borderId="8" xfId="0" applyNumberFormat="1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0" xfId="36" applyFont="1" applyFill="1"/>
    <xf numFmtId="0" fontId="30" fillId="0" borderId="24" xfId="36" applyFont="1" applyFill="1" applyBorder="1" applyAlignment="1">
      <alignment horizontal="center" vertical="center" wrapText="1"/>
    </xf>
    <xf numFmtId="0" fontId="32" fillId="0" borderId="8" xfId="0" applyFont="1" applyBorder="1" applyAlignment="1">
      <alignment vertical="center"/>
    </xf>
    <xf numFmtId="0" fontId="33" fillId="0" borderId="10" xfId="0" applyFont="1" applyBorder="1" applyAlignment="1">
      <alignment horizontal="center" wrapText="1"/>
    </xf>
    <xf numFmtId="0" fontId="35" fillId="0" borderId="24" xfId="36" applyFont="1" applyFill="1" applyBorder="1" applyAlignment="1">
      <alignment horizontal="center" vertical="center" wrapText="1"/>
    </xf>
    <xf numFmtId="0" fontId="30" fillId="0" borderId="25" xfId="36" applyFont="1" applyFill="1" applyBorder="1" applyAlignment="1">
      <alignment horizontal="center" vertical="center" wrapText="1"/>
    </xf>
    <xf numFmtId="4" fontId="35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29" fillId="0" borderId="24" xfId="36" applyNumberFormat="1" applyFont="1" applyFill="1" applyBorder="1" applyAlignment="1">
      <alignment horizontal="center" vertical="center" wrapText="1"/>
    </xf>
    <xf numFmtId="3" fontId="29" fillId="0" borderId="24" xfId="36" applyNumberFormat="1" applyFont="1" applyFill="1" applyBorder="1" applyAlignment="1">
      <alignment horizontal="right" vertical="center" wrapText="1"/>
    </xf>
    <xf numFmtId="4" fontId="31" fillId="0" borderId="24" xfId="36" applyNumberFormat="1" applyFont="1" applyFill="1" applyBorder="1" applyAlignment="1">
      <alignment horizontal="right" vertical="center" wrapText="1"/>
    </xf>
    <xf numFmtId="3" fontId="31" fillId="0" borderId="24" xfId="36" applyNumberFormat="1" applyFont="1" applyFill="1" applyBorder="1" applyAlignment="1">
      <alignment horizontal="right" vertical="center" wrapText="1"/>
    </xf>
    <xf numFmtId="0" fontId="29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5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29" fillId="0" borderId="25" xfId="36" applyNumberFormat="1" applyFont="1" applyFill="1" applyBorder="1" applyAlignment="1">
      <alignment horizontal="center" vertical="center" wrapText="1"/>
    </xf>
    <xf numFmtId="49" fontId="29" fillId="0" borderId="24" xfId="36" applyNumberFormat="1" applyFont="1" applyFill="1" applyBorder="1" applyAlignment="1">
      <alignment horizontal="center" vertical="center" wrapText="1"/>
    </xf>
    <xf numFmtId="0" fontId="29" fillId="0" borderId="24" xfId="36" applyFont="1" applyFill="1" applyBorder="1" applyAlignment="1">
      <alignment horizontal="left" vertical="center" wrapText="1"/>
    </xf>
    <xf numFmtId="49" fontId="31" fillId="0" borderId="25" xfId="36" applyNumberFormat="1" applyFont="1" applyFill="1" applyBorder="1" applyAlignment="1">
      <alignment horizontal="center" vertical="center" wrapText="1"/>
    </xf>
    <xf numFmtId="49" fontId="31" fillId="0" borderId="24" xfId="36" applyNumberFormat="1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left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right" vertical="center" wrapText="1"/>
    </xf>
    <xf numFmtId="0" fontId="29" fillId="0" borderId="24" xfId="36" applyFont="1" applyFill="1" applyBorder="1" applyAlignment="1">
      <alignment horizontal="right" vertical="center" wrapText="1"/>
    </xf>
    <xf numFmtId="9" fontId="29" fillId="0" borderId="24" xfId="40" applyFont="1" applyFill="1" applyBorder="1" applyAlignment="1">
      <alignment horizontal="center" vertical="center" wrapText="1"/>
    </xf>
    <xf numFmtId="0" fontId="30" fillId="0" borderId="30" xfId="36" applyFont="1" applyFill="1" applyBorder="1" applyAlignment="1">
      <alignment horizontal="center" vertical="center" wrapText="1"/>
    </xf>
    <xf numFmtId="0" fontId="30" fillId="0" borderId="27" xfId="36" applyFont="1" applyFill="1" applyBorder="1" applyAlignment="1">
      <alignment horizontal="center" vertical="center" wrapText="1"/>
    </xf>
    <xf numFmtId="10" fontId="29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0" fontId="30" fillId="0" borderId="31" xfId="36" applyFont="1" applyFill="1" applyBorder="1" applyAlignment="1">
      <alignment horizontal="center" vertical="center" wrapText="1"/>
    </xf>
    <xf numFmtId="4" fontId="43" fillId="0" borderId="24" xfId="36" applyNumberFormat="1" applyFont="1" applyFill="1" applyBorder="1" applyAlignment="1">
      <alignment horizontal="right" vertical="center" wrapText="1"/>
    </xf>
    <xf numFmtId="0" fontId="35" fillId="0" borderId="38" xfId="36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3" fontId="6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4" fontId="3" fillId="0" borderId="1" xfId="40" applyNumberFormat="1" applyFont="1" applyBorder="1"/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/>
    <xf numFmtId="3" fontId="5" fillId="0" borderId="10" xfId="0" applyNumberFormat="1" applyFont="1" applyBorder="1"/>
    <xf numFmtId="4" fontId="49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3" fontId="6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3" fontId="5" fillId="0" borderId="0" xfId="0" applyNumberFormat="1" applyFont="1" applyBorder="1"/>
    <xf numFmtId="0" fontId="3" fillId="0" borderId="4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10" fontId="34" fillId="0" borderId="1" xfId="40" applyNumberFormat="1" applyFont="1" applyBorder="1" applyAlignment="1" applyProtection="1">
      <alignment vertical="center" wrapText="1"/>
      <protection locked="0"/>
    </xf>
    <xf numFmtId="10" fontId="34" fillId="0" borderId="1" xfId="40" applyNumberFormat="1" applyFont="1" applyBorder="1" applyAlignment="1" applyProtection="1">
      <alignment horizontal="center" vertical="center" wrapText="1"/>
      <protection locked="0"/>
    </xf>
    <xf numFmtId="10" fontId="44" fillId="0" borderId="1" xfId="40" applyNumberFormat="1" applyFont="1" applyBorder="1" applyAlignment="1" applyProtection="1">
      <alignment horizontal="center" vertical="center" wrapText="1"/>
      <protection locked="0"/>
    </xf>
    <xf numFmtId="10" fontId="44" fillId="0" borderId="1" xfId="40" applyNumberFormat="1" applyFont="1" applyBorder="1" applyAlignment="1" applyProtection="1">
      <alignment horizontal="center" vertical="center" wrapText="1"/>
    </xf>
    <xf numFmtId="4" fontId="44" fillId="0" borderId="1" xfId="40" applyNumberFormat="1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vertical="center" wrapText="1"/>
    </xf>
    <xf numFmtId="10" fontId="34" fillId="0" borderId="10" xfId="40" applyNumberFormat="1" applyFont="1" applyBorder="1" applyAlignment="1" applyProtection="1">
      <alignment vertical="center" wrapText="1"/>
      <protection locked="0"/>
    </xf>
    <xf numFmtId="10" fontId="34" fillId="0" borderId="10" xfId="40" applyNumberFormat="1" applyFont="1" applyBorder="1" applyAlignment="1" applyProtection="1">
      <alignment horizontal="center" vertical="center" wrapText="1"/>
    </xf>
    <xf numFmtId="10" fontId="44" fillId="0" borderId="10" xfId="4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5" fillId="0" borderId="1" xfId="0" applyFont="1" applyBorder="1"/>
    <xf numFmtId="0" fontId="0" fillId="0" borderId="1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7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29" fillId="0" borderId="26" xfId="36" applyFont="1" applyFill="1" applyBorder="1" applyAlignment="1">
      <alignment horizontal="center" vertical="center" wrapText="1"/>
    </xf>
    <xf numFmtId="0" fontId="29" fillId="0" borderId="28" xfId="36" applyFont="1" applyFill="1" applyBorder="1" applyAlignment="1">
      <alignment horizontal="center" vertical="center" wrapText="1"/>
    </xf>
    <xf numFmtId="0" fontId="41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1" fillId="0" borderId="0" xfId="36" applyFont="1" applyFill="1" applyAlignment="1">
      <alignment horizontal="left" vertical="center" wrapText="1"/>
    </xf>
    <xf numFmtId="0" fontId="30" fillId="0" borderId="29" xfId="36" applyFont="1" applyFill="1" applyBorder="1" applyAlignment="1">
      <alignment horizontal="center" vertical="center" wrapText="1"/>
    </xf>
    <xf numFmtId="0" fontId="30" fillId="0" borderId="25" xfId="36" applyFont="1" applyFill="1" applyBorder="1" applyAlignment="1">
      <alignment horizontal="center" vertical="center" wrapText="1"/>
    </xf>
    <xf numFmtId="0" fontId="30" fillId="0" borderId="32" xfId="36" applyFont="1" applyFill="1" applyBorder="1" applyAlignment="1">
      <alignment horizontal="center" vertical="center" wrapText="1"/>
    </xf>
    <xf numFmtId="0" fontId="30" fillId="0" borderId="33" xfId="36" applyFont="1" applyFill="1" applyBorder="1" applyAlignment="1">
      <alignment horizontal="center" vertical="center" wrapText="1"/>
    </xf>
    <xf numFmtId="0" fontId="30" fillId="0" borderId="34" xfId="36" applyFont="1" applyFill="1" applyBorder="1" applyAlignment="1">
      <alignment horizontal="center" vertical="center" wrapText="1"/>
    </xf>
    <xf numFmtId="0" fontId="35" fillId="0" borderId="35" xfId="36" applyFont="1" applyFill="1" applyBorder="1" applyAlignment="1">
      <alignment horizontal="center" vertical="center" wrapText="1"/>
    </xf>
    <xf numFmtId="0" fontId="35" fillId="0" borderId="36" xfId="36" applyFont="1" applyFill="1" applyBorder="1" applyAlignment="1">
      <alignment horizontal="center" vertical="center" wrapText="1"/>
    </xf>
    <xf numFmtId="0" fontId="35" fillId="0" borderId="37" xfId="36" applyFont="1" applyFill="1" applyBorder="1" applyAlignment="1">
      <alignment horizontal="center" vertical="center" wrapText="1"/>
    </xf>
    <xf numFmtId="0" fontId="30" fillId="0" borderId="31" xfId="36" applyFont="1" applyFill="1" applyBorder="1" applyAlignment="1">
      <alignment horizontal="center" vertical="center" wrapText="1"/>
    </xf>
    <xf numFmtId="0" fontId="30" fillId="0" borderId="30" xfId="36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47" fillId="0" borderId="12" xfId="0" applyFont="1" applyBorder="1" applyAlignment="1" applyProtection="1">
      <alignment horizontal="center" vertical="center" wrapText="1"/>
      <protection locked="0"/>
    </xf>
    <xf numFmtId="0" fontId="48" fillId="0" borderId="7" xfId="0" applyFont="1" applyBorder="1" applyAlignment="1" applyProtection="1">
      <alignment horizontal="center" vertical="center" wrapText="1"/>
      <protection locked="0"/>
    </xf>
    <xf numFmtId="0" fontId="48" fillId="0" borderId="2" xfId="0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top" wrapText="1"/>
    </xf>
    <xf numFmtId="0" fontId="32" fillId="0" borderId="6" xfId="0" applyFont="1" applyBorder="1" applyAlignment="1">
      <alignment horizontal="center" wrapText="1"/>
    </xf>
    <xf numFmtId="0" fontId="32" fillId="0" borderId="14" xfId="0" applyFont="1" applyBorder="1" applyAlignment="1">
      <alignment horizontal="center" wrapText="1"/>
    </xf>
    <xf numFmtId="0" fontId="32" fillId="0" borderId="6" xfId="0" applyFont="1" applyBorder="1" applyAlignment="1">
      <alignment vertical="center" wrapText="1"/>
    </xf>
    <xf numFmtId="0" fontId="32" fillId="0" borderId="14" xfId="0" applyFont="1" applyBorder="1" applyAlignment="1">
      <alignment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2" fillId="0" borderId="39" xfId="0" applyFont="1" applyBorder="1" applyAlignment="1">
      <alignment horizontal="center" vertical="center" wrapText="1"/>
    </xf>
    <xf numFmtId="0" fontId="32" fillId="0" borderId="6" xfId="0" applyFont="1" applyBorder="1" applyAlignment="1">
      <alignment vertical="center"/>
    </xf>
    <xf numFmtId="0" fontId="32" fillId="0" borderId="39" xfId="0" applyFont="1" applyBorder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8" fillId="0" borderId="41" xfId="0" applyFont="1" applyBorder="1" applyAlignment="1" applyProtection="1">
      <alignment horizontal="center" vertical="top" wrapText="1"/>
      <protection locked="0"/>
    </xf>
    <xf numFmtId="3" fontId="40" fillId="0" borderId="35" xfId="0" applyNumberFormat="1" applyFont="1" applyBorder="1" applyAlignment="1" applyProtection="1">
      <alignment horizontal="center" vertical="center" wrapText="1"/>
      <protection locked="0"/>
    </xf>
    <xf numFmtId="3" fontId="40" fillId="0" borderId="37" xfId="0" applyNumberFormat="1" applyFont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 applyProtection="1">
      <alignment vertical="center"/>
      <protection locked="0"/>
    </xf>
    <xf numFmtId="4" fontId="34" fillId="0" borderId="1" xfId="40" applyNumberFormat="1" applyFont="1" applyBorder="1" applyAlignment="1" applyProtection="1">
      <alignment horizontal="center" vertical="center" wrapText="1"/>
      <protection locked="0"/>
    </xf>
    <xf numFmtId="0" fontId="41" fillId="0" borderId="0" xfId="36" applyFont="1" applyFill="1" applyAlignment="1">
      <alignment horizontal="right" vertical="center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0400_01.03.2023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ПИР ПСД</v>
          </cell>
          <cell r="N6" t="str">
            <v>2582_02.12.2022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0351_16.02.2023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ПИР ПСД</v>
          </cell>
          <cell r="N11" t="str">
            <v>2311_18.10.2022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CK26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1590_31.10.2022</v>
          </cell>
          <cell r="N13" t="str">
            <v>2752_30.12.2022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СК-26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ПИР ПСД</v>
          </cell>
          <cell r="N14" t="str">
            <v>2710_20.12.2022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ST-0505-19-BSS-PP-КМ</v>
          </cell>
          <cell r="G15">
            <v>0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1900_21.12.2022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0039_13.01.2023</v>
          </cell>
          <cell r="N17" t="str">
            <v>3049_21.02.2023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1002_18.05.2023</v>
          </cell>
          <cell r="N18" t="str">
            <v>3628_07.06.2023</v>
          </cell>
        </row>
        <row r="19">
          <cell r="A19"/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/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/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/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/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/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/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AND5610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(AND5610)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/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/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/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/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/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/>
          <cell r="B50" t="str">
            <v>AND5631</v>
          </cell>
          <cell r="C50" t="str">
            <v>CS2136</v>
          </cell>
          <cell r="D50" t="str">
            <v>Андижан</v>
          </cell>
          <cell r="E50" t="str">
            <v>Selsovet</v>
          </cell>
          <cell r="F50">
            <v>0</v>
          </cell>
          <cell r="G50">
            <v>0</v>
          </cell>
          <cell r="H50">
            <v>0</v>
          </cell>
          <cell r="I50" t="str">
            <v>Асакинский р-н, Зарбдор КФЙ, ул. Эргашобод</v>
          </cell>
          <cell r="J50" t="str">
            <v>Selsovet (CS2136)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/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/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/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/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/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/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/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/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/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/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/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/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/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/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/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/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/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/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/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/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/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/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/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/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/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/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/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/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/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/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/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/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/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/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/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/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/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/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/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/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/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/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/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/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A148"/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A149"/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/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/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/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A161"/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/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/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/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/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/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/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/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/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/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/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/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/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/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/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/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/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/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/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/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/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/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/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/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/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/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/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/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/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/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/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/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/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/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/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/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/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A206"/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A210"/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/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/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/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/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1591_31.10.2022</v>
          </cell>
          <cell r="N244" t="str">
            <v>2901_01.02.2023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>1102_03.08.2022</v>
          </cell>
          <cell r="N250" t="str">
            <v>2316_15.08.2022</v>
          </cell>
        </row>
        <row r="251">
          <cell r="A251"/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2847_24.12.2021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AND-XXXX-22-BSS-5852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ПИР ПСД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ПИР ПСД</v>
          </cell>
          <cell r="N265" t="str">
            <v>2712_20.12.2022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0623_03.06.2022</v>
          </cell>
          <cell r="N268" t="str">
            <v>2077_29.06.2022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CK26.2-1.1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1104_03.08.2022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ПИР ПСД</v>
          </cell>
          <cell r="N275" t="str">
            <v>2337_21.10.2022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0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CK26</v>
          </cell>
          <cell r="G280">
            <v>0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ПИР ПСД</v>
          </cell>
          <cell r="N281" t="str">
            <v>2338_21.10.2022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ПИР ПСД</v>
          </cell>
          <cell r="N286" t="str">
            <v>2336_21.10.2022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ПИР ПСД</v>
          </cell>
          <cell r="N288" t="str">
            <v>2736_20.12.2022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0288_11.03.2022</v>
          </cell>
          <cell r="N291" t="str">
            <v>1874_25/04/2022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CK26.2-1.1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0042_13.01.2023</v>
          </cell>
          <cell r="N296" t="str">
            <v>3157_27.02.2023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0043_13.01.2023</v>
          </cell>
          <cell r="N297" t="str">
            <v>3158_27.02.2023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0044_13.01.2023</v>
          </cell>
          <cell r="N298" t="str">
            <v>3749_19.06.2023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0249_14.02.2023</v>
          </cell>
          <cell r="N299" t="str">
            <v>3391_29.03.2023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0678_06.04.2023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0250_14.02.2023</v>
          </cell>
          <cell r="N301" t="str">
            <v>3392_29.03.2023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0251_14.02.2023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0253_14.02.2023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/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/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/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/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/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/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/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/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/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/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/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/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/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/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0</v>
          </cell>
          <cell r="B328">
            <v>0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>
            <v>0</v>
          </cell>
          <cell r="B329">
            <v>0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/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>
            <v>0</v>
          </cell>
          <cell r="B331">
            <v>0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>
            <v>0</v>
          </cell>
          <cell r="B332">
            <v>0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A333"/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/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A335"/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/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/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/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/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/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/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Тр6М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2661_15.11.2021</v>
          </cell>
          <cell r="N379" t="str">
            <v>1486_29.12.2021</v>
          </cell>
        </row>
        <row r="380">
          <cell r="A380"/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/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/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/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/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/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/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/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/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/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/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/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/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/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/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/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/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/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/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/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0150_05.02.2021</v>
          </cell>
          <cell r="N407" t="str">
            <v>0529_03.05.2021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0154_05.02.2021</v>
          </cell>
          <cell r="N411" t="str">
            <v>0533_03.05.2021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0158_02.02.2021</v>
          </cell>
          <cell r="N420" t="str">
            <v>1169_04.11.2021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(BHR1926)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1503_19.10.2022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>1383_09.09.2020</v>
          </cell>
          <cell r="N432">
            <v>2019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>1386_09.09.2020</v>
          </cell>
          <cell r="N435" t="str">
            <v>0530_03.05.2021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1194_15.08.2022</v>
          </cell>
          <cell r="N447" t="str">
            <v>2446_16.09.2022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1195_15.08.2022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1196_15.08.2022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1197_15.08.2022</v>
          </cell>
          <cell r="N451" t="str">
            <v>2274_10.10.2022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1319_08.09.2022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Н=6М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2690_29.12.2021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0240_09.02.2023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1593_31.10.2022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1198_15.08.2022</v>
          </cell>
          <cell r="N463" t="str">
            <v>2377_27.10.2022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1199_15.08.2022</v>
          </cell>
          <cell r="N464" t="str">
            <v>2378_27.10.2022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1109_03.08.2022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1706_25.11.2022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1110_03.08.2022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1111_03.08.2022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1200_15.08.2022</v>
          </cell>
          <cell r="N469" t="str">
            <v>2379_27.10.2022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1201_15.08.2022</v>
          </cell>
          <cell r="N470" t="str">
            <v>2380_27.10.2022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1202_15.08.2022</v>
          </cell>
          <cell r="N471" t="str">
            <v>2381_27.10.2022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1203_15.08.2022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1320_15.08.2022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1350_08.09.2022</v>
          </cell>
          <cell r="N474" t="str">
            <v>2638_19.12.2022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1112_03.08.2022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1938_26.12.2022</v>
          </cell>
          <cell r="N476" t="str">
            <v>3052_21.02.2023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0023_10.01.2023</v>
          </cell>
          <cell r="N477" t="str">
            <v>3053_21.02.2023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0024_10.01.2023</v>
          </cell>
          <cell r="N478" t="str">
            <v>3054_21.02.2023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>0836_16.06.2022</v>
          </cell>
          <cell r="N479" t="str">
            <v>2270_10.08.2022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1594_31.10.2022</v>
          </cell>
          <cell r="N480" t="str">
            <v>2762_30.12.2022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0025_10.01.2023</v>
          </cell>
          <cell r="N481" t="str">
            <v>3055_21.02.2023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1549_01.10.2022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1559_31.10.2022</v>
          </cell>
          <cell r="N483" t="str">
            <v>2913_01.02.2023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>
            <v>0</v>
          </cell>
          <cell r="N484" t="str">
            <v>кн 2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0046_13.01.2023</v>
          </cell>
          <cell r="N485" t="str">
            <v>3160_27.02.2023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0047_13.01.2023</v>
          </cell>
          <cell r="N486">
            <v>0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0048_13.01.2023</v>
          </cell>
          <cell r="N487" t="str">
            <v>3161_27.02.2023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0049_13.01.2023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0254_14.02.2023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0050_13.01.2023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0051_13.01.2023</v>
          </cell>
          <cell r="N491" t="str">
            <v>3394_29.03.2023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1902_21.12.2022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0052_13.01.2023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0053_13.01.2023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0054_13.01.2023</v>
          </cell>
          <cell r="N495" t="str">
            <v>3750_19.06.2023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0055_16.01.2023</v>
          </cell>
          <cell r="N496" t="str">
            <v>3395_29.03.2023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0056_16.01.2023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(BHR1998)</v>
          </cell>
          <cell r="K498">
            <v>0</v>
          </cell>
          <cell r="L498">
            <v>0</v>
          </cell>
          <cell r="M498" t="str">
            <v>0057_16.01.2023</v>
          </cell>
          <cell r="N498" t="str">
            <v>3162_27.02.2023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109/2023</v>
          </cell>
          <cell r="N500" t="str">
            <v>3112_12.02.2023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110/2023</v>
          </cell>
          <cell r="N501" t="str">
            <v>3113_12.02.2023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111/2023</v>
          </cell>
          <cell r="N502" t="str">
            <v>3114_12.02.2023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112/2023</v>
          </cell>
          <cell r="N503" t="str">
            <v>3115_12.02.2023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1072_18.05.2023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113/2023</v>
          </cell>
          <cell r="N505" t="str">
            <v>3116_12.02.2023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0724_07.04.2023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114/2023</v>
          </cell>
          <cell r="N507" t="str">
            <v>3117_12.02.2023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115/2023</v>
          </cell>
          <cell r="N508" t="str">
            <v>3118_12.02.2023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282/2023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И5н-Сино,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0725_07.04.2023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283/2023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0284_14.02.2023</v>
          </cell>
          <cell r="N512" t="str">
            <v>3239_28.02.2023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285/2023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0726_07.04.2023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0727_07.04.2023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0493_15.03.2023</v>
          </cell>
          <cell r="N516" t="str">
            <v>3417_29.03.2023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0728_07.04.2023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0729_07.04.2023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0494_15.03.2023</v>
          </cell>
          <cell r="N519" t="str">
            <v>3418_29.03.2023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1075_18.05.2023</v>
          </cell>
          <cell r="N520" t="str">
            <v>3688_07.06.2023</v>
          </cell>
        </row>
        <row r="521">
          <cell r="A521"/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3">
          <cell r="A523"/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CS2750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(CS2750)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</row>
        <row r="528">
          <cell r="A528"/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</row>
        <row r="529">
          <cell r="A529"/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</row>
        <row r="530">
          <cell r="A530"/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A533"/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A536"/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</row>
        <row r="579">
          <cell r="A579"/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A580"/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A581"/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</row>
        <row r="582">
          <cell r="A582"/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</row>
        <row r="584">
          <cell r="A584"/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</row>
        <row r="585">
          <cell r="A585"/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</row>
        <row r="586">
          <cell r="A586"/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</row>
        <row r="587">
          <cell r="A587"/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</row>
        <row r="589">
          <cell r="A589"/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</row>
        <row r="590">
          <cell r="A590"/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A591"/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</row>
        <row r="592">
          <cell r="A592"/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A593"/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A594"/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</row>
        <row r="595">
          <cell r="A595"/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</row>
        <row r="596">
          <cell r="A596"/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A597"/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</row>
        <row r="598">
          <cell r="A598"/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</row>
        <row r="599">
          <cell r="A599"/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</row>
        <row r="600">
          <cell r="A600"/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</row>
        <row r="601">
          <cell r="A601"/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</row>
        <row r="602">
          <cell r="A602"/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</row>
        <row r="603">
          <cell r="A603"/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</row>
        <row r="604">
          <cell r="A604"/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</row>
        <row r="605">
          <cell r="A605"/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</row>
        <row r="606">
          <cell r="A606"/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</row>
        <row r="607">
          <cell r="A607"/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</row>
        <row r="610">
          <cell r="A610"/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</row>
        <row r="611">
          <cell r="A611"/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</row>
        <row r="612">
          <cell r="A612"/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</row>
        <row r="613">
          <cell r="A613"/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</row>
        <row r="614">
          <cell r="A614"/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</row>
        <row r="615">
          <cell r="A615"/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A616"/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7">
          <cell r="A617"/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</row>
        <row r="618">
          <cell r="A618"/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</row>
        <row r="619">
          <cell r="A619"/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</row>
        <row r="620">
          <cell r="A620"/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</row>
        <row r="621">
          <cell r="A621"/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</row>
        <row r="622">
          <cell r="A622"/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1898.PDF</v>
          </cell>
          <cell r="N626" t="str">
            <v>2094_29.06.2022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1897.PDF</v>
          </cell>
          <cell r="N627" t="str">
            <v>2094_29.06.2022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>1737_21.09.2020</v>
          </cell>
          <cell r="N629" t="str">
            <v>0599_28.05.2021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>1740_21.09.2020</v>
          </cell>
          <cell r="N633" t="str">
            <v>1257_13.12.2021</v>
          </cell>
        </row>
        <row r="634">
          <cell r="A634" t="str">
            <v>SRD-0107-19-BSS-3714</v>
          </cell>
          <cell r="B634" t="str">
            <v>SRD3714</v>
          </cell>
          <cell r="C634" t="str">
            <v>SRD3714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(SRD3714)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>1744_21.09.2020</v>
          </cell>
          <cell r="N637" t="str">
            <v>0605_28.05.2021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1228_15.08.2022</v>
          </cell>
          <cell r="N645" t="str">
            <v>2548_27.09.2022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1224_15.08.2022</v>
          </cell>
          <cell r="N646" t="str">
            <v>2271_10.10.2022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1919_21.12.2022</v>
          </cell>
          <cell r="N647" t="str">
            <v>2954_01.02.2023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1920.PDF</v>
          </cell>
          <cell r="N648" t="str">
            <v>2955_01.02.2023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0504_23.03.2023</v>
          </cell>
          <cell r="N649" t="str">
            <v>2552_28.11.2022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0505_23.03.2023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1225_15.08.2022</v>
          </cell>
          <cell r="N651" t="str">
            <v>2553_28.11.2022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1012_08.07.2022</v>
          </cell>
          <cell r="N652" t="str">
            <v>2181_26.07.2022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0506_23.03.2023</v>
          </cell>
          <cell r="N653" t="str">
            <v>2364_27.10.2022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1226_15.08.2022</v>
          </cell>
          <cell r="N654" t="str">
            <v>2549_27.09.2022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1227_15.08.2022</v>
          </cell>
          <cell r="N655" t="str">
            <v>2554_29.11.2022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1256_18.08.2022</v>
          </cell>
          <cell r="N657" t="str">
            <v>2365_25.10.2022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0495_15.03.2023</v>
          </cell>
          <cell r="N658" t="str">
            <v>3419_29.03.2023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0509_23.03.2023</v>
          </cell>
          <cell r="N659" t="str">
            <v>2366_27.10.2022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0510_23.03.2023</v>
          </cell>
          <cell r="N660" t="str">
            <v>2367_27.10.2022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0511_23.03.2023</v>
          </cell>
          <cell r="N661" t="str">
            <v>2555_28.11.2022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229/2023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1360_09.09.2022</v>
          </cell>
          <cell r="N663" t="str">
            <v>2547_27.09.2022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1127_03.08.2022</v>
          </cell>
          <cell r="N664" t="str">
            <v>2343_15.08.2022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1128_03.08.2022</v>
          </cell>
          <cell r="N665" t="str">
            <v>2338_15.08.2022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1940.PDF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1941.PDF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212/2023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1942.PDF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0376_23.02.2023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0378_23.02.2023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0377_23.02.2023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218/2023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0467_15.03.2023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0468_15.03.2023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0469_15.03.2023</v>
          </cell>
          <cell r="N677" t="str">
            <v>3752_19.06.2023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0470_15.03.2023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0682_07.04.2023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0471_15.03.2023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0472_15.03.2023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0473_15.03.2023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0474_15.03.2023</v>
          </cell>
          <cell r="N683">
            <v>0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0476_15.03.2023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0477_15.03.2023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0478_15.03.2023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0479_15.03.2023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0480_15.03.2023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</row>
        <row r="691">
          <cell r="A691" t="str">
            <v>DZH-0947-21-BSS-3302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2291_7.10.2021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2298_07.10.2022</v>
          </cell>
          <cell r="N699" t="str">
            <v>2276_10.08.2022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238/2023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2311_07.10.2021</v>
          </cell>
          <cell r="N712" t="str">
            <v>2517_27.09.2022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0481_15.03.2023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2849/2022</v>
          </cell>
          <cell r="N716" t="str">
            <v>3062_21.02.2023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0442_10.03.2023</v>
          </cell>
          <cell r="N718" t="str">
            <v>3397_29.03.2023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0443_10.03.2023</v>
          </cell>
          <cell r="N719" t="str">
            <v>3398_29.03.2023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0444_10.03.2023</v>
          </cell>
          <cell r="N720" t="str">
            <v>3399_29.03.2023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0379_23.02.2023</v>
          </cell>
          <cell r="N721" t="str">
            <v>3400_29.03.2023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1708_25.11.2022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A756"/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A757"/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</row>
        <row r="758">
          <cell r="A758"/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CS0361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(CS0361)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</row>
        <row r="848">
          <cell r="A848"/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</row>
        <row r="849">
          <cell r="A849"/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Алимжана, ул. Узбекистан</v>
          </cell>
          <cell r="J866" t="str">
            <v>Djizak GorHokimiat (DZH3549)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>1293_20.08.2020</v>
          </cell>
          <cell r="N868" t="str">
            <v>1893_25.04.2022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>1294_20.08.2020</v>
          </cell>
          <cell r="N869" t="str">
            <v>1894_25.04.2022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>1944.PDF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Джизакская область, Зааминский район, кишлак Корапчи, КФЙ Мустакиллик</v>
          </cell>
          <cell r="J874" t="str">
            <v>Karapchi (DZH3557)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0170_04.03.2021</v>
          </cell>
          <cell r="N875" t="str">
            <v>1897_25.04.2022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>1945.PDF</v>
          </cell>
          <cell r="N882" t="str">
            <v>1885_25.04.2022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Джизакская область, Ш.Рашидовский район, МФЙ Кахрамон</v>
          </cell>
          <cell r="J892" t="str">
            <v>Ustoz (DZH3575)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>1612/2022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>1316_20.08.2020</v>
          </cell>
          <cell r="N905" t="str">
            <v>1896_25.04.2022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0728_10.06.2022</v>
          </cell>
          <cell r="N906" t="str">
            <v>2129_15.07.2022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СК-26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2320_07.10.2021</v>
          </cell>
          <cell r="N916" t="str">
            <v>1882_25.04.2022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0986_08.07.2022</v>
          </cell>
          <cell r="N920" t="str">
            <v>2443_16.09.2022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0991_08.07.2022</v>
          </cell>
          <cell r="N925" t="str">
            <v>2284_10.08.2022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82/2023</v>
          </cell>
          <cell r="N926" t="str">
            <v>3079_21.02.2023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2864_29.12.2021</v>
          </cell>
          <cell r="N927" t="str">
            <v>1547_17.01.2022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1207_15.08.2022</v>
          </cell>
          <cell r="N929" t="str">
            <v>2356_27.10.2022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0700_07.04.2023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0701_07.04.2023</v>
          </cell>
          <cell r="N931" t="str">
            <v>3533_02.05.2023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483_15_03_2023</v>
          </cell>
          <cell r="N932" t="str">
            <v>3406_29.03.2023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83/2023</v>
          </cell>
          <cell r="N933" t="str">
            <v>3080_21.02.2023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1949.PDF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0084_13.01.2023</v>
          </cell>
          <cell r="N935" t="str">
            <v>3081_21.02.2023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0484_15.03.2023</v>
          </cell>
          <cell r="N936" t="str">
            <v>3408_29.03.2023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0704_07.04.2023</v>
          </cell>
          <cell r="N937" t="str">
            <v>3760_19.06.2023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85/2023</v>
          </cell>
          <cell r="N938" t="str">
            <v>3082_21.02.2023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0706_07.04.2023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0707_07.04.2023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1950_26.12.2022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86/2023</v>
          </cell>
          <cell r="N942" t="str">
            <v>3083_21.02.2023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87/2023</v>
          </cell>
          <cell r="N943" t="str">
            <v>3084_21.02.2023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88/2023</v>
          </cell>
          <cell r="N944" t="str">
            <v>3085_21.02.2023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0709_07.04.2023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89/2023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1911.PDF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90/2023</v>
          </cell>
          <cell r="N948" t="str">
            <v>3142_12.02.2023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1912.PDF</v>
          </cell>
          <cell r="N949" t="str">
            <v>2938_01.02.2023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92/2023</v>
          </cell>
          <cell r="N950" t="str">
            <v>3143_12.02.2023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0485_15.03.2023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0710_07.04.2023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0711_07.04.2023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0712_07.04.2023</v>
          </cell>
          <cell r="N954" t="str">
            <v>3472_27.04.2023</v>
          </cell>
        </row>
        <row r="955">
          <cell r="A955"/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</row>
        <row r="956">
          <cell r="A956"/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</row>
        <row r="957">
          <cell r="A957"/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</row>
        <row r="958">
          <cell r="A958"/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</row>
        <row r="960">
          <cell r="A960"/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</row>
        <row r="961">
          <cell r="A961"/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</row>
        <row r="963">
          <cell r="A963"/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</row>
        <row r="965">
          <cell r="A965"/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</row>
        <row r="966">
          <cell r="A966"/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</row>
        <row r="970">
          <cell r="A970"/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</row>
        <row r="971">
          <cell r="A971"/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</row>
        <row r="975">
          <cell r="A975"/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</row>
        <row r="976">
          <cell r="A976"/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</row>
        <row r="977">
          <cell r="A977"/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</row>
        <row r="978">
          <cell r="A978"/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</row>
        <row r="979">
          <cell r="A979"/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</row>
        <row r="980">
          <cell r="A980"/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</row>
        <row r="981">
          <cell r="A981"/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</row>
        <row r="987">
          <cell r="A987"/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</row>
        <row r="996">
          <cell r="A996"/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</row>
        <row r="997">
          <cell r="A997"/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</row>
        <row r="1005">
          <cell r="A1005"/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</row>
        <row r="1006">
          <cell r="A1006"/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</row>
        <row r="1007">
          <cell r="A1007"/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</row>
        <row r="1008">
          <cell r="A1008"/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</row>
        <row r="1010">
          <cell r="A1010"/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</row>
        <row r="1011">
          <cell r="A1011"/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</row>
        <row r="1012">
          <cell r="A1012"/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</row>
        <row r="1015">
          <cell r="A1015"/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</row>
        <row r="1016">
          <cell r="A1016"/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</row>
        <row r="1017">
          <cell r="A1017"/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</row>
        <row r="1019">
          <cell r="A1019"/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</row>
        <row r="1020">
          <cell r="A1020"/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</row>
        <row r="1021">
          <cell r="A1021"/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</row>
        <row r="1022">
          <cell r="A1022"/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</row>
        <row r="1023">
          <cell r="A1023"/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</row>
        <row r="1025">
          <cell r="A1025"/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</row>
        <row r="1026">
          <cell r="A1026"/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</row>
        <row r="1027">
          <cell r="A1027"/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</row>
        <row r="1028">
          <cell r="A1028"/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</row>
        <row r="1029">
          <cell r="A1029"/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</row>
        <row r="1030">
          <cell r="A1030"/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</row>
        <row r="1031">
          <cell r="A1031"/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</row>
        <row r="1032">
          <cell r="A1032"/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</row>
        <row r="1033">
          <cell r="A1033"/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</row>
        <row r="1034">
          <cell r="A1034"/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</row>
        <row r="1035">
          <cell r="A1035"/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</row>
        <row r="1036">
          <cell r="A1036"/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</row>
        <row r="1037">
          <cell r="A1037"/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</row>
        <row r="1038">
          <cell r="A1038"/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</row>
        <row r="1039">
          <cell r="A1039"/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</row>
        <row r="1040">
          <cell r="A1040"/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</row>
        <row r="1041">
          <cell r="A1041"/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</row>
        <row r="1042">
          <cell r="A1042"/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</row>
        <row r="1043">
          <cell r="A1043"/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</row>
        <row r="1045">
          <cell r="A1045"/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</row>
        <row r="1046">
          <cell r="A1046"/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</row>
        <row r="1047">
          <cell r="A1047"/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</row>
        <row r="1048">
          <cell r="A1048"/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</row>
        <row r="1049">
          <cell r="A1049"/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</row>
        <row r="1050">
          <cell r="A1050"/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</row>
        <row r="1051">
          <cell r="A1051"/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</row>
        <row r="1052">
          <cell r="A1052"/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</row>
        <row r="1053">
          <cell r="A1053"/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</row>
        <row r="1054">
          <cell r="A1054"/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</row>
        <row r="1055">
          <cell r="A1055"/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</row>
        <row r="1056">
          <cell r="A1056"/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</row>
        <row r="1057">
          <cell r="A1057"/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</row>
        <row r="1058">
          <cell r="A1058"/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</row>
        <row r="1077">
          <cell r="A1077"/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</row>
        <row r="1078">
          <cell r="A1078"/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</row>
        <row r="1079">
          <cell r="A1079"/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</row>
        <row r="1080">
          <cell r="A1080"/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</row>
        <row r="1081">
          <cell r="A1081"/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</row>
        <row r="1082">
          <cell r="A1082"/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</row>
        <row r="1083">
          <cell r="A1083"/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 26.1-2.8 22,5М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0287_11.03.2022</v>
          </cell>
          <cell r="N1098" t="str">
            <v>1885_25.04.2022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0254_15.02.2022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1339_09.09.2020</v>
          </cell>
          <cell r="N1117" t="str">
            <v>0013_09.02.2021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1119_03.08.2022</v>
          </cell>
          <cell r="N1131" t="str">
            <v>2467_16.09.2022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1120_03.08.2022</v>
          </cell>
          <cell r="N1132" t="str">
            <v>2338_15.08.2022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1208_15.08.2022</v>
          </cell>
          <cell r="N1133" t="str">
            <v>2357_27.10.2022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0992_08.07.2022</v>
          </cell>
          <cell r="N1134" t="str">
            <v>2285_10.08.2022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1121_03.08.2022</v>
          </cell>
          <cell r="N1135" t="str">
            <v>2330_15.08.2022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0993_08.07.2022</v>
          </cell>
          <cell r="N1136" t="str">
            <v>2286_10.08.2022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0994_08.07.2022</v>
          </cell>
          <cell r="N1137" t="str">
            <v>2287_10.08.2022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0995_08.07.2022</v>
          </cell>
          <cell r="N1138" t="str">
            <v>2468_16.09.2022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0997_08.07.2022</v>
          </cell>
          <cell r="N1140" t="str">
            <v>2404_08.09.2022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2546_28.11.2022</v>
          </cell>
          <cell r="N1141" t="str">
            <v>2546_28.11.2022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0999_08.07.2022</v>
          </cell>
          <cell r="N1143" t="str">
            <v>2289_10.08.2022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1122_03.08.2022</v>
          </cell>
          <cell r="N1144" t="str">
            <v>2331_15.08.2022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1000_08.07.2022</v>
          </cell>
          <cell r="N1145" t="str">
            <v>2290_10.08.2022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1036_18.05.2023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1038_18.05.2023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1039_18.05.2023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1041_18.05.2023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1044_18.05.2023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1045_18.05.2023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1046_18.05.2023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1047_18.05.2023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0745_10.04.2023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</row>
        <row r="1158">
          <cell r="A1158"/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</row>
        <row r="1159">
          <cell r="A1159"/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0454_10.03.2023</v>
          </cell>
          <cell r="N1160">
            <v>0</v>
          </cell>
        </row>
        <row r="1161">
          <cell r="A1161"/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</row>
        <row r="1162">
          <cell r="A1162"/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CS1606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(CS1606)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</row>
        <row r="1188">
          <cell r="A1188"/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</row>
        <row r="1189">
          <cell r="A1189"/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</row>
        <row r="1230">
          <cell r="A1230"/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</row>
        <row r="1238">
          <cell r="A1238"/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</row>
        <row r="1242">
          <cell r="A1242"/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</row>
        <row r="1243">
          <cell r="A1243"/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</row>
        <row r="1244">
          <cell r="A1244"/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</row>
        <row r="1245">
          <cell r="A1245"/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</row>
        <row r="1246">
          <cell r="A1246"/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</row>
        <row r="1247">
          <cell r="A1247"/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</row>
        <row r="1248">
          <cell r="A1248"/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</row>
        <row r="1249">
          <cell r="A1249"/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</row>
        <row r="1251">
          <cell r="A1251"/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</row>
        <row r="1252">
          <cell r="A1252"/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</row>
        <row r="1255">
          <cell r="A1255"/>
          <cell r="B1255" t="str">
            <v>NAV1699</v>
          </cell>
          <cell r="C1255">
            <v>8403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(8403)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>0329_24.03.2022</v>
          </cell>
          <cell r="N1273" t="str">
            <v>1887_25.04.2022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17/2023</v>
          </cell>
          <cell r="N1285" t="str">
            <v>2538_27.09.2022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130/2023</v>
          </cell>
          <cell r="N1286" t="str">
            <v>3144_12.02.2023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357/2023</v>
          </cell>
          <cell r="N1287" t="str">
            <v>3360_27.03.2022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18/2023</v>
          </cell>
          <cell r="N1288" t="str">
            <v>2364_27.10.2022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1211_15.08.2022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1883_15.12.2022</v>
          </cell>
          <cell r="N1290" t="str">
            <v>2539_27.09.2022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1212_15.08.2022</v>
          </cell>
          <cell r="N1291" t="str">
            <v>2469_16.09.2022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1213_15.08.2022</v>
          </cell>
          <cell r="N1292" t="str">
            <v>2470_16.09.2022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1214_15.08.2022</v>
          </cell>
          <cell r="N1293" t="str">
            <v>2540_27.09.2022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1951.PDF</v>
          </cell>
          <cell r="N1294" t="str">
            <v>2541_27.09.2022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1952.PDF</v>
          </cell>
          <cell r="N1296" t="str">
            <v>2486_16.09.2022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2557_20.12.2021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1454_29.09.2022</v>
          </cell>
          <cell r="N1299" t="str">
            <v>2359_27.10.2022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1455_29.09.2022</v>
          </cell>
          <cell r="N1300" t="str">
            <v>2360_27.10.2022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1342_08.09.2022</v>
          </cell>
          <cell r="N1301" t="str">
            <v>2300_10.10.2022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1217_15.08.2022</v>
          </cell>
          <cell r="N1302" t="str">
            <v>2472_16.09.2022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1456_29.09.2022</v>
          </cell>
          <cell r="N1303" t="str">
            <v>2361_27.10.2022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131/2023</v>
          </cell>
          <cell r="N1304" t="str">
            <v>3145_12.02.2023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274/2023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0358_16.02.2023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275/2023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97/2023</v>
          </cell>
          <cell r="N1308" t="str">
            <v>3146_12.02.2023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1343_08.09.2022</v>
          </cell>
          <cell r="N1309" t="str">
            <v>2542_27.09.2022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1890/2022</v>
          </cell>
          <cell r="N1310" t="str">
            <v>2362_27.10.2022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1891/2022</v>
          </cell>
          <cell r="N1311" t="str">
            <v>2547_28.11.2022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1049_18.05.2023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1458_29.09.2022</v>
          </cell>
          <cell r="N1313" t="str">
            <v>2363_27.10.2022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0243_09.02.2023</v>
          </cell>
          <cell r="N1314" t="str">
            <v>3364_27.03.2023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98/2023</v>
          </cell>
          <cell r="N1315" t="str">
            <v>3147_12.02.2023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276/2023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1050_18.05.2023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277/2023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Наманган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Наманган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Наманган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Наманган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Наманган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Наманган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</row>
        <row r="1328">
          <cell r="A1328"/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</row>
        <row r="1330">
          <cell r="A1330"/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</row>
        <row r="1331">
          <cell r="A1331"/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</row>
        <row r="1333">
          <cell r="A1333"/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</row>
        <row r="1334">
          <cell r="A1334"/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</row>
        <row r="1339">
          <cell r="A1339"/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</row>
        <row r="1343">
          <cell r="A1343"/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</row>
        <row r="1353">
          <cell r="A1353"/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</row>
        <row r="1359">
          <cell r="A1359"/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</row>
        <row r="1360">
          <cell r="A1360"/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</row>
        <row r="1363">
          <cell r="A1363"/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</row>
        <row r="1365">
          <cell r="A1365"/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</row>
        <row r="1366">
          <cell r="A1366"/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</row>
        <row r="1369">
          <cell r="A1369"/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</row>
        <row r="1377">
          <cell r="A1377"/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</row>
        <row r="1378">
          <cell r="A1378"/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</row>
        <row r="1379">
          <cell r="A1379"/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</row>
        <row r="1380">
          <cell r="A1380"/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</row>
        <row r="1383">
          <cell r="A1383"/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</row>
        <row r="1384">
          <cell r="A1384"/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</row>
        <row r="1398">
          <cell r="A1398"/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</row>
        <row r="1403">
          <cell r="A1403"/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</row>
        <row r="1407">
          <cell r="A1407"/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</row>
        <row r="1409">
          <cell r="A1409"/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</row>
        <row r="1413">
          <cell r="A1413"/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</row>
        <row r="1414">
          <cell r="A1414"/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</row>
        <row r="1416">
          <cell r="A1416"/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</row>
        <row r="1418">
          <cell r="A1418"/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</row>
        <row r="1421">
          <cell r="A1421"/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</row>
        <row r="1422">
          <cell r="A1422"/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</row>
        <row r="1423">
          <cell r="A1423"/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</row>
        <row r="1424">
          <cell r="A1424"/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</row>
        <row r="1430">
          <cell r="A1430"/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</row>
        <row r="1451">
          <cell r="A1451"/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</row>
        <row r="1452">
          <cell r="A1452"/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</row>
        <row r="1453">
          <cell r="A1453"/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</row>
        <row r="1454">
          <cell r="A1454"/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</row>
        <row r="1455">
          <cell r="A1455"/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</row>
        <row r="1456">
          <cell r="A1456"/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</row>
        <row r="1457">
          <cell r="A1457"/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</row>
        <row r="1458">
          <cell r="A1458"/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</row>
        <row r="1459">
          <cell r="A1459"/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</row>
        <row r="1463">
          <cell r="A1463"/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</row>
        <row r="1464">
          <cell r="A1464"/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</row>
        <row r="1468">
          <cell r="A1468"/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</row>
        <row r="1469">
          <cell r="A1469"/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</row>
        <row r="1470">
          <cell r="A1470"/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</row>
        <row r="1471">
          <cell r="A1471"/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</row>
        <row r="1472">
          <cell r="A1472"/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</row>
        <row r="1473">
          <cell r="A1473"/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</row>
        <row r="1474">
          <cell r="A1474"/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</row>
        <row r="1475">
          <cell r="A1475"/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</row>
        <row r="1476">
          <cell r="A1476"/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</row>
        <row r="1477">
          <cell r="A1477"/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</row>
        <row r="1493">
          <cell r="A1493"/>
          <cell r="B1493" t="str">
            <v>NAM5173</v>
          </cell>
          <cell r="C1493" t="str">
            <v>NAM5173</v>
          </cell>
          <cell r="D1493" t="str">
            <v>Наманган</v>
          </cell>
          <cell r="E1493" t="str">
            <v>Mamay</v>
          </cell>
          <cell r="F1493">
            <v>0</v>
          </cell>
          <cell r="G1493">
            <v>0</v>
          </cell>
          <cell r="H1493">
            <v>0</v>
          </cell>
          <cell r="I1493" t="str">
            <v>нет протокола</v>
          </cell>
          <cell r="J1493" t="str">
            <v>Mamay (NAM5173)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</row>
        <row r="1494">
          <cell r="A1494" t="str">
            <v>NAM-0230-18-BSS-5174</v>
          </cell>
          <cell r="B1494" t="str">
            <v>NAM5174</v>
          </cell>
          <cell r="C1494" t="str">
            <v>NAM5174</v>
          </cell>
          <cell r="D1494" t="str">
            <v>Наманган</v>
          </cell>
          <cell r="E1494" t="str">
            <v>Mingbulak Douduk</v>
          </cell>
          <cell r="F1494" t="str">
            <v>АМС-24-01/01-15-КМ</v>
          </cell>
          <cell r="G1494" t="str">
            <v>ST-0505-19-BSS-РР-КМ</v>
          </cell>
          <cell r="H1494" t="str">
            <v>Новое</v>
          </cell>
          <cell r="I1494" t="str">
            <v>Мингбулакский р-н, Тупсада МФЙ, п.Довдук, ул.Мехр, магазин Феруза Вохидова хусусий корхона</v>
          </cell>
          <cell r="J1494" t="str">
            <v>Mingbulak Douduk (NAM5174)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</row>
        <row r="1495">
          <cell r="A1495" t="str">
            <v>NAM-0411-22-BSS-5175</v>
          </cell>
          <cell r="B1495" t="str">
            <v>NAM5175</v>
          </cell>
          <cell r="C1495" t="str">
            <v>NAM5175</v>
          </cell>
          <cell r="D1495" t="str">
            <v>Наманган</v>
          </cell>
          <cell r="E1495" t="str">
            <v>Samarkand savxoz</v>
          </cell>
          <cell r="F1495" t="str">
            <v>5254-1-10-КМ</v>
          </cell>
          <cell r="G1495" t="str">
            <v>Контейнер</v>
          </cell>
          <cell r="H1495" t="str">
            <v>Новое</v>
          </cell>
          <cell r="I1495" t="str">
            <v>Наманганская область, г. Наманган, ул. Мустакилликнинг 5-йиллиги</v>
          </cell>
          <cell r="J1495" t="str">
            <v>Samarkand savxoz (NAM5175)</v>
          </cell>
          <cell r="K1495">
            <v>0</v>
          </cell>
          <cell r="L1495">
            <v>0</v>
          </cell>
          <cell r="M1495" t="str">
            <v>1913_31.12.2022</v>
          </cell>
          <cell r="N1495" t="str">
            <v>3560_04.05.2023</v>
          </cell>
        </row>
        <row r="1496">
          <cell r="A1496" t="str">
            <v>NAM-0228-18-BSS-5176</v>
          </cell>
          <cell r="B1496" t="str">
            <v>NAM5176</v>
          </cell>
          <cell r="C1496" t="str">
            <v>NAM5176</v>
          </cell>
          <cell r="D1496" t="str">
            <v>Наманган</v>
          </cell>
          <cell r="E1496" t="str">
            <v>Norin Shuro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Норинский р-н, Шурарик МФЙ, Норин давлатсувмахсуспудрат ДУК</v>
          </cell>
          <cell r="J1496" t="str">
            <v>Norin Shuro (NAM5176)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</row>
        <row r="1497">
          <cell r="A1497" t="str">
            <v>NAM-0231-18-BSS-5177</v>
          </cell>
          <cell r="B1497" t="str">
            <v>NAM5177</v>
          </cell>
          <cell r="C1497" t="str">
            <v>NAM5177</v>
          </cell>
          <cell r="D1497" t="str">
            <v>Наманган</v>
          </cell>
          <cell r="E1497" t="str">
            <v>Olmazor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 г.Наманган, массив Орзу</v>
          </cell>
          <cell r="J1497" t="str">
            <v>Olmazor (NAM5177)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</row>
        <row r="1498">
          <cell r="A1498" t="str">
            <v>NAM-0232-18-BSS-5178</v>
          </cell>
          <cell r="B1498" t="str">
            <v>NAM5178</v>
          </cell>
          <cell r="C1498" t="str">
            <v>NAM5178</v>
          </cell>
          <cell r="D1498" t="str">
            <v>Наманган</v>
          </cell>
          <cell r="E1498" t="str">
            <v>Tegirmon boshi</v>
          </cell>
          <cell r="F1498" t="str">
            <v>АМС-24-01/01-15-КМ</v>
          </cell>
          <cell r="G1498" t="str">
            <v>Контейнер</v>
          </cell>
          <cell r="H1498" t="str">
            <v>Новое</v>
          </cell>
          <cell r="I1498" t="str">
            <v xml:space="preserve">Норинский район, Кургонтепа КФЙ, Тегирмон боши МФЙ, ул.Гулистан, д 64 </v>
          </cell>
          <cell r="J1498" t="str">
            <v>Tegirmon boshi (NAM5178)</v>
          </cell>
          <cell r="K1498">
            <v>0</v>
          </cell>
          <cell r="L1498">
            <v>0</v>
          </cell>
          <cell r="M1498" t="str">
            <v>0767_30.04.2021</v>
          </cell>
          <cell r="N1498" t="str">
            <v>1265_13.12.2021</v>
          </cell>
        </row>
        <row r="1499">
          <cell r="A1499" t="str">
            <v>NAM-0748-19-BSS-5179</v>
          </cell>
          <cell r="B1499" t="str">
            <v>NAM5179</v>
          </cell>
          <cell r="C1499" t="str">
            <v>NAM5179</v>
          </cell>
          <cell r="D1499" t="str">
            <v>Наманган</v>
          </cell>
          <cell r="E1499" t="str">
            <v>Tergachi</v>
          </cell>
          <cell r="F1499" t="str">
            <v>М27.8М</v>
          </cell>
          <cell r="G1499" t="str">
            <v>ST-0505-19-BSS-РР-КМ</v>
          </cell>
          <cell r="H1499" t="str">
            <v>Новое</v>
          </cell>
          <cell r="I1499" t="str">
            <v xml:space="preserve"> Касансайский район, Тергачи КФЙ </v>
          </cell>
          <cell r="J1499" t="str">
            <v>Tergachi (NAM5179)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</row>
        <row r="1500">
          <cell r="A1500" t="str">
            <v>NAM-0147-20-BSS-5180</v>
          </cell>
          <cell r="B1500" t="str">
            <v>NAM5180</v>
          </cell>
          <cell r="C1500" t="str">
            <v>NAM5180</v>
          </cell>
          <cell r="D1500" t="str">
            <v>Наманган</v>
          </cell>
          <cell r="E1500" t="str">
            <v>Tuman</v>
          </cell>
          <cell r="F1500" t="str">
            <v>М18.6М</v>
          </cell>
          <cell r="G1500" t="str">
            <v>Рама под оборудование РПО</v>
          </cell>
          <cell r="H1500" t="str">
            <v>Новое</v>
          </cell>
          <cell r="I1500" t="str">
            <v>Папский р-н, Маргизор МФЙ, ул. А. Темура, д.1, колледж транспорта и связи</v>
          </cell>
          <cell r="J1500" t="str">
            <v>Tuman (NAM5180)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</row>
        <row r="1501">
          <cell r="A1501" t="str">
            <v>NAM-0805-19-BSS-5181</v>
          </cell>
          <cell r="B1501" t="str">
            <v>NAM5181</v>
          </cell>
          <cell r="C1501" t="str">
            <v>NAM5181</v>
          </cell>
          <cell r="D1501" t="str">
            <v>Наманган</v>
          </cell>
          <cell r="E1501" t="str">
            <v>Uychi kurgoncha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>Наманганская область, Уйчинский район, МФИ Умид, ул. Боги Эрам</v>
          </cell>
          <cell r="J1501" t="str">
            <v>Uychi kurgoncha (NAM5181)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</row>
        <row r="1502">
          <cell r="A1502" t="str">
            <v>NAM-0233-18-BSS-5182</v>
          </cell>
          <cell r="B1502" t="str">
            <v>NAM5182</v>
          </cell>
          <cell r="C1502" t="str">
            <v>NAM5182</v>
          </cell>
          <cell r="D1502" t="str">
            <v>Наманган</v>
          </cell>
          <cell r="E1502" t="str">
            <v>Uchkurgan 4 post</v>
          </cell>
          <cell r="F1502" t="str">
            <v>АМС-24-01/01-15-КМ</v>
          </cell>
          <cell r="G1502" t="str">
            <v>Контейнер</v>
          </cell>
          <cell r="H1502" t="str">
            <v>Новое</v>
          </cell>
          <cell r="I1502" t="str">
            <v xml:space="preserve"> Учкурганский р-н, г.Учкурган, Сохил МФЙ</v>
          </cell>
          <cell r="J1502" t="str">
            <v>Uchkurgan 4 post (NAM5182)</v>
          </cell>
          <cell r="K1502">
            <v>0</v>
          </cell>
          <cell r="L1502">
            <v>0</v>
          </cell>
          <cell r="M1502" t="str">
            <v>2358_28.12.2020</v>
          </cell>
          <cell r="N1502" t="str">
            <v>1615_10.02.2022</v>
          </cell>
        </row>
        <row r="1503">
          <cell r="A1503"/>
          <cell r="B1503" t="str">
            <v>NAM5183</v>
          </cell>
          <cell r="C1503" t="str">
            <v>NAM5183</v>
          </cell>
          <cell r="D1503" t="str">
            <v>Наманган</v>
          </cell>
          <cell r="E1503" t="str">
            <v>Chartak post-2</v>
          </cell>
          <cell r="F1503">
            <v>0</v>
          </cell>
          <cell r="G1503">
            <v>0</v>
          </cell>
          <cell r="H1503">
            <v>0</v>
          </cell>
          <cell r="I1503" t="str">
            <v>Чартакский район, Айкирон МФЙ, ул. Айкирон, д.1</v>
          </cell>
          <cell r="J1503" t="str">
            <v>Chartak post-2 (NAM5183)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</row>
        <row r="1504">
          <cell r="A1504" t="str">
            <v>NAM-0234-18-BSS-5184</v>
          </cell>
          <cell r="B1504" t="str">
            <v>NAM5184</v>
          </cell>
          <cell r="C1504" t="str">
            <v>NAM5184</v>
          </cell>
          <cell r="D1504" t="str">
            <v>Наманган</v>
          </cell>
          <cell r="E1504" t="str">
            <v>Chiganok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>Папский район,Найман КФЙ, Чиганок МФЙ, д.1</v>
          </cell>
          <cell r="J1504" t="str">
            <v>Chiganok (NAM5184)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</row>
        <row r="1505">
          <cell r="A1505" t="str">
            <v>NAM-0235-18-BSS-5185</v>
          </cell>
          <cell r="B1505" t="str">
            <v>NAM5185</v>
          </cell>
          <cell r="C1505" t="str">
            <v>NAM5185</v>
          </cell>
          <cell r="D1505" t="str">
            <v>Наманган</v>
          </cell>
          <cell r="E1505" t="str">
            <v>Chartak laskidon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Чартакский район, Ифтихор МФЙ, ул.Шодлик, д 120 </v>
          </cell>
          <cell r="J1505" t="str">
            <v>Chartak laskidon (NAM5185)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</row>
        <row r="1506">
          <cell r="A1506" t="str">
            <v>NAM-0236-18-BSS-5186</v>
          </cell>
          <cell r="B1506" t="str">
            <v>NAM5186</v>
          </cell>
          <cell r="C1506" t="str">
            <v>NAM5186</v>
          </cell>
          <cell r="D1506" t="str">
            <v>Наманган</v>
          </cell>
          <cell r="E1506" t="str">
            <v>Chartak Muchum</v>
          </cell>
          <cell r="F1506" t="str">
            <v>АМС-24-01/01-15-КМ</v>
          </cell>
          <cell r="G1506" t="str">
            <v>Контейнер</v>
          </cell>
          <cell r="H1506" t="str">
            <v>Новое</v>
          </cell>
          <cell r="I1506" t="str">
            <v xml:space="preserve"> Чартакский р-н, г.Чартак, ул.Ибн Сино, д.100</v>
          </cell>
          <cell r="J1506" t="str">
            <v>Chartak Muchum (NAM5186)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</row>
        <row r="1507">
          <cell r="A1507" t="str">
            <v>NAM-0555-19-BSS-5187</v>
          </cell>
          <cell r="B1507" t="str">
            <v>NAM5187</v>
          </cell>
          <cell r="C1507" t="str">
            <v>NAM5187</v>
          </cell>
          <cell r="D1507" t="str">
            <v>Наманган</v>
          </cell>
          <cell r="E1507" t="str">
            <v>Chartak Poromon</v>
          </cell>
          <cell r="F1507" t="str">
            <v>М27.8М</v>
          </cell>
          <cell r="G1507" t="str">
            <v>Контейнер</v>
          </cell>
          <cell r="H1507" t="str">
            <v>Новое</v>
          </cell>
          <cell r="I1507" t="str">
            <v>Янгикурганский р-н, Поромон КФЙ, Поромон МФЙ, ул.Хакикат</v>
          </cell>
          <cell r="J1507" t="str">
            <v>Chartak Poromon (NAM5187)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</row>
        <row r="1508">
          <cell r="A1508" t="str">
            <v>NAM-0237-18-BSS-5188</v>
          </cell>
          <cell r="B1508" t="str">
            <v>NAM5188</v>
          </cell>
          <cell r="C1508" t="str">
            <v>NAM5188</v>
          </cell>
          <cell r="D1508" t="str">
            <v>Наманган</v>
          </cell>
          <cell r="E1508" t="str">
            <v>Chartak sanatoriya</v>
          </cell>
          <cell r="F1508" t="str">
            <v>АМС-24-01/01-15-КМ</v>
          </cell>
          <cell r="G1508" t="str">
            <v>Контейнер</v>
          </cell>
          <cell r="H1508" t="str">
            <v>Новое</v>
          </cell>
          <cell r="I1508" t="str">
            <v>Чартакский р-н, г.Чартак, ул. А.Сайдалиев, д.3,Гулшан схатгохи санаторий</v>
          </cell>
          <cell r="J1508" t="str">
            <v>Chartak sanatoriya (NAM5188)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</row>
        <row r="1509">
          <cell r="A1509"/>
          <cell r="B1509" t="str">
            <v>NAM5189</v>
          </cell>
          <cell r="C1509" t="str">
            <v>NAM5189</v>
          </cell>
          <cell r="D1509" t="str">
            <v>Наманган</v>
          </cell>
          <cell r="E1509" t="str">
            <v>Chust vostok</v>
          </cell>
          <cell r="F1509">
            <v>0</v>
          </cell>
          <cell r="G1509">
            <v>0</v>
          </cell>
          <cell r="H1509">
            <v>0</v>
          </cell>
          <cell r="I1509" t="str">
            <v xml:space="preserve"> Чустский р-н, г.Чуст, ул.Ипак йули, д.95</v>
          </cell>
          <cell r="J1509" t="str">
            <v>Chust vostok (NAM5189)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</row>
        <row r="1510">
          <cell r="A1510" t="str">
            <v>NAM-0238-18-BSS-5190</v>
          </cell>
          <cell r="B1510" t="str">
            <v>NAM5190</v>
          </cell>
          <cell r="C1510" t="str">
            <v>NAM5190</v>
          </cell>
          <cell r="D1510" t="str">
            <v>Наманган</v>
          </cell>
          <cell r="E1510" t="str">
            <v>Chust Sarimsok-tepa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 xml:space="preserve"> Чустский район, Хисорак КФЙ, Гайрат МФЙ</v>
          </cell>
          <cell r="J1510" t="str">
            <v>Chust Sarimsok-tepa (NAM5190)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</row>
        <row r="1511">
          <cell r="A1511" t="str">
            <v>NAM-0239-18-BSS-5191</v>
          </cell>
          <cell r="B1511" t="str">
            <v>NAM5191</v>
          </cell>
          <cell r="C1511" t="str">
            <v>NAM5191</v>
          </cell>
          <cell r="D1511" t="str">
            <v>Наманган</v>
          </cell>
          <cell r="E1511" t="str">
            <v>Chust Tepakurgan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Чустский р-н, Тепакурган КФЙ, ул.Машал</v>
          </cell>
          <cell r="J1511" t="str">
            <v>Chust Tepakurgan (NAM5191)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</row>
        <row r="1512">
          <cell r="A1512" t="str">
            <v>NAM-0240-18-BSS-5192</v>
          </cell>
          <cell r="B1512" t="str">
            <v>NAM5192</v>
          </cell>
          <cell r="C1512" t="str">
            <v>NAM5192</v>
          </cell>
          <cell r="D1512" t="str">
            <v>Наманган</v>
          </cell>
          <cell r="E1512" t="str">
            <v>Sherbulak KVP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>Наманганский район, Шербулок МФЙ, ул.Бодомзор</v>
          </cell>
          <cell r="J1512" t="str">
            <v>Sherbulak KVP (NAM5192)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</row>
        <row r="1513">
          <cell r="A1513" t="str">
            <v>NAM-0241-18-BSS-5193</v>
          </cell>
          <cell r="B1513" t="str">
            <v>NAM5193</v>
          </cell>
          <cell r="C1513" t="str">
            <v>NAM5193</v>
          </cell>
          <cell r="D1513" t="str">
            <v>Наманган</v>
          </cell>
          <cell r="E1513" t="str">
            <v>Yangiyer KFY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Учкурганский р-н, г.Учкурган, ул.Мустакиллик</v>
          </cell>
          <cell r="J1513" t="str">
            <v>Yangiyer KFY (NAM5193)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</row>
        <row r="1514">
          <cell r="A1514" t="str">
            <v>NAM-0242-18-BSS-5194</v>
          </cell>
          <cell r="B1514" t="str">
            <v>NAM5194</v>
          </cell>
          <cell r="C1514" t="str">
            <v>NAM5194</v>
          </cell>
          <cell r="D1514" t="str">
            <v>Наманган</v>
          </cell>
          <cell r="E1514" t="str">
            <v>Yorkishlok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 xml:space="preserve"> Чустский р-н, Ташкурган МФЙ, ул. Гулзор, д.52 </v>
          </cell>
          <cell r="J1514" t="str">
            <v>Yorkishlok (NAM5194)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</row>
        <row r="1515">
          <cell r="A1515" t="str">
            <v>NAM-0244-18-BSS-5195</v>
          </cell>
          <cell r="B1515" t="str">
            <v>NAM5195</v>
          </cell>
          <cell r="C1515" t="str">
            <v>NAM5195</v>
          </cell>
          <cell r="D1515" t="str">
            <v>Наманган</v>
          </cell>
          <cell r="E1515" t="str">
            <v>Namangan vostok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г.Наманган, Яккасада МФЙ, ул.3 Норин, д.9</v>
          </cell>
          <cell r="J1515" t="str">
            <v>Namangan vostok (NAM5195)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</row>
        <row r="1516">
          <cell r="A1516" t="str">
            <v>NAM-0243-18-BSS-5196</v>
          </cell>
          <cell r="B1516" t="str">
            <v>NAM5196</v>
          </cell>
          <cell r="C1516" t="str">
            <v>NAM5196</v>
          </cell>
          <cell r="D1516" t="str">
            <v>Наманган</v>
          </cell>
          <cell r="E1516" t="str">
            <v>Uchkurgan Yoshlik</v>
          </cell>
          <cell r="F1516" t="str">
            <v>АМС-24-01/01-15-КМ</v>
          </cell>
          <cell r="G1516" t="str">
            <v>Контейнер</v>
          </cell>
          <cell r="H1516" t="str">
            <v>Новое</v>
          </cell>
          <cell r="I1516" t="str">
            <v>Учкурганский р-н, г.Учкурган, Ёшлик МФЙ</v>
          </cell>
          <cell r="J1516" t="str">
            <v>Uchkurgan Yoshlik (NAM5196)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</row>
        <row r="1517">
          <cell r="A1517" t="str">
            <v>NAM-0185-20-BSS-5198</v>
          </cell>
          <cell r="B1517" t="str">
            <v>NAM5198</v>
          </cell>
          <cell r="C1517" t="str">
            <v>NAM5198</v>
          </cell>
          <cell r="D1517" t="str">
            <v>Наманган</v>
          </cell>
          <cell r="E1517" t="str">
            <v>Turakurgan TES</v>
          </cell>
          <cell r="F1517" t="str">
            <v>М20.6М</v>
          </cell>
          <cell r="G1517" t="str">
            <v>Контейнер</v>
          </cell>
          <cell r="H1517" t="str">
            <v>Новое</v>
          </cell>
          <cell r="I1517" t="str">
            <v>Наманганская область, Туракурганский район, к-к Яндама с. Гулистан</v>
          </cell>
          <cell r="J1517" t="str">
            <v>Turakurgan TES (NAM5198)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</row>
        <row r="1518">
          <cell r="A1518" t="str">
            <v>NAM-1813-19-BSS-5199</v>
          </cell>
          <cell r="B1518" t="str">
            <v>NAM5199</v>
          </cell>
          <cell r="C1518" t="str">
            <v>NAM5199</v>
          </cell>
          <cell r="D1518" t="str">
            <v>Наманган</v>
          </cell>
          <cell r="E1518" t="str">
            <v>Poligon Gurumsaray</v>
          </cell>
          <cell r="F1518" t="str">
            <v>М27.8М МО</v>
          </cell>
          <cell r="G1518" t="str">
            <v>ФМ3</v>
          </cell>
          <cell r="H1518" t="str">
            <v>Новое</v>
          </cell>
          <cell r="I1518" t="str">
            <v>Наманганская область, Папский район,к-к Гурумсарай,учебный центр полигон Гурумсарай,войсковая часть 07648</v>
          </cell>
          <cell r="J1518" t="str">
            <v>Poligon Gurumsaray (NAM5199)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</row>
        <row r="1519">
          <cell r="A1519" t="str">
            <v>NAM-0155-20-BSS-5200</v>
          </cell>
          <cell r="B1519" t="str">
            <v>NAM5200</v>
          </cell>
          <cell r="C1519" t="str">
            <v>NAM5200</v>
          </cell>
          <cell r="D1519" t="str">
            <v>Наманган</v>
          </cell>
          <cell r="E1519" t="str">
            <v>Massiv Orzu</v>
          </cell>
          <cell r="F1519" t="str">
            <v>АМС-24-01/01-15-КМ</v>
          </cell>
          <cell r="G1519" t="str">
            <v>Контейнер</v>
          </cell>
          <cell r="H1519" t="str">
            <v>Новое</v>
          </cell>
          <cell r="I1519" t="str">
            <v>Наманганский район, Орзу МФЙ</v>
          </cell>
          <cell r="J1519" t="str">
            <v>Massiv Orzu (NAM5200)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</row>
        <row r="1520">
          <cell r="A1520" t="str">
            <v>NAM-0412-22-BSS-5201</v>
          </cell>
          <cell r="B1520" t="str">
            <v>NAM5201</v>
          </cell>
          <cell r="C1520" t="str">
            <v>NAM5201</v>
          </cell>
          <cell r="D1520" t="str">
            <v>Наманган</v>
          </cell>
          <cell r="E1520" t="str">
            <v>Pop shahar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область, город Пап, ул. Мехнатобод, дом №1</v>
          </cell>
          <cell r="J1520" t="str">
            <v>Pop shahar (NAM5201)</v>
          </cell>
          <cell r="K1520">
            <v>0</v>
          </cell>
          <cell r="L1520">
            <v>0</v>
          </cell>
          <cell r="M1520" t="str">
            <v>1914.PDF</v>
          </cell>
          <cell r="N1520" t="str">
            <v>3087_21.02.2023</v>
          </cell>
        </row>
        <row r="1521">
          <cell r="A1521" t="str">
            <v>NAM-0413-22-BSS-5202</v>
          </cell>
          <cell r="B1521" t="str">
            <v>NAM5202</v>
          </cell>
          <cell r="C1521" t="str">
            <v>NAM5202</v>
          </cell>
          <cell r="D1521" t="str">
            <v>Наманган</v>
          </cell>
          <cell r="E1521" t="str">
            <v>Kenagas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Папский р-н, Кенагас МСГ, ул. Бунедкор, д. 12</v>
          </cell>
          <cell r="J1521" t="str">
            <v>Kenagas (NAM5202)</v>
          </cell>
          <cell r="K1521">
            <v>0</v>
          </cell>
          <cell r="L1521">
            <v>0</v>
          </cell>
          <cell r="M1521" t="str">
            <v>0402_01.03.2023</v>
          </cell>
          <cell r="N1521" t="str">
            <v>2480_22.11.2022</v>
          </cell>
        </row>
        <row r="1522">
          <cell r="A1522" t="str">
            <v>NAM-0415-22-BSS-5204</v>
          </cell>
          <cell r="B1522" t="str">
            <v>NAM5204</v>
          </cell>
          <cell r="C1522" t="str">
            <v>NAM5204</v>
          </cell>
          <cell r="D1522" t="str">
            <v>Наманган</v>
          </cell>
          <cell r="E1522" t="str">
            <v>Pos. Yangier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Янгиер ССГ, Гулистан МСГ, ул. Фаргона, дом 1</v>
          </cell>
          <cell r="J1522" t="str">
            <v>Pos. Yangier (NAM5204)</v>
          </cell>
          <cell r="K1522">
            <v>0</v>
          </cell>
          <cell r="L1522">
            <v>0</v>
          </cell>
          <cell r="M1522" t="str">
            <v>0403_01.03.2023</v>
          </cell>
          <cell r="N1522" t="str">
            <v>2531_27.09.2022</v>
          </cell>
        </row>
        <row r="1523">
          <cell r="A1523" t="str">
            <v>NAM-0416-22-BSS-5205</v>
          </cell>
          <cell r="B1523" t="str">
            <v>NAM5205</v>
          </cell>
          <cell r="C1523" t="str">
            <v>NAM5205</v>
          </cell>
          <cell r="D1523" t="str">
            <v>Наманган</v>
          </cell>
          <cell r="E1523" t="str">
            <v>Uzbikiston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Узбекистон ССГ, Мустакиллик МСГ, ул. Андижан, дом 2</v>
          </cell>
          <cell r="J1523" t="str">
            <v>Uzbikiston (NAM5205)</v>
          </cell>
          <cell r="K1523">
            <v>0</v>
          </cell>
          <cell r="L1523">
            <v>0</v>
          </cell>
          <cell r="M1523" t="str">
            <v>0404_01.03.2023</v>
          </cell>
          <cell r="N1523" t="str">
            <v>2532_27.09.2022</v>
          </cell>
        </row>
        <row r="1524">
          <cell r="A1524" t="str">
            <v>NAM-0417-22-BSS-5206</v>
          </cell>
          <cell r="B1524" t="str">
            <v>NAM5206</v>
          </cell>
          <cell r="C1524" t="str">
            <v>NAM5206</v>
          </cell>
          <cell r="D1524" t="str">
            <v>Наманган</v>
          </cell>
          <cell r="E1524" t="str">
            <v>Katta mugol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обл., Учкурганский р-н, Каттамугол МСГ, ул. Чаманзор, дом 45</v>
          </cell>
          <cell r="J1524" t="str">
            <v>Katta mugol (NAM5206)</v>
          </cell>
          <cell r="K1524">
            <v>0</v>
          </cell>
          <cell r="L1524">
            <v>0</v>
          </cell>
          <cell r="M1524" t="str">
            <v>0405_01.03.2023</v>
          </cell>
          <cell r="N1524" t="str">
            <v>2533_27.09.2022</v>
          </cell>
        </row>
        <row r="1525">
          <cell r="A1525" t="str">
            <v>NAM-0418-22-BSS-5207</v>
          </cell>
          <cell r="B1525" t="str">
            <v>NAM5207</v>
          </cell>
          <cell r="C1525" t="str">
            <v>NAM5207</v>
          </cell>
          <cell r="D1525" t="str">
            <v>Наманган</v>
          </cell>
          <cell r="E1525" t="str">
            <v>Bahriobod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область, Учкурганский р-н, Бахриобод МСГ,
ул.Илтифотли, дом 9б</v>
          </cell>
          <cell r="J1525" t="str">
            <v>Bahriobod (NAM5207)</v>
          </cell>
          <cell r="K1525">
            <v>0</v>
          </cell>
          <cell r="L1525">
            <v>0</v>
          </cell>
          <cell r="M1525" t="str">
            <v>1335_08.09.2022</v>
          </cell>
          <cell r="N1525" t="str">
            <v>2534_27.09.2022</v>
          </cell>
        </row>
        <row r="1526">
          <cell r="A1526" t="str">
            <v>NAM-0419-22-BSS-5208</v>
          </cell>
          <cell r="B1526" t="str">
            <v>NAM5208</v>
          </cell>
          <cell r="C1526" t="str">
            <v>NAM5208</v>
          </cell>
          <cell r="D1526" t="str">
            <v>Наманган</v>
          </cell>
          <cell r="E1526" t="str">
            <v>Yukori Joja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Юкори Чужа МСГ, ул. Пахтакор, д. 129</v>
          </cell>
          <cell r="J1526" t="str">
            <v>Yukori Joja (NAM5208)</v>
          </cell>
          <cell r="K1526">
            <v>0</v>
          </cell>
          <cell r="L1526">
            <v>0</v>
          </cell>
          <cell r="M1526" t="str">
            <v>ПИР ПСД</v>
          </cell>
          <cell r="N1526" t="str">
            <v>2581_12.12.2022</v>
          </cell>
        </row>
        <row r="1527">
          <cell r="A1527" t="str">
            <v>NAM-0420-22-BSS-5209</v>
          </cell>
          <cell r="B1527" t="str">
            <v>NAM5209</v>
          </cell>
          <cell r="C1527" t="str">
            <v>NAM5209</v>
          </cell>
          <cell r="D1527" t="str">
            <v>Наманган</v>
          </cell>
          <cell r="E1527" t="str">
            <v>Yangi Fargona</v>
          </cell>
          <cell r="F1527" t="str">
            <v>ST-0162-22-BSS-Б-24/1-КМ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Янги Фаргона МСГ, ул. Улмас, д. 66</v>
          </cell>
          <cell r="J1527" t="str">
            <v>Yangi Fargona (NAM5209)</v>
          </cell>
          <cell r="K1527">
            <v>0</v>
          </cell>
          <cell r="L1527">
            <v>0</v>
          </cell>
          <cell r="M1527" t="str">
            <v>1598_31.10.2022</v>
          </cell>
          <cell r="N1527" t="str">
            <v>2784_30.12.2022</v>
          </cell>
        </row>
        <row r="1528">
          <cell r="A1528" t="str">
            <v>NAM-0421-22-BSS-5210</v>
          </cell>
          <cell r="B1528" t="str">
            <v>NAM5210</v>
          </cell>
          <cell r="C1528" t="str">
            <v>NAM5210</v>
          </cell>
          <cell r="D1528" t="str">
            <v>Наманган</v>
          </cell>
          <cell r="E1528" t="str">
            <v>Uchtepa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Учтепа КФЙ, Учтепа МФЙ, дом №2.</v>
          </cell>
          <cell r="J1528" t="str">
            <v>Uchtepa (NAM5210)</v>
          </cell>
          <cell r="K1528">
            <v>0</v>
          </cell>
          <cell r="L1528">
            <v>0</v>
          </cell>
          <cell r="M1528" t="str">
            <v>0856_17.04.2023</v>
          </cell>
          <cell r="N1528" t="str">
            <v>2471_22.11.2022</v>
          </cell>
        </row>
        <row r="1529">
          <cell r="A1529" t="str">
            <v>NAM-0422-22-BSS-5211</v>
          </cell>
          <cell r="B1529" t="str">
            <v>NAM5211</v>
          </cell>
          <cell r="C1529" t="str">
            <v>NAM5211</v>
          </cell>
          <cell r="D1529" t="str">
            <v>Наманган</v>
          </cell>
          <cell r="E1529" t="str">
            <v>Kukmazor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Нарынский р-н, Маргизор ССГ, Кукмозор МСГ</v>
          </cell>
          <cell r="J1529" t="str">
            <v>Kukmazor (NAM5211)</v>
          </cell>
          <cell r="K1529">
            <v>0</v>
          </cell>
          <cell r="L1529">
            <v>0</v>
          </cell>
          <cell r="M1529" t="str">
            <v>0857_17.04.2023</v>
          </cell>
          <cell r="N1529" t="str">
            <v>2481_22.11.2022</v>
          </cell>
        </row>
        <row r="1530">
          <cell r="A1530" t="str">
            <v>NAM-0423-22-BSS-5212</v>
          </cell>
          <cell r="B1530" t="str">
            <v>NAM5212</v>
          </cell>
          <cell r="C1530" t="str">
            <v>NAM5212</v>
          </cell>
          <cell r="D1530" t="str">
            <v>Наманган</v>
          </cell>
          <cell r="E1530" t="str">
            <v>Balik kul</v>
          </cell>
          <cell r="F1530" t="str">
            <v>М27,8М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обл., Чартакский р-н, Баликул МФЙ, ул. Урикзор, дом №28</v>
          </cell>
          <cell r="J1530" t="str">
            <v>Balik kul (NAM5212)</v>
          </cell>
          <cell r="K1530">
            <v>0</v>
          </cell>
          <cell r="L1530">
            <v>0</v>
          </cell>
          <cell r="M1530" t="str">
            <v>0858_17.04.2023</v>
          </cell>
          <cell r="N1530" t="str">
            <v>2482_22.11.2022</v>
          </cell>
        </row>
        <row r="1531">
          <cell r="A1531" t="str">
            <v>NAM-0116-23-BSS-5213</v>
          </cell>
          <cell r="B1531" t="str">
            <v>NAM5213</v>
          </cell>
          <cell r="C1531" t="str">
            <v>NAM5213</v>
          </cell>
          <cell r="D1531" t="str">
            <v>Наманган</v>
          </cell>
          <cell r="E1531" t="str">
            <v>Arikbagish</v>
          </cell>
          <cell r="F1531" t="str">
            <v>ST-0169-22-BSS-Б-30/1-КМ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Чартакский район, Пешкургон ССГ, Арбагиш МСГ, ул. Сохибкор, д.12.</v>
          </cell>
          <cell r="J1531" t="str">
            <v>Arikbagish (NAM5213)</v>
          </cell>
          <cell r="K1531">
            <v>0</v>
          </cell>
          <cell r="L1531">
            <v>0</v>
          </cell>
          <cell r="M1531" t="str">
            <v>262/2023</v>
          </cell>
          <cell r="N1531" t="str">
            <v>3219_28.02.2023</v>
          </cell>
        </row>
        <row r="1532">
          <cell r="A1532" t="str">
            <v>NAM-0426-22-BSS-5215</v>
          </cell>
          <cell r="B1532" t="str">
            <v>NAM5215</v>
          </cell>
          <cell r="C1532" t="str">
            <v>NAM5215</v>
          </cell>
          <cell r="D1532" t="str">
            <v>Наманган</v>
          </cell>
          <cell r="E1532" t="str">
            <v>Yoshlik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область, Касансайский р-н, Обод МСГ, ул.Сафед
Билол, дом 7</v>
          </cell>
          <cell r="J1532" t="str">
            <v>Yoshlik (NAM5215)</v>
          </cell>
          <cell r="K1532">
            <v>0</v>
          </cell>
          <cell r="L1532">
            <v>0</v>
          </cell>
          <cell r="M1532" t="str">
            <v>225/2023</v>
          </cell>
          <cell r="N1532" t="str">
            <v>2535_27.09.2022</v>
          </cell>
        </row>
        <row r="1533">
          <cell r="A1533" t="str">
            <v>NAM-0427-22-BSS-5216</v>
          </cell>
          <cell r="B1533" t="str">
            <v>NAM5216</v>
          </cell>
          <cell r="C1533" t="str">
            <v>NAM5216</v>
          </cell>
          <cell r="D1533" t="str">
            <v>Наманган</v>
          </cell>
          <cell r="E1533" t="str">
            <v>Izar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 Касансайский р-н, Махдуми Аъзам МСГ,
ул.Чинор, дом 106</v>
          </cell>
          <cell r="J1533" t="str">
            <v>Izar (NAM5216)</v>
          </cell>
          <cell r="K1533">
            <v>0</v>
          </cell>
          <cell r="L1533">
            <v>0</v>
          </cell>
          <cell r="M1533" t="str">
            <v>226/2023</v>
          </cell>
          <cell r="N1533" t="str">
            <v>2536_27.09.2022</v>
          </cell>
        </row>
        <row r="1534">
          <cell r="A1534" t="str">
            <v>NAM-0428-22-BSS-5217</v>
          </cell>
          <cell r="B1534" t="str">
            <v>NAM5217</v>
          </cell>
          <cell r="C1534" t="str">
            <v>NAM5217</v>
          </cell>
          <cell r="D1534" t="str">
            <v>Наманган</v>
          </cell>
          <cell r="E1534" t="str">
            <v>Honkurgon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Касансайский р-н, Чиндовул ССГ, Ободон МСГ, ул. Дустлик, дом 2</v>
          </cell>
          <cell r="J1534" t="str">
            <v>Honkurgon (NAM5217)</v>
          </cell>
          <cell r="K1534">
            <v>0</v>
          </cell>
          <cell r="L1534">
            <v>0</v>
          </cell>
          <cell r="M1534" t="str">
            <v>1510_19.10.2022</v>
          </cell>
          <cell r="N1534" t="str">
            <v>2483_22.11.2022</v>
          </cell>
        </row>
        <row r="1535">
          <cell r="A1535" t="str">
            <v>NAM-0431-22-BSS-5220</v>
          </cell>
          <cell r="B1535" t="str">
            <v>NAM5220</v>
          </cell>
          <cell r="C1535" t="str">
            <v>NAM5220</v>
          </cell>
          <cell r="D1535" t="str">
            <v>Наманган</v>
          </cell>
          <cell r="E1535" t="str">
            <v>A.P. Tuda</v>
          </cell>
          <cell r="F1535" t="str">
            <v>ST-0162-22-BSS-Б-24/1-КМ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Эски Туда МСГ</v>
          </cell>
          <cell r="J1535" t="str">
            <v>A.P. Tuda (NAM5220)</v>
          </cell>
          <cell r="K1535">
            <v>0</v>
          </cell>
          <cell r="L1535">
            <v>0</v>
          </cell>
          <cell r="M1535" t="str">
            <v>1511/2022</v>
          </cell>
          <cell r="N1535" t="str">
            <v>2484_22.11.2022</v>
          </cell>
        </row>
        <row r="1536">
          <cell r="A1536" t="str">
            <v>NAM-0432-22-BSS-5221</v>
          </cell>
          <cell r="B1536" t="str">
            <v>NAM5221</v>
          </cell>
          <cell r="C1536" t="str">
            <v>NAM5221</v>
          </cell>
          <cell r="D1536" t="str">
            <v>Наманган</v>
          </cell>
          <cell r="E1536" t="str">
            <v>Madaniyat MFY</v>
          </cell>
          <cell r="F1536" t="str">
            <v>М27,8М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обл., Папский р-н, Маданият МФЙ, ул. Маданият, дом №64</v>
          </cell>
          <cell r="J1536" t="str">
            <v>Madaniyat MFY (NAM5221)</v>
          </cell>
          <cell r="K1536">
            <v>0</v>
          </cell>
          <cell r="L1536">
            <v>0</v>
          </cell>
          <cell r="M1536" t="str">
            <v>418_02.03.2023</v>
          </cell>
          <cell r="N1536" t="str">
            <v>2485_22.11.2022</v>
          </cell>
        </row>
        <row r="1537">
          <cell r="A1537" t="str">
            <v>NAM-0433-22-BSS-5222</v>
          </cell>
          <cell r="B1537" t="str">
            <v>NAM5222</v>
          </cell>
          <cell r="C1537" t="str">
            <v>NAM5222</v>
          </cell>
          <cell r="D1537" t="str">
            <v>Наманган</v>
          </cell>
          <cell r="E1537" t="str">
            <v>Rovot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область, Уйчинский р-н, Хизиробод МСГ,
ул.А.Темур, дом 32</v>
          </cell>
          <cell r="J1537" t="str">
            <v>Rovot (NAM5222)</v>
          </cell>
          <cell r="K1537">
            <v>0</v>
          </cell>
          <cell r="L1537">
            <v>0</v>
          </cell>
          <cell r="M1537" t="str">
            <v>417_02.03.2023</v>
          </cell>
          <cell r="N1537" t="str">
            <v>2537_27.09.2022</v>
          </cell>
        </row>
        <row r="1538">
          <cell r="A1538" t="str">
            <v>NAM-0434-22-BSS-5223</v>
          </cell>
          <cell r="B1538" t="str">
            <v>NAM5223</v>
          </cell>
          <cell r="C1538" t="str">
            <v>NAM5223</v>
          </cell>
          <cell r="D1538" t="str">
            <v>Наманган</v>
          </cell>
          <cell r="E1538" t="str">
            <v>Uychi raygaz</v>
          </cell>
          <cell r="F1538" t="str">
            <v>ST-0162-22-BSS-Б-24/1-КМ</v>
          </cell>
          <cell r="G1538" t="str">
            <v>ST-0505-19-BSS-РР-КМ</v>
          </cell>
          <cell r="H1538" t="str">
            <v>Новое</v>
          </cell>
          <cell r="I1538" t="str">
            <v>Наманганская обл., Уйчи ГСГ, Беруний МСГ, ул. Сохил буйи, д.35, кв.35</v>
          </cell>
          <cell r="J1538" t="str">
            <v>Uychi raygaz (NAM5223)</v>
          </cell>
          <cell r="K1538">
            <v>0</v>
          </cell>
          <cell r="L1538">
            <v>0</v>
          </cell>
          <cell r="M1538" t="str">
            <v>1513_19.10.2022</v>
          </cell>
          <cell r="N1538" t="str">
            <v>2486_22.11.2022</v>
          </cell>
        </row>
        <row r="1539">
          <cell r="A1539" t="str">
            <v>NAM-XXXX-22-BSS-5224</v>
          </cell>
          <cell r="B1539" t="str">
            <v>NAM5224</v>
          </cell>
          <cell r="C1539" t="str">
            <v>NAM5224</v>
          </cell>
          <cell r="D1539" t="str">
            <v>Наманган</v>
          </cell>
          <cell r="E1539" t="str">
            <v>Воуаgоn</v>
          </cell>
          <cell r="F1539" t="str">
            <v>М18,6М</v>
          </cell>
          <cell r="G1539" t="str">
            <v>Разгрузочная Рама Рр-1</v>
          </cell>
          <cell r="H1539" t="str">
            <v>Новое</v>
          </cell>
          <cell r="I1539" t="str">
            <v>Наманганская область, Уйчинский р-н, 1-сонли КХМ</v>
          </cell>
          <cell r="J1539" t="str">
            <v>Воуаgоn (NAM5224)</v>
          </cell>
          <cell r="K1539">
            <v>0</v>
          </cell>
          <cell r="L1539">
            <v>0</v>
          </cell>
          <cell r="M1539" t="str">
            <v>ПИР ПСД</v>
          </cell>
          <cell r="N1539" t="str">
            <v>2713_20.12.2022</v>
          </cell>
        </row>
        <row r="1540">
          <cell r="A1540" t="str">
            <v>NAM-0436-22-BSS-5226</v>
          </cell>
          <cell r="B1540" t="str">
            <v>NAM5226</v>
          </cell>
          <cell r="C1540" t="str">
            <v>NAM5226</v>
          </cell>
          <cell r="D1540" t="str">
            <v>Наманган</v>
          </cell>
          <cell r="E1540" t="str">
            <v>Baht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ул. Наманган, д.2</v>
          </cell>
          <cell r="J1540" t="str">
            <v>Baht (NAM5226)</v>
          </cell>
          <cell r="K1540">
            <v>0</v>
          </cell>
          <cell r="L1540">
            <v>0</v>
          </cell>
          <cell r="M1540" t="str">
            <v>1915.PDF</v>
          </cell>
          <cell r="N1540" t="str">
            <v>2943_01.02.2023</v>
          </cell>
        </row>
        <row r="1541">
          <cell r="A1541" t="str">
            <v>NAM-0437-22-BSS-5227</v>
          </cell>
          <cell r="B1541" t="str">
            <v>NAM5227</v>
          </cell>
          <cell r="C1541" t="str">
            <v>NAM5227</v>
          </cell>
          <cell r="D1541" t="str">
            <v>Наманган</v>
          </cell>
          <cell r="E1541" t="str">
            <v>Langarbobo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Хужанд МСГ, ул. Кулховоз, д. 68</v>
          </cell>
          <cell r="J1541" t="str">
            <v>Langarbobo (NAM5227)</v>
          </cell>
          <cell r="K1541">
            <v>0</v>
          </cell>
          <cell r="L1541">
            <v>0</v>
          </cell>
          <cell r="M1541" t="str">
            <v>0859_17.04.2023</v>
          </cell>
          <cell r="N1541" t="str">
            <v>2487_28.11.2022</v>
          </cell>
        </row>
        <row r="1542">
          <cell r="A1542" t="str">
            <v>NAM-0438-22-BSS-5228</v>
          </cell>
          <cell r="B1542" t="str">
            <v>NAM5228</v>
          </cell>
          <cell r="C1542" t="str">
            <v>NAM5228</v>
          </cell>
          <cell r="D1542" t="str">
            <v>Наманган</v>
          </cell>
          <cell r="E1542" t="str">
            <v>Fayziobod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Туракурганский р-н, Бураматут ССГ, Гулкишлок МСГ, ул. Бордимкул, д. 82</v>
          </cell>
          <cell r="J1542" t="str">
            <v>Fayziobod (NAM5228)</v>
          </cell>
          <cell r="K1542">
            <v>0</v>
          </cell>
          <cell r="L1542">
            <v>0</v>
          </cell>
          <cell r="M1542" t="str">
            <v>1620_10.11.2022</v>
          </cell>
          <cell r="N1542" t="str">
            <v>2785_30.12.2022</v>
          </cell>
        </row>
        <row r="1543">
          <cell r="A1543" t="str">
            <v>NAM-0439-22-BSS-5229</v>
          </cell>
          <cell r="B1543" t="str">
            <v>NAM5229</v>
          </cell>
          <cell r="C1543" t="str">
            <v>NAM5229</v>
          </cell>
          <cell r="D1543" t="str">
            <v>Наманган</v>
          </cell>
          <cell r="E1543" t="str">
            <v>Karakul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Каракул ССГ, Каракул МСГ</v>
          </cell>
          <cell r="J1543" t="str">
            <v>Karakul (NAM5229)</v>
          </cell>
          <cell r="K1543">
            <v>0</v>
          </cell>
          <cell r="L1543">
            <v>0</v>
          </cell>
          <cell r="M1543" t="str">
            <v>1599_31.10.2022</v>
          </cell>
          <cell r="N1543" t="str">
            <v>3009_03.02.2023</v>
          </cell>
        </row>
        <row r="1544">
          <cell r="A1544" t="str">
            <v>NAM-0440-22-BSS-5230</v>
          </cell>
          <cell r="B1544" t="str">
            <v>NAM5230</v>
          </cell>
          <cell r="C1544" t="str">
            <v>NAM5230</v>
          </cell>
          <cell r="D1544" t="str">
            <v>Наманган</v>
          </cell>
          <cell r="E1544" t="str">
            <v>Shurkishlok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Шуркишлок ССГ, ул. Пиллакор, д. 22</v>
          </cell>
          <cell r="J1544" t="str">
            <v>Shurkishlok (NAM5230)</v>
          </cell>
          <cell r="K1544">
            <v>0</v>
          </cell>
          <cell r="L1544">
            <v>0</v>
          </cell>
          <cell r="M1544" t="str">
            <v>1619_10.11.2022</v>
          </cell>
          <cell r="N1544" t="str">
            <v>2786_30.12.2022</v>
          </cell>
        </row>
        <row r="1545">
          <cell r="A1545" t="str">
            <v>NAM-0441-22-BSS-5231</v>
          </cell>
          <cell r="B1545" t="str">
            <v>NAM5231</v>
          </cell>
          <cell r="C1545" t="str">
            <v>NAM5231</v>
          </cell>
          <cell r="D1545" t="str">
            <v>Наманган</v>
          </cell>
          <cell r="E1545" t="str">
            <v>Urganji MFI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Тепакурган ССГ</v>
          </cell>
          <cell r="J1545" t="str">
            <v>Urganji MFI (NAM5231)</v>
          </cell>
          <cell r="K1545">
            <v>0</v>
          </cell>
          <cell r="L1545">
            <v>0</v>
          </cell>
          <cell r="M1545" t="str">
            <v>1916.PDF</v>
          </cell>
          <cell r="N1545" t="str">
            <v>2944_01.02.2023</v>
          </cell>
        </row>
        <row r="1546">
          <cell r="A1546" t="str">
            <v>NAM-0442-22-BSS-5234</v>
          </cell>
          <cell r="B1546" t="str">
            <v>NAM5234</v>
          </cell>
          <cell r="C1546" t="str">
            <v>NAM5234</v>
          </cell>
          <cell r="D1546" t="str">
            <v>Наманган</v>
          </cell>
          <cell r="E1546" t="str">
            <v>Partsezd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Наманганский р-н, Богишамол ССГ, Эшобод МСГ, ул. Кахрамон</v>
          </cell>
          <cell r="J1546" t="str">
            <v>Partsezd (NAM5234)</v>
          </cell>
          <cell r="K1546">
            <v>0</v>
          </cell>
          <cell r="L1546">
            <v>0</v>
          </cell>
          <cell r="M1546" t="str">
            <v>0861_17.04.2023</v>
          </cell>
          <cell r="N1546" t="str">
            <v>2488_28.11.2022</v>
          </cell>
        </row>
        <row r="1547">
          <cell r="A1547" t="str">
            <v>NAM-0443-22-BSS-5237</v>
          </cell>
          <cell r="B1547" t="str">
            <v>NAM5237</v>
          </cell>
          <cell r="C1547" t="str">
            <v>NAM5237</v>
          </cell>
          <cell r="D1547" t="str">
            <v>Наманган</v>
          </cell>
          <cell r="E1547" t="str">
            <v>Anorzor</v>
          </cell>
          <cell r="F1547" t="str">
            <v>ST-0162-22-BSS-Б-24/1-КМ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г. Наманган, Орзу МСГ, ул. Бог, д.2</v>
          </cell>
          <cell r="J1547" t="str">
            <v>Anorzor (NAM5237)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</row>
        <row r="1548">
          <cell r="A1548" t="str">
            <v>NAM-0444-22-BSS-5238</v>
          </cell>
          <cell r="B1548" t="str">
            <v>NAM5238</v>
          </cell>
          <cell r="C1548" t="str">
            <v>NAM5238</v>
          </cell>
          <cell r="D1548" t="str">
            <v>Наманган</v>
          </cell>
          <cell r="E1548" t="str">
            <v>Promzona</v>
          </cell>
          <cell r="F1548" t="str">
            <v>М27,8М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обл., Давлатабадский р-н, 4 микрорайон, ул. Курувчилар, д.59</v>
          </cell>
          <cell r="J1548" t="str">
            <v>Promzona (NAM5238)</v>
          </cell>
          <cell r="K1548">
            <v>0</v>
          </cell>
          <cell r="L1548">
            <v>0</v>
          </cell>
          <cell r="M1548" t="str">
            <v>0863_17.04.2023</v>
          </cell>
          <cell r="N1548" t="str">
            <v>2751_30.12.2022</v>
          </cell>
        </row>
        <row r="1549">
          <cell r="A1549" t="str">
            <v>NAM-1267-22-BSS-5239</v>
          </cell>
          <cell r="B1549" t="str">
            <v>NAM5239</v>
          </cell>
          <cell r="C1549" t="str">
            <v>NAM5239</v>
          </cell>
          <cell r="D1549" t="str">
            <v>Наманган</v>
          </cell>
          <cell r="E1549" t="str">
            <v>Pop Promzona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Исковут МСГ, ул. Асрор 53.</v>
          </cell>
          <cell r="J1549" t="str">
            <v>Pop Promzona (NAM5239)</v>
          </cell>
          <cell r="K1549">
            <v>0</v>
          </cell>
          <cell r="L1549">
            <v>0</v>
          </cell>
          <cell r="M1549" t="str">
            <v>93/2023</v>
          </cell>
          <cell r="N1549" t="str">
            <v>3190_24.02.2023</v>
          </cell>
        </row>
        <row r="1550">
          <cell r="A1550" t="str">
            <v>NAM-1268-22-BSS-5240</v>
          </cell>
          <cell r="B1550" t="str">
            <v>NAM5240</v>
          </cell>
          <cell r="C1550" t="str">
            <v>NAM5240</v>
          </cell>
          <cell r="D1550" t="str">
            <v>Наманган</v>
          </cell>
          <cell r="E1550" t="str">
            <v>Yangi Xojaobod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Папский район, Хужаобод МСГ, ул. Нихол 1.</v>
          </cell>
          <cell r="J1550" t="str">
            <v>Yangi Xojaobod (NAM5240)</v>
          </cell>
          <cell r="K1550">
            <v>0</v>
          </cell>
          <cell r="L1550">
            <v>0</v>
          </cell>
          <cell r="M1550" t="str">
            <v>94/2023</v>
          </cell>
          <cell r="N1550" t="str">
            <v>3191_24.02.2023</v>
          </cell>
        </row>
        <row r="1551">
          <cell r="A1551" t="str">
            <v>NAM-0113-23-BSS-5241</v>
          </cell>
          <cell r="B1551" t="str">
            <v>NAM5241</v>
          </cell>
          <cell r="C1551" t="str">
            <v>NAM5241</v>
          </cell>
          <cell r="D1551" t="str">
            <v>Наманган</v>
          </cell>
          <cell r="E1551" t="str">
            <v>g. Pap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город Пап, Мустакиллик МСГ ул Заргар-30</v>
          </cell>
          <cell r="J1551" t="str">
            <v>g. Pap (NAM5241)</v>
          </cell>
          <cell r="K1551">
            <v>0</v>
          </cell>
          <cell r="L1551">
            <v>0</v>
          </cell>
          <cell r="M1551" t="str">
            <v>263/2023</v>
          </cell>
          <cell r="N1551" t="str">
            <v>3220_28.02.2023</v>
          </cell>
        </row>
        <row r="1552">
          <cell r="A1552" t="str">
            <v>NAM-0100-23-BSS-5242</v>
          </cell>
          <cell r="B1552" t="str">
            <v>NAM5242</v>
          </cell>
          <cell r="C1552" t="str">
            <v>NAM5242</v>
          </cell>
          <cell r="D1552" t="str">
            <v>Наманган</v>
          </cell>
          <cell r="E1552" t="str">
            <v>Uygur MFY</v>
          </cell>
          <cell r="F1552" t="str">
            <v>ST-0162-22-BSS-Б-24/1-КМ</v>
          </cell>
          <cell r="G1552" t="str">
            <v>ST-0505-19-BSS-РР-КМ</v>
          </cell>
          <cell r="H1552" t="str">
            <v>Новое</v>
          </cell>
          <cell r="I1552" t="str">
            <v>Наманганская область, Папский район, Обод МСГ, ул. Обод-83</v>
          </cell>
          <cell r="J1552" t="str">
            <v>Uygur MFY (NAM5242)</v>
          </cell>
          <cell r="K1552">
            <v>0</v>
          </cell>
          <cell r="L1552">
            <v>0</v>
          </cell>
          <cell r="M1552" t="str">
            <v>264/2023</v>
          </cell>
          <cell r="N1552" t="str">
            <v>3221_28.02.2023</v>
          </cell>
        </row>
        <row r="1553">
          <cell r="A1553" t="str">
            <v>NAM-0043-23-BSS-5243</v>
          </cell>
          <cell r="B1553" t="str">
            <v>NAM5243</v>
          </cell>
          <cell r="C1553" t="str">
            <v>NAM5243</v>
          </cell>
          <cell r="D1553" t="str">
            <v>Наманган</v>
          </cell>
          <cell r="E1553" t="str">
            <v>Chust 1</v>
          </cell>
          <cell r="F1553" t="str">
            <v>ST-0162-22-BSS-Б-24/1-КМ</v>
          </cell>
          <cell r="G1553">
            <v>0</v>
          </cell>
          <cell r="H1553" t="str">
            <v>Новое</v>
          </cell>
          <cell r="I1553" t="str">
            <v>Наманганская область, город Чуст, Бофанда МСГ, ул. Олмос-357</v>
          </cell>
          <cell r="J1553" t="str">
            <v>Chust 1 (NAM5243)</v>
          </cell>
          <cell r="K1553">
            <v>0</v>
          </cell>
          <cell r="L1553">
            <v>0</v>
          </cell>
          <cell r="M1553" t="str">
            <v>265/2023</v>
          </cell>
          <cell r="N1553" t="str">
            <v>3222_28.02.2023</v>
          </cell>
        </row>
        <row r="1554">
          <cell r="A1554" t="str">
            <v>NAM-0085-23-BSS-5244</v>
          </cell>
          <cell r="B1554" t="str">
            <v>NAM5244</v>
          </cell>
          <cell r="C1554" t="str">
            <v>NAM5244</v>
          </cell>
          <cell r="D1554" t="str">
            <v>Наманган</v>
          </cell>
          <cell r="E1554" t="str">
            <v>Chuston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Чустский район, Шоён ГСГ,Чустнон Дустларобод МСГ, ул. Ёшлик-31</v>
          </cell>
          <cell r="J1554" t="str">
            <v>Chuston (NAM5244)</v>
          </cell>
          <cell r="K1554">
            <v>0</v>
          </cell>
          <cell r="L1554">
            <v>0</v>
          </cell>
          <cell r="M1554" t="str">
            <v>266/2023</v>
          </cell>
          <cell r="N1554" t="str">
            <v>3223_28.02.2023</v>
          </cell>
        </row>
        <row r="1555">
          <cell r="A1555" t="str">
            <v>NAM-0086-23-BSS-5245</v>
          </cell>
          <cell r="B1555" t="str">
            <v>NAM5245</v>
          </cell>
          <cell r="C1555" t="str">
            <v>NAM5245</v>
          </cell>
          <cell r="D1555" t="str">
            <v>Наманган</v>
          </cell>
          <cell r="E1555" t="str">
            <v>Sozsoy</v>
          </cell>
          <cell r="F1555" t="str">
            <v>ST-0169-22-BSS-Б-30/1-КМ</v>
          </cell>
          <cell r="G1555">
            <v>0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Серкуеш (Узбекистан) д. 41</v>
          </cell>
          <cell r="J1555" t="str">
            <v>Sozsoy (NAM5245)</v>
          </cell>
          <cell r="K1555">
            <v>0</v>
          </cell>
          <cell r="L1555">
            <v>0</v>
          </cell>
          <cell r="M1555" t="str">
            <v>267/2023</v>
          </cell>
          <cell r="N1555" t="str">
            <v>3224_28.02.2023</v>
          </cell>
        </row>
        <row r="1556">
          <cell r="A1556" t="str">
            <v>NAM-1269-22-BSS-5246</v>
          </cell>
          <cell r="B1556" t="str">
            <v>NAM5246</v>
          </cell>
          <cell r="C1556" t="str">
            <v>NAM5246</v>
          </cell>
          <cell r="D1556" t="str">
            <v>Наманган</v>
          </cell>
          <cell r="E1556" t="str">
            <v>Turgut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Чартакский район, Хазратишох ССГ, Турок МСГ, ул. Серкуёш (Узбекистан), 41</v>
          </cell>
          <cell r="J1556" t="str">
            <v>Turgut (NAM5246)</v>
          </cell>
          <cell r="K1556">
            <v>0</v>
          </cell>
          <cell r="L1556">
            <v>0</v>
          </cell>
          <cell r="M1556" t="str">
            <v>95/2023</v>
          </cell>
          <cell r="N1556" t="str">
            <v>3192_24.02.2023</v>
          </cell>
        </row>
        <row r="1557">
          <cell r="A1557" t="str">
            <v>NAM-1296-22-BSS-5248</v>
          </cell>
          <cell r="B1557" t="str">
            <v>NAM5248</v>
          </cell>
          <cell r="C1557" t="str">
            <v>NAM5248</v>
          </cell>
          <cell r="D1557" t="str">
            <v>Наманган</v>
          </cell>
          <cell r="E1557" t="str">
            <v>Kurik Obod</v>
          </cell>
          <cell r="F1557" t="str">
            <v>ST-0162-22-BSS-Б-24/1-КМ</v>
          </cell>
          <cell r="G1557" t="str">
            <v>ST-0505-19-BSS-РР-КМ</v>
          </cell>
          <cell r="H1557" t="str">
            <v>Новое</v>
          </cell>
          <cell r="I1557" t="str">
            <v>Наманганская область, Мингбулакский район, Жомашуй ГСГ, Курикобод МСГ, ул. Нихол 13</v>
          </cell>
          <cell r="J1557" t="str">
            <v>Kurik Obod (NAM5248)</v>
          </cell>
          <cell r="K1557">
            <v>0</v>
          </cell>
          <cell r="L1557">
            <v>0</v>
          </cell>
          <cell r="M1557" t="str">
            <v>96/2023</v>
          </cell>
          <cell r="N1557" t="str">
            <v>3410_29.03.2023</v>
          </cell>
        </row>
        <row r="1558">
          <cell r="A1558" t="str">
            <v>NAM-0044-23-BSS-5251</v>
          </cell>
          <cell r="B1558" t="str">
            <v>NAM5251</v>
          </cell>
          <cell r="C1558" t="str">
            <v>NAM5251</v>
          </cell>
          <cell r="D1558" t="str">
            <v>Наманган</v>
          </cell>
          <cell r="E1558" t="str">
            <v>Gurtepa</v>
          </cell>
          <cell r="F1558" t="str">
            <v>ST-0162-22-BSS-Б-24/1-КМ</v>
          </cell>
          <cell r="G1558">
            <v>0</v>
          </cell>
          <cell r="H1558" t="str">
            <v>Новое</v>
          </cell>
          <cell r="I1558" t="str">
            <v>Наманганская область, Мингбулакский район, Гуртепа ССГ, Кушкишлок МСГ, ул. Ибрат-7</v>
          </cell>
          <cell r="J1558" t="str">
            <v>Gurtepa (NAM5251)</v>
          </cell>
          <cell r="K1558">
            <v>0</v>
          </cell>
          <cell r="L1558">
            <v>0</v>
          </cell>
          <cell r="M1558" t="str">
            <v>268/2023</v>
          </cell>
          <cell r="N1558" t="str">
            <v>3225_28.02.2023</v>
          </cell>
        </row>
        <row r="1559">
          <cell r="A1559" t="str">
            <v>NAM-0114-23-BSS-5253</v>
          </cell>
          <cell r="B1559" t="str">
            <v>NAM5253</v>
          </cell>
          <cell r="C1559" t="str">
            <v>NAM5253</v>
          </cell>
          <cell r="D1559" t="str">
            <v>Наманган</v>
          </cell>
          <cell r="E1559" t="str">
            <v>Oromgox 2</v>
          </cell>
          <cell r="F1559" t="str">
            <v>ST-0162-22-BSS-Б-24/1-КМ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г. Наманган, Тинчлик МСГ, ул. Янги замин 2, пр. 130</v>
          </cell>
          <cell r="J1559" t="str">
            <v>Oromgox 2 (NAM5253)</v>
          </cell>
          <cell r="K1559">
            <v>0</v>
          </cell>
          <cell r="L1559">
            <v>0</v>
          </cell>
          <cell r="M1559" t="str">
            <v>269/2023</v>
          </cell>
          <cell r="N1559" t="str">
            <v>3226_28.02.2023</v>
          </cell>
        </row>
        <row r="1560">
          <cell r="A1560" t="str">
            <v>NAM-0258-23-BSS-5254</v>
          </cell>
          <cell r="B1560" t="str">
            <v>NAM5254</v>
          </cell>
          <cell r="C1560" t="str">
            <v>NAM5254</v>
          </cell>
          <cell r="D1560" t="str">
            <v>Наманган</v>
          </cell>
          <cell r="E1560" t="str">
            <v>Massiv Guzal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область, город Наманган, Чаманзор МСГ, ул 5-Гулистон 1</v>
          </cell>
          <cell r="J1560" t="str">
            <v>Massiv Guzal (NAM5254)</v>
          </cell>
          <cell r="K1560">
            <v>0</v>
          </cell>
          <cell r="L1560">
            <v>0</v>
          </cell>
          <cell r="M1560" t="str">
            <v>486_15_03_2023</v>
          </cell>
          <cell r="N1560" t="str">
            <v>3411_29.03.2023</v>
          </cell>
        </row>
        <row r="1561">
          <cell r="A1561" t="str">
            <v>NAM-0259-23-BSS-5255</v>
          </cell>
          <cell r="B1561" t="str">
            <v>NAM5255</v>
          </cell>
          <cell r="C1561" t="str">
            <v>NAM5255</v>
          </cell>
          <cell r="D1561" t="str">
            <v>Наманган</v>
          </cell>
          <cell r="E1561" t="str">
            <v>Kukonkishlok</v>
          </cell>
          <cell r="F1561" t="str">
            <v>ST-0169-22-BSS-Б-30/1-КМ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обл., Наманганский р-н, Кукон кишлок МСГ, ул. Тинчликпарвар 169</v>
          </cell>
          <cell r="J1561" t="str">
            <v>Kukonkishlok (NAM5255)</v>
          </cell>
          <cell r="K1561">
            <v>0</v>
          </cell>
          <cell r="L1561">
            <v>0</v>
          </cell>
          <cell r="M1561" t="str">
            <v>0487_15.03.2023</v>
          </cell>
          <cell r="N1561" t="str">
            <v>3611_25.05.2023</v>
          </cell>
        </row>
        <row r="1562">
          <cell r="A1562" t="str">
            <v>NAM-0221-23-BSS-5256</v>
          </cell>
          <cell r="B1562" t="str">
            <v>NAM5256</v>
          </cell>
          <cell r="C1562" t="str">
            <v>NAM5256</v>
          </cell>
          <cell r="D1562" t="str">
            <v>Наманган</v>
          </cell>
          <cell r="E1562" t="str">
            <v>6-Mikrorayon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Давлатабадский район, 6 микрорайон, ул. Галаба</v>
          </cell>
          <cell r="J1562" t="str">
            <v>6-Mikrorayon (NAM5256)</v>
          </cell>
          <cell r="K1562">
            <v>0</v>
          </cell>
          <cell r="L1562">
            <v>0</v>
          </cell>
          <cell r="M1562" t="str">
            <v>270/2023</v>
          </cell>
          <cell r="N1562" t="str">
            <v>3227_28.02.2023</v>
          </cell>
        </row>
        <row r="1563">
          <cell r="A1563" t="str">
            <v>NAM-0112-23-BSS-5257</v>
          </cell>
          <cell r="B1563" t="str">
            <v>NAM5257</v>
          </cell>
          <cell r="C1563" t="str">
            <v>NAM5257</v>
          </cell>
          <cell r="D1563" t="str">
            <v>Наманган</v>
          </cell>
          <cell r="E1563" t="str">
            <v>Oltitosh</v>
          </cell>
          <cell r="F1563" t="str">
            <v>ST-0162-22-BSS-Б-24/1-КМ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г. Наманган, Сохил МСГ, ул. Ибрат, 111-А</v>
          </cell>
          <cell r="J1563" t="str">
            <v>Oltitosh (NAM5257)</v>
          </cell>
          <cell r="K1563">
            <v>0</v>
          </cell>
          <cell r="L1563">
            <v>0</v>
          </cell>
          <cell r="M1563" t="str">
            <v>271/2023</v>
          </cell>
          <cell r="N1563" t="str">
            <v>3228_28.02.2023</v>
          </cell>
        </row>
        <row r="1564">
          <cell r="A1564" t="str">
            <v>NAM-0115-23-BSS-5259</v>
          </cell>
          <cell r="B1564" t="str">
            <v>NAM5259</v>
          </cell>
          <cell r="C1564" t="str">
            <v>NAM5259</v>
          </cell>
          <cell r="D1564" t="str">
            <v>Наманган</v>
          </cell>
          <cell r="E1564" t="str">
            <v>Islomobod</v>
          </cell>
          <cell r="F1564" t="str">
            <v>ST-0169-22-BSS-Б-30/1-КМ</v>
          </cell>
          <cell r="G1564" t="str">
            <v>ST-0505-19-BSS-РР-КМ</v>
          </cell>
          <cell r="H1564" t="str">
            <v>Новое</v>
          </cell>
          <cell r="I1564" t="str">
            <v>Наманганская область, Уйчинский район, Истиклол МСГ, ул Ун хаят, 59</v>
          </cell>
          <cell r="J1564" t="str">
            <v>Islomobod (NAM5259)</v>
          </cell>
          <cell r="K1564">
            <v>0</v>
          </cell>
          <cell r="L1564">
            <v>0</v>
          </cell>
          <cell r="M1564" t="str">
            <v>272/2023</v>
          </cell>
          <cell r="N1564" t="str">
            <v>3229_28.02.2023</v>
          </cell>
        </row>
        <row r="1565">
          <cell r="A1565" t="str">
            <v>NAM-0233-23-BSS-5260</v>
          </cell>
          <cell r="B1565" t="str">
            <v>NAM5260</v>
          </cell>
          <cell r="C1565" t="str">
            <v>NAM5260</v>
          </cell>
          <cell r="D1565" t="str">
            <v>Наманган</v>
          </cell>
          <cell r="E1565" t="str">
            <v>Sarbon</v>
          </cell>
          <cell r="F1565" t="str">
            <v>ST-0162-22-BSS-Б-24/1-КМ</v>
          </cell>
          <cell r="G1565">
            <v>0</v>
          </cell>
          <cell r="H1565" t="str">
            <v>Новое</v>
          </cell>
          <cell r="I1565" t="str">
            <v>Наманганская область, Наманганский район, Нугайкоргон МСГ, ул Нуроний 3</v>
          </cell>
          <cell r="J1565" t="str">
            <v>Sarbon (NAM5260)</v>
          </cell>
          <cell r="K1565">
            <v>0</v>
          </cell>
          <cell r="L1565">
            <v>0</v>
          </cell>
          <cell r="M1565" t="str">
            <v>273/2023</v>
          </cell>
          <cell r="N1565" t="str">
            <v>3230_28.02.2023</v>
          </cell>
        </row>
        <row r="1566">
          <cell r="A1566" t="str">
            <v>NAM-0264-23-BSS-5261</v>
          </cell>
          <cell r="B1566" t="str">
            <v>NAM5261</v>
          </cell>
          <cell r="C1566" t="str">
            <v>NAM5261</v>
          </cell>
          <cell r="D1566" t="str">
            <v>Наманган</v>
          </cell>
          <cell r="E1566" t="str">
            <v>Terak</v>
          </cell>
          <cell r="F1566" t="str">
            <v>ST-0169-22-BSS-Б-30/1-КМ</v>
          </cell>
          <cell r="G1566" t="str">
            <v>ST-0505-19-BSS-РР-КМ</v>
          </cell>
          <cell r="H1566" t="str">
            <v>Новое</v>
          </cell>
          <cell r="I1566" t="str">
            <v>Наманганская область, Мингбулакский район, Доидук КФЙ, Пахтакор МФЙ, ул. Пахтакор, дом 19</v>
          </cell>
          <cell r="J1566" t="str">
            <v>Terak (NAM5261)</v>
          </cell>
          <cell r="K1566">
            <v>0</v>
          </cell>
          <cell r="L1566">
            <v>0</v>
          </cell>
          <cell r="M1566" t="str">
            <v>488_15_03_2023</v>
          </cell>
          <cell r="N1566" t="str">
            <v>3412_29.03.2023</v>
          </cell>
        </row>
        <row r="1567">
          <cell r="A1567" t="str">
            <v>KAR-0341-22-BSS-0065</v>
          </cell>
          <cell r="B1567" t="str">
            <v>KAR0065</v>
          </cell>
          <cell r="C1567" t="str">
            <v>KAR0065</v>
          </cell>
          <cell r="D1567" t="str">
            <v>Нукус</v>
          </cell>
          <cell r="E1567" t="str">
            <v>Xojeli Textile</v>
          </cell>
          <cell r="F1567">
            <v>0</v>
          </cell>
          <cell r="G1567">
            <v>0</v>
          </cell>
          <cell r="H1567" t="str">
            <v>Реконструкция площадки</v>
          </cell>
          <cell r="I1567" t="str">
            <v>Республика Каракалпакстан, Ходжелий район, Шагалакол МПЖ</v>
          </cell>
          <cell r="J1567" t="str">
            <v>Xojeli Textile (KAR0065)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</row>
        <row r="1568">
          <cell r="A1568" t="str">
            <v>KAR-1231-22-BSS-0067</v>
          </cell>
          <cell r="B1568" t="str">
            <v>KAR0067</v>
          </cell>
          <cell r="C1568" t="str">
            <v>KAR0067</v>
          </cell>
          <cell r="D1568" t="str">
            <v>Нукус</v>
          </cell>
          <cell r="E1568" t="str">
            <v>Nawbahar MPJ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г.Нукус МСГ Наукан баг, ул.Баймаклы д.№45</v>
          </cell>
          <cell r="J1568" t="str">
            <v>Nawbahar MPJ (KAR0067)</v>
          </cell>
          <cell r="K1568">
            <v>0</v>
          </cell>
          <cell r="L1568">
            <v>0</v>
          </cell>
          <cell r="M1568" t="str">
            <v>80/2023</v>
          </cell>
          <cell r="N1568" t="str">
            <v>3141_12.02.2023</v>
          </cell>
        </row>
        <row r="1569">
          <cell r="A1569" t="str">
            <v>KAR-1191-22-BSS-0068</v>
          </cell>
          <cell r="B1569" t="str">
            <v>KAR0068</v>
          </cell>
          <cell r="C1569" t="str">
            <v>KAR0068</v>
          </cell>
          <cell r="D1569" t="str">
            <v>Нукус</v>
          </cell>
          <cell r="E1569" t="str">
            <v>Xojeili Shiyrin</v>
          </cell>
          <cell r="F1569" t="str">
            <v>ST-0162-22-BSS-Б-24/1-КМ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Ходжейлинский р-н, ССГ Мустакиллик, ул. Ийшан кала, дом №28</v>
          </cell>
          <cell r="J1569" t="str">
            <v>Xojeili Shiyrin (KAR0068)</v>
          </cell>
          <cell r="K1569">
            <v>0</v>
          </cell>
          <cell r="L1569">
            <v>0</v>
          </cell>
          <cell r="M1569" t="str">
            <v>81/2023</v>
          </cell>
          <cell r="N1569" t="str">
            <v>3077_21.02.2023</v>
          </cell>
        </row>
        <row r="1570">
          <cell r="A1570" t="str">
            <v>KAR-0191-23-BSS-0070</v>
          </cell>
          <cell r="B1570" t="str">
            <v>KAR0070</v>
          </cell>
          <cell r="C1570" t="str">
            <v>KAR0070</v>
          </cell>
          <cell r="D1570" t="str">
            <v>Нукус</v>
          </cell>
          <cell r="E1570" t="str">
            <v>Karamon APJ</v>
          </cell>
          <cell r="F1570" t="str">
            <v>ST-0169-22-BSS-Б-30/1-КМ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Амударьинский район, Дурман ССГ, Карамон МСГ, ул. Ватан 2, д. 6</v>
          </cell>
          <cell r="J1570" t="str">
            <v>Karamon APJ (KAR0070)</v>
          </cell>
          <cell r="K1570">
            <v>0</v>
          </cell>
          <cell r="L1570">
            <v>0</v>
          </cell>
          <cell r="M1570" t="str">
            <v>0354_16.02.2023</v>
          </cell>
          <cell r="N1570" t="str">
            <v>3399_13.04.2023</v>
          </cell>
        </row>
        <row r="1571">
          <cell r="A1571" t="str">
            <v>KAR-0230-23-BSS-0074</v>
          </cell>
          <cell r="B1571" t="str">
            <v>KAR0074</v>
          </cell>
          <cell r="C1571" t="str">
            <v>KAR0074</v>
          </cell>
          <cell r="D1571" t="str">
            <v>Нукус</v>
          </cell>
          <cell r="E1571" t="str">
            <v>Samanbay Shifo</v>
          </cell>
          <cell r="F1571" t="str">
            <v>ST-0162-22-BSS-Б-24/1-КМ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Саманбай МСГ ул. Нурай батыр 31</v>
          </cell>
          <cell r="J1571" t="str">
            <v>Samanbay Shifo (KAR0074)</v>
          </cell>
          <cell r="K1571">
            <v>0</v>
          </cell>
          <cell r="L1571">
            <v>0</v>
          </cell>
          <cell r="M1571" t="str">
            <v>0261_14.02.2023</v>
          </cell>
          <cell r="N1571" t="str">
            <v>3400_13.04.2023</v>
          </cell>
        </row>
        <row r="1572">
          <cell r="A1572" t="str">
            <v>KAR-0465-23-BSS-0075</v>
          </cell>
          <cell r="B1572" t="str">
            <v>KAR0075</v>
          </cell>
          <cell r="C1572" t="str">
            <v>KAR0075</v>
          </cell>
          <cell r="D1572" t="str">
            <v>Нукус</v>
          </cell>
          <cell r="E1572" t="str">
            <v>Shadli aul</v>
          </cell>
          <cell r="F1572" t="str">
            <v>ST-0169-22-BSS-Б-30/1-КМ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г. Нукус, Бозауыл МСГ, ул. Аккеме 8А</v>
          </cell>
          <cell r="J1572" t="str">
            <v>Shadli aul (KAR0075)</v>
          </cell>
          <cell r="K1572">
            <v>0</v>
          </cell>
          <cell r="L1572">
            <v>0</v>
          </cell>
          <cell r="M1572" t="str">
            <v>0692_07.04.2023</v>
          </cell>
          <cell r="N1572" t="str">
            <v>3526_02.05.2023</v>
          </cell>
        </row>
        <row r="1573">
          <cell r="A1573" t="str">
            <v>KAR-0536-23-BSS-0076</v>
          </cell>
          <cell r="B1573" t="str">
            <v>KAR0076</v>
          </cell>
          <cell r="C1573" t="str">
            <v>KAR0076</v>
          </cell>
          <cell r="D1573" t="str">
            <v>Нукус</v>
          </cell>
          <cell r="E1573" t="str">
            <v>Mostotryad</v>
          </cell>
          <cell r="F1573" t="str">
            <v>ST-0162-22-BSS-Б-24/1-КМ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Тахиаташский район, "Дослык" МСГ ул.Ахунбабаев дом №35</v>
          </cell>
          <cell r="J1573" t="str">
            <v>Mostotryad (KAR0076)</v>
          </cell>
          <cell r="K1573">
            <v>0</v>
          </cell>
          <cell r="L1573">
            <v>0</v>
          </cell>
          <cell r="M1573" t="str">
            <v>0693_07.04.2023</v>
          </cell>
          <cell r="N1573" t="str">
            <v>3527_02.05.2023</v>
          </cell>
        </row>
        <row r="1574">
          <cell r="A1574" t="str">
            <v>KAR-0404-23-BSS-0077</v>
          </cell>
          <cell r="B1574" t="str">
            <v>KAR0077</v>
          </cell>
          <cell r="C1574" t="str">
            <v>KAR0077</v>
          </cell>
          <cell r="D1574" t="str">
            <v>Нукус</v>
          </cell>
          <cell r="E1574" t="str">
            <v>Jiydeli awil</v>
          </cell>
          <cell r="F1574" t="str">
            <v>ST-0169-22-BSS-Б-30/1-КМ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Нукусский район, Баканшаклы ССГ, ул. Алпамыс батыр №77</v>
          </cell>
          <cell r="J1574" t="str">
            <v>Jiydeli awil (KAR0077)</v>
          </cell>
          <cell r="K1574">
            <v>0</v>
          </cell>
          <cell r="L1574">
            <v>0</v>
          </cell>
          <cell r="M1574" t="str">
            <v>0694_07.04.2023</v>
          </cell>
          <cell r="N1574" t="str">
            <v>3465_27.04.2023</v>
          </cell>
        </row>
        <row r="1575">
          <cell r="A1575" t="str">
            <v>KAR-0192-23-BSS-0078</v>
          </cell>
          <cell r="B1575" t="str">
            <v>KAR0078</v>
          </cell>
          <cell r="C1575" t="str">
            <v>KAR0078</v>
          </cell>
          <cell r="D1575" t="str">
            <v>Нукус</v>
          </cell>
          <cell r="E1575" t="str">
            <v>Boz salma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Амударьинский район, Бозсалма МСГ, ул. Матонат №8</v>
          </cell>
          <cell r="J1575" t="str">
            <v>Boz salma (KAR0078)</v>
          </cell>
          <cell r="K1575">
            <v>0</v>
          </cell>
          <cell r="L1575">
            <v>0</v>
          </cell>
          <cell r="M1575" t="str">
            <v>0355_16.02.2023</v>
          </cell>
          <cell r="N1575" t="str">
            <v>3401_13.04.2023</v>
          </cell>
        </row>
        <row r="1576">
          <cell r="A1576" t="str">
            <v>KAR-0193-23-BSS-0079</v>
          </cell>
          <cell r="B1576" t="str">
            <v>KAR0079</v>
          </cell>
          <cell r="C1576" t="str">
            <v>KAR0079</v>
          </cell>
          <cell r="D1576" t="str">
            <v>Нукус</v>
          </cell>
          <cell r="E1576" t="str">
            <v>Nukus Bozawil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г. Нукус, Алтын жагыс МСГ, ул. Дослык жагысы, №26</v>
          </cell>
          <cell r="J1576" t="str">
            <v>Nukus Bozawil (KAR0079)</v>
          </cell>
          <cell r="K1576">
            <v>0</v>
          </cell>
          <cell r="L1576">
            <v>0</v>
          </cell>
          <cell r="M1576" t="str">
            <v>0356_16.02.2023</v>
          </cell>
          <cell r="N1576" t="str">
            <v>3402_13.04.2023</v>
          </cell>
        </row>
        <row r="1577">
          <cell r="A1577" t="str">
            <v>KAR-0466-23-BSS-0083</v>
          </cell>
          <cell r="B1577" t="str">
            <v>KAR0083</v>
          </cell>
          <cell r="C1577" t="str">
            <v>KAR0083</v>
          </cell>
          <cell r="D1577" t="str">
            <v>Нукус</v>
          </cell>
          <cell r="E1577" t="str">
            <v>Akmangit PPJ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Нукусский район, Акмангит ПСГ, ул. Абай махалла дом № 71 А</v>
          </cell>
          <cell r="J1577" t="str">
            <v>Akmangit PPJ (KAR0083)</v>
          </cell>
          <cell r="K1577">
            <v>0</v>
          </cell>
          <cell r="L1577">
            <v>0</v>
          </cell>
          <cell r="M1577" t="str">
            <v>0695_07.04.2023</v>
          </cell>
          <cell r="N1577" t="str">
            <v>3529_02.05.2023</v>
          </cell>
        </row>
        <row r="1578">
          <cell r="A1578" t="str">
            <v>KAR-0550-23-BSS-0087</v>
          </cell>
          <cell r="B1578" t="str">
            <v>KAR0087</v>
          </cell>
          <cell r="C1578" t="str">
            <v>KAR0087</v>
          </cell>
          <cell r="D1578" t="str">
            <v>Нукус</v>
          </cell>
          <cell r="E1578" t="str">
            <v>Bestam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Амударьинский район, Беш там МСГ, ул. Кипчок чайхана-2 №15</v>
          </cell>
          <cell r="J1578" t="str">
            <v>Bestam (KAR0087)</v>
          </cell>
          <cell r="K1578">
            <v>0</v>
          </cell>
          <cell r="L1578">
            <v>0</v>
          </cell>
          <cell r="M1578" t="str">
            <v>0696_07.04.2023</v>
          </cell>
          <cell r="N1578" t="str">
            <v>3530_02.05.2023</v>
          </cell>
        </row>
        <row r="1579">
          <cell r="A1579" t="str">
            <v>KAR-0549-23-BSS-0116</v>
          </cell>
          <cell r="B1579" t="str">
            <v>KAR0116</v>
          </cell>
          <cell r="C1579" t="str">
            <v>KAR0116</v>
          </cell>
          <cell r="D1579" t="str">
            <v>Нукус</v>
          </cell>
          <cell r="E1579" t="str">
            <v>Beruniy registan</v>
          </cell>
          <cell r="F1579" t="str">
            <v>ST-0162-22-BSS-Б-24/1-КМ</v>
          </cell>
          <cell r="G1579" t="str">
            <v>ST-0505-19-BSS-РР-КМ</v>
          </cell>
          <cell r="H1579" t="str">
            <v>Новое</v>
          </cell>
          <cell r="I1579" t="str">
            <v>Республика Каракалпакстан, Берунииский район," Надруз" МСГ, ул.Саркоп №7</v>
          </cell>
          <cell r="J1579" t="str">
            <v>Beruniy registan (KAR0116)</v>
          </cell>
          <cell r="K1579">
            <v>0</v>
          </cell>
          <cell r="L1579">
            <v>0</v>
          </cell>
          <cell r="M1579" t="str">
            <v>0698_07.04.2023</v>
          </cell>
          <cell r="N1579" t="str">
            <v>3532_02.05.2023</v>
          </cell>
        </row>
        <row r="1580">
          <cell r="A1580" t="str">
            <v>KAR-0058-23-BSS-0222</v>
          </cell>
          <cell r="B1580" t="str">
            <v>KAR0222</v>
          </cell>
          <cell r="C1580" t="str">
            <v>KAR0222</v>
          </cell>
          <cell r="D1580" t="str">
            <v>Нукус</v>
          </cell>
          <cell r="E1580" t="str">
            <v>Chimbay Berdax</v>
          </cell>
          <cell r="F1580" t="str">
            <v>М30М UzMobile</v>
          </cell>
          <cell r="G1580" t="str">
            <v>ФПО-1</v>
          </cell>
          <cell r="H1580" t="str">
            <v>Новое</v>
          </cell>
          <cell r="I1580" t="str">
            <v>Республика Каракалпакстан, Чимбайский район, Бердах МПЖ, ул.Ажинияз</v>
          </cell>
          <cell r="J1580" t="str">
            <v>Chimbay Berdax (KAR0222)</v>
          </cell>
          <cell r="K1580">
            <v>0</v>
          </cell>
          <cell r="L1580">
            <v>0</v>
          </cell>
          <cell r="M1580" t="str">
            <v>0427_10.03.2023</v>
          </cell>
          <cell r="N1580" t="str">
            <v>3403_29.03.2023</v>
          </cell>
        </row>
        <row r="1581">
          <cell r="A1581" t="str">
            <v>KAR-0983-22-BSS-1000</v>
          </cell>
          <cell r="B1581" t="str">
            <v>KAR1000</v>
          </cell>
          <cell r="C1581" t="str">
            <v>KAR1000</v>
          </cell>
          <cell r="D1581" t="str">
            <v>Нукус</v>
          </cell>
          <cell r="E1581" t="str">
            <v>Mamiy OFI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Шуманайский р-н, городок Мамый, ул Билимлер гузары, дом 23</v>
          </cell>
          <cell r="J1581" t="str">
            <v>Mamiy OFI (KAR1000)</v>
          </cell>
          <cell r="K1581">
            <v>0</v>
          </cell>
          <cell r="L1581">
            <v>0</v>
          </cell>
          <cell r="M1581" t="str">
            <v>1723_25.11.2022</v>
          </cell>
          <cell r="N1581" t="str">
            <v>2649_19.12.2022</v>
          </cell>
        </row>
        <row r="1582">
          <cell r="A1582" t="str">
            <v>KAR-0178-22-BSS-1001</v>
          </cell>
          <cell r="B1582" t="str">
            <v>KAR1001</v>
          </cell>
          <cell r="C1582" t="str">
            <v>KAR1001</v>
          </cell>
          <cell r="D1582" t="str">
            <v>Нукус</v>
          </cell>
          <cell r="E1582" t="str">
            <v>Alaotli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Элликкалинский район, ССГ Кошкура.</v>
          </cell>
          <cell r="J1582" t="str">
            <v>Alaotli (KAR1001)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</row>
        <row r="1583">
          <cell r="A1583" t="str">
            <v>KAR-0982-22-BSS-1004</v>
          </cell>
          <cell r="B1583" t="str">
            <v>KAR1004</v>
          </cell>
          <cell r="C1583" t="str">
            <v>KAR1004</v>
          </cell>
          <cell r="D1583" t="str">
            <v>Нукус</v>
          </cell>
          <cell r="E1583" t="str">
            <v>Qongirot OFI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Кунградский р-н, Конырат ССГ, ул. Багман 1, дом №35</v>
          </cell>
          <cell r="J1583" t="str">
            <v>Qongirot OFI (KAR1004)</v>
          </cell>
          <cell r="K1583">
            <v>0</v>
          </cell>
          <cell r="L1583">
            <v>0</v>
          </cell>
          <cell r="M1583" t="str">
            <v>1724_25.11.2022</v>
          </cell>
          <cell r="N1583" t="str">
            <v>2650_19.12.2022</v>
          </cell>
        </row>
        <row r="1584">
          <cell r="A1584" t="str">
            <v>KAR-0498-22-BSS-1005</v>
          </cell>
          <cell r="B1584" t="str">
            <v>KAR1005</v>
          </cell>
          <cell r="C1584" t="str">
            <v>KAR1005</v>
          </cell>
          <cell r="D1584" t="str">
            <v>Нукус</v>
          </cell>
          <cell r="E1584" t="str">
            <v>Qitay</v>
          </cell>
          <cell r="F1584" t="str">
            <v>ST-0162-22-BSS-Б-24/1-КМ</v>
          </cell>
          <cell r="G1584" t="str">
            <v>ST-0505-19-BSS-РР-КМ</v>
          </cell>
          <cell r="H1584" t="str">
            <v>Новое</v>
          </cell>
          <cell r="I1584" t="str">
            <v>Республика Каракалпакстан, Амударьинский район, Хитой ОФИ,
ул. Коракузёп 3 №26</v>
          </cell>
          <cell r="J1584" t="str">
            <v>Qitay (KAR1005)</v>
          </cell>
          <cell r="K1584">
            <v>0</v>
          </cell>
          <cell r="L1584">
            <v>0</v>
          </cell>
          <cell r="M1584" t="str">
            <v>193-10-2022_15.11.22</v>
          </cell>
          <cell r="N1584" t="str">
            <v>158-10-2022_05.12.22</v>
          </cell>
        </row>
        <row r="1585">
          <cell r="A1585" t="str">
            <v>KAR-0059-23-BSS-1007</v>
          </cell>
          <cell r="B1585" t="str">
            <v>KAR1007</v>
          </cell>
          <cell r="C1585" t="str">
            <v>KAR1007</v>
          </cell>
          <cell r="D1585" t="str">
            <v>Нукус</v>
          </cell>
          <cell r="E1585" t="str">
            <v>Takhtakupir-2</v>
          </cell>
          <cell r="F1585" t="str">
            <v>М36 м Coscom</v>
          </cell>
          <cell r="G1585" t="str">
            <v>ФПО-1</v>
          </cell>
          <cell r="H1585" t="str">
            <v>Новое</v>
          </cell>
          <cell r="I1585" t="str">
            <v>Республика Каракалпакстан, Тахтакупырский район, АПЖ " Тахтакупир "</v>
          </cell>
          <cell r="J1585" t="str">
            <v>Takhtakupir-2 (KAR1007)</v>
          </cell>
          <cell r="K1585">
            <v>0</v>
          </cell>
          <cell r="L1585">
            <v>0</v>
          </cell>
          <cell r="M1585" t="str">
            <v>0428_10.03.2023</v>
          </cell>
          <cell r="N1585" t="str">
            <v>3404_29.03.2023</v>
          </cell>
        </row>
        <row r="1586">
          <cell r="A1586" t="str">
            <v>KAR-0926-22-BSS-1008</v>
          </cell>
          <cell r="B1586" t="str">
            <v>KAR1008</v>
          </cell>
          <cell r="C1586" t="str">
            <v>KAR1008</v>
          </cell>
          <cell r="D1586" t="str">
            <v>Нукус</v>
          </cell>
          <cell r="E1586" t="str">
            <v>Sabir Kamalov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Караузякский р-н, ССГ С.Камалов</v>
          </cell>
          <cell r="J1586" t="str">
            <v>Sabir Kamalov (KAR1008)</v>
          </cell>
          <cell r="K1586">
            <v>0</v>
          </cell>
          <cell r="L1586">
            <v>0</v>
          </cell>
          <cell r="M1586" t="str">
            <v>1616_10.11.2022</v>
          </cell>
          <cell r="N1586" t="str">
            <v>2774_30.12.2022</v>
          </cell>
        </row>
        <row r="1587">
          <cell r="A1587" t="str">
            <v>KAR-1112-22-BSS-1009</v>
          </cell>
          <cell r="B1587" t="str">
            <v>KAR1009</v>
          </cell>
          <cell r="C1587" t="str">
            <v>KAR1009</v>
          </cell>
          <cell r="D1587" t="str">
            <v>Нукус</v>
          </cell>
          <cell r="E1587" t="str">
            <v>Ornek OFI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Кунградский р-н, Орнек ССГ, ул. Уатанлас 1, дом №37</v>
          </cell>
          <cell r="J1587" t="str">
            <v>Ornek OFI (KAR1009)</v>
          </cell>
          <cell r="K1587">
            <v>0</v>
          </cell>
          <cell r="L1587">
            <v>0</v>
          </cell>
          <cell r="M1587" t="str">
            <v>1907.PDF</v>
          </cell>
          <cell r="N1587" t="str">
            <v>2983_01.02.2023</v>
          </cell>
        </row>
        <row r="1588">
          <cell r="A1588" t="str">
            <v>KAR-1114-22-BSS-1010</v>
          </cell>
          <cell r="B1588" t="str">
            <v>KAR1010</v>
          </cell>
          <cell r="C1588" t="str">
            <v>KAR1010</v>
          </cell>
          <cell r="D1588" t="str">
            <v>Нукус</v>
          </cell>
          <cell r="E1588" t="str">
            <v>Dorman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Амударьинский район, ССГ "Дурман", ул. Пахтаобод-4 д №42</v>
          </cell>
          <cell r="J1588" t="str">
            <v>Dorman (KAR1010)</v>
          </cell>
          <cell r="K1588">
            <v>0</v>
          </cell>
          <cell r="L1588">
            <v>0</v>
          </cell>
          <cell r="M1588" t="str">
            <v>1908.PDF</v>
          </cell>
          <cell r="N1588" t="str">
            <v>3078_21.02.2023</v>
          </cell>
        </row>
        <row r="1589">
          <cell r="A1589" t="str">
            <v>KAR-0499-22-BSS-1011</v>
          </cell>
          <cell r="B1589" t="str">
            <v>KAR1011</v>
          </cell>
          <cell r="C1589" t="str">
            <v>KAR1011</v>
          </cell>
          <cell r="D1589" t="str">
            <v>Нукус</v>
          </cell>
          <cell r="E1589" t="str">
            <v>MChJ Shurhan kurilish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Турткульский район, ССГ "Уллубог", ул. Аэропортский дом 204.</v>
          </cell>
          <cell r="J1589" t="str">
            <v>MChJ Shurhan kurilish (KAR1011)</v>
          </cell>
          <cell r="K1589">
            <v>0</v>
          </cell>
          <cell r="L1589">
            <v>0</v>
          </cell>
          <cell r="M1589" t="str">
            <v>194-10-2022_15.11.22</v>
          </cell>
          <cell r="N1589" t="str">
            <v>173-10-2022_05.12.22</v>
          </cell>
        </row>
        <row r="1590">
          <cell r="A1590" t="str">
            <v>KAR-0500-22-BSS-1012</v>
          </cell>
          <cell r="B1590" t="str">
            <v>KAR1012</v>
          </cell>
          <cell r="C1590" t="str">
            <v>KAR1012</v>
          </cell>
          <cell r="D1590" t="str">
            <v>Нукус</v>
          </cell>
          <cell r="E1590" t="str">
            <v>Qanlikol SHFY</v>
          </cell>
          <cell r="F1590" t="str">
            <v>ST-0162-22-BSS-Б-24/1-КМ</v>
          </cell>
          <cell r="G1590" t="str">
            <v>ST-0505-19-BSS-РР-КМ</v>
          </cell>
          <cell r="H1590" t="str">
            <v>Новое</v>
          </cell>
          <cell r="I1590" t="str">
            <v>Республика Каракалпакстан, Канлыкульский район, Канлыкуль
ГСГ, ул. А. Мусаев дом 67</v>
          </cell>
          <cell r="J1590" t="str">
            <v>Qanlikol SHFY (KAR1012)</v>
          </cell>
          <cell r="K1590">
            <v>0</v>
          </cell>
          <cell r="L1590">
            <v>0</v>
          </cell>
          <cell r="M1590" t="str">
            <v>195-10-2022_15.11.22</v>
          </cell>
          <cell r="N1590" t="str">
            <v>174-10-2022_05.12.22</v>
          </cell>
        </row>
        <row r="1591">
          <cell r="A1591">
            <v>0</v>
          </cell>
          <cell r="B1591" t="str">
            <v>KAR1100</v>
          </cell>
          <cell r="C1591" t="str">
            <v>CS2089</v>
          </cell>
          <cell r="D1591" t="str">
            <v>Нукус</v>
          </cell>
          <cell r="E1591" t="str">
            <v>Vodnik</v>
          </cell>
          <cell r="F1591">
            <v>0</v>
          </cell>
          <cell r="G1591">
            <v>0</v>
          </cell>
          <cell r="H1591">
            <v>0</v>
          </cell>
          <cell r="I1591" t="str">
            <v>РК, Ходжейлинский р-н, п. Водник</v>
          </cell>
          <cell r="J1591" t="str">
            <v>Vodnik (CS2089)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</row>
        <row r="1592">
          <cell r="A1592">
            <v>0</v>
          </cell>
          <cell r="B1592" t="str">
            <v>KAR1101</v>
          </cell>
          <cell r="C1592" t="str">
            <v>CS2053</v>
          </cell>
          <cell r="D1592" t="str">
            <v>Нукус</v>
          </cell>
          <cell r="E1592" t="str">
            <v>Kipchak</v>
          </cell>
          <cell r="F1592">
            <v>0</v>
          </cell>
          <cell r="G1592">
            <v>0</v>
          </cell>
          <cell r="H1592">
            <v>0</v>
          </cell>
          <cell r="I1592" t="str">
            <v>Амударьинский р-н, п. Кипчак, ул.Маданият, зд. Больницы</v>
          </cell>
          <cell r="J1592" t="str">
            <v>Kipchak (CS2053)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</row>
        <row r="1593">
          <cell r="A1593">
            <v>0</v>
          </cell>
          <cell r="B1593" t="str">
            <v>KAR1102</v>
          </cell>
          <cell r="C1593" t="str">
            <v>CS3242</v>
          </cell>
          <cell r="D1593" t="str">
            <v>Нукус</v>
          </cell>
          <cell r="E1593" t="str">
            <v>Mahtumkuli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Махтумкули ОФЙ, Тоза бог ДФХ (территория Сельхозводопровод-1)</v>
          </cell>
          <cell r="J1593" t="str">
            <v>Mahtumkuli (CS3242)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</row>
        <row r="1594">
          <cell r="A1594"/>
          <cell r="B1594" t="str">
            <v>KAR1103</v>
          </cell>
          <cell r="C1594" t="str">
            <v>CS3265</v>
          </cell>
          <cell r="D1594" t="str">
            <v>Нукус</v>
          </cell>
          <cell r="E1594" t="str">
            <v>MChJ Sharbat</v>
          </cell>
          <cell r="F1594">
            <v>0</v>
          </cell>
          <cell r="G1594">
            <v>0</v>
          </cell>
          <cell r="H1594">
            <v>0</v>
          </cell>
          <cell r="I1594" t="str">
            <v>Элликалинский р-н, Килчинок ОФЙ, МЧЖ Шарбат</v>
          </cell>
          <cell r="J1594" t="str">
            <v>MChJ Sharbat (CS3265)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</row>
        <row r="1595">
          <cell r="A1595">
            <v>0</v>
          </cell>
          <cell r="B1595" t="str">
            <v>KAR1104</v>
          </cell>
          <cell r="C1595" t="str">
            <v>CS2051</v>
          </cell>
          <cell r="D1595" t="str">
            <v>Нукус</v>
          </cell>
          <cell r="E1595" t="str">
            <v>Saribiy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Элликалинский р-н, п.Сарыбий, отд .связи                        </v>
          </cell>
          <cell r="J1595" t="str">
            <v>Saribiy (CS2051)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</row>
        <row r="1596">
          <cell r="A1596">
            <v>0</v>
          </cell>
          <cell r="B1596" t="str">
            <v>KAR1105</v>
          </cell>
          <cell r="C1596" t="str">
            <v>CS3253</v>
          </cell>
          <cell r="D1596" t="str">
            <v>Нукус</v>
          </cell>
          <cell r="E1596" t="str">
            <v>SSG Shorahon</v>
          </cell>
          <cell r="F1596">
            <v>0</v>
          </cell>
          <cell r="G1596">
            <v>0</v>
          </cell>
          <cell r="H1596">
            <v>0</v>
          </cell>
          <cell r="I1596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6" t="str">
            <v>SSG Shorahon (CS3253)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</row>
        <row r="1597">
          <cell r="A1597">
            <v>0</v>
          </cell>
          <cell r="B1597" t="str">
            <v>KAR1106</v>
          </cell>
          <cell r="C1597" t="str">
            <v>CS2061</v>
          </cell>
          <cell r="D1597" t="str">
            <v>Нукус</v>
          </cell>
          <cell r="E1597" t="str">
            <v>Turkmankuli</v>
          </cell>
          <cell r="F1597">
            <v>0</v>
          </cell>
          <cell r="G1597">
            <v>0</v>
          </cell>
          <cell r="H1597">
            <v>0</v>
          </cell>
          <cell r="I1597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7" t="str">
            <v>Turkmankuli (CS2061)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</row>
        <row r="1598">
          <cell r="A1598">
            <v>0</v>
          </cell>
          <cell r="B1598" t="str">
            <v>KAR1107</v>
          </cell>
          <cell r="C1598" t="str">
            <v>CS0484</v>
          </cell>
          <cell r="D1598" t="str">
            <v>Нукус</v>
          </cell>
          <cell r="E1598" t="str">
            <v>AMTS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Нукус, ул. Гарезсизлик, д. 110, АМТС</v>
          </cell>
          <cell r="J1598" t="str">
            <v>AMTS (CS0484)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</row>
        <row r="1599">
          <cell r="A1599">
            <v>0</v>
          </cell>
          <cell r="B1599" t="str">
            <v>KAR1108</v>
          </cell>
          <cell r="C1599" t="str">
            <v>CS3247</v>
          </cell>
          <cell r="D1599" t="str">
            <v>Нукус</v>
          </cell>
          <cell r="E1599" t="str">
            <v>Agrotehnika</v>
          </cell>
          <cell r="F1599">
            <v>0</v>
          </cell>
          <cell r="G1599">
            <v>0</v>
          </cell>
          <cell r="H1599">
            <v>0</v>
          </cell>
          <cell r="I1599" t="str">
            <v>г. Нукус пос. Кизкеткен , ММТП Агроинтехника</v>
          </cell>
          <cell r="J1599" t="str">
            <v>Agrotehnika (CS3247)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</row>
        <row r="1600">
          <cell r="A1600">
            <v>0</v>
          </cell>
          <cell r="B1600" t="str">
            <v>KAR1109</v>
          </cell>
          <cell r="C1600" t="str">
            <v>CS3219</v>
          </cell>
          <cell r="D1600" t="str">
            <v>Нукус</v>
          </cell>
          <cell r="E1600" t="str">
            <v>Kirkkiz</v>
          </cell>
          <cell r="F1600">
            <v>0</v>
          </cell>
          <cell r="G1600">
            <v>0</v>
          </cell>
          <cell r="H1600">
            <v>0</v>
          </cell>
          <cell r="I1600" t="str">
            <v>Элликкалинский р-н, Кирккиз ОФЙ</v>
          </cell>
          <cell r="J1600" t="str">
            <v>Kirkkiz (CS3219)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</row>
        <row r="1601">
          <cell r="A1601"/>
          <cell r="B1601" t="str">
            <v>KAR1110</v>
          </cell>
          <cell r="C1601" t="str">
            <v>CS3240</v>
          </cell>
          <cell r="D1601" t="str">
            <v>Нукус</v>
          </cell>
          <cell r="E1601" t="str">
            <v>Mangit Kirpichniy zavod</v>
          </cell>
          <cell r="F1601">
            <v>0</v>
          </cell>
          <cell r="G1601">
            <v>0</v>
          </cell>
          <cell r="H1601">
            <v>0</v>
          </cell>
          <cell r="I1601" t="str">
            <v>г. Мангит, ул. Кипчакская б/н,  МЧЖ Джуманиязов Ильхам</v>
          </cell>
          <cell r="J1601" t="str">
            <v>Mangit Kirpichniy zavod (CS3240)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</row>
        <row r="1602">
          <cell r="A1602">
            <v>0</v>
          </cell>
          <cell r="B1602" t="str">
            <v>KAR1111</v>
          </cell>
          <cell r="C1602" t="str">
            <v>CS2071</v>
          </cell>
          <cell r="D1602" t="str">
            <v>Нукус</v>
          </cell>
          <cell r="E1602" t="str">
            <v>Nukus J/D kollej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 Досназарова, 4, колледж</v>
          </cell>
          <cell r="J1602" t="str">
            <v>Nukus J/D kollej (CS2071)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</row>
        <row r="1603">
          <cell r="A1603">
            <v>0</v>
          </cell>
          <cell r="B1603" t="str">
            <v>KAR1112</v>
          </cell>
          <cell r="C1603" t="str">
            <v>CS2074</v>
          </cell>
          <cell r="D1603" t="str">
            <v>Нукус</v>
          </cell>
          <cell r="E1603" t="str">
            <v>Nukus-Sportkompleks</v>
          </cell>
          <cell r="F1603">
            <v>0</v>
          </cell>
          <cell r="G1603">
            <v>0</v>
          </cell>
          <cell r="H1603">
            <v>0</v>
          </cell>
          <cell r="I1603" t="str">
            <v>г. Нукус, ул.Кайбергенова (бывш. ул. Ш. Рашидова,)23, министерство СВХ</v>
          </cell>
          <cell r="J1603" t="str">
            <v>Nukus-Sportkompleks (CS2074)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</row>
        <row r="1604">
          <cell r="A1604">
            <v>0</v>
          </cell>
          <cell r="B1604" t="str">
            <v>KAR1113</v>
          </cell>
          <cell r="C1604" t="str">
            <v>CS2054</v>
          </cell>
          <cell r="D1604" t="str">
            <v>Нукус</v>
          </cell>
          <cell r="E1604" t="str">
            <v>Proftehkollej</v>
          </cell>
          <cell r="F1604">
            <v>0</v>
          </cell>
          <cell r="G1604">
            <v>0</v>
          </cell>
          <cell r="H1604">
            <v>0</v>
          </cell>
          <cell r="I1604" t="str">
            <v>г.Нукус ул.Утепова-б/н , колледж</v>
          </cell>
          <cell r="J1604" t="str">
            <v>Proftehkollej (CS2054)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</row>
        <row r="1605">
          <cell r="A1605">
            <v>0</v>
          </cell>
          <cell r="B1605" t="str">
            <v>KAR1114</v>
          </cell>
          <cell r="C1605" t="str">
            <v>CS2088</v>
          </cell>
          <cell r="D1605" t="str">
            <v>Нукус</v>
          </cell>
          <cell r="E1605" t="str">
            <v>RCPBS</v>
          </cell>
          <cell r="F1605">
            <v>0</v>
          </cell>
          <cell r="G1605">
            <v>0</v>
          </cell>
          <cell r="H1605">
            <v>0</v>
          </cell>
          <cell r="I1605" t="str">
            <v xml:space="preserve">г.Нукус, ул.Досназарова, д 15, зд. Рес.Центр по проф и борьбе со спидом </v>
          </cell>
          <cell r="J1605" t="str">
            <v>RCPBS (CS2088)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</row>
        <row r="1606">
          <cell r="A1606">
            <v>0</v>
          </cell>
          <cell r="B1606" t="str">
            <v>KAR1115</v>
          </cell>
          <cell r="C1606" t="str">
            <v>CS0466</v>
          </cell>
          <cell r="D1606" t="str">
            <v>Нукус</v>
          </cell>
          <cell r="E1606" t="str">
            <v>Turtkul</v>
          </cell>
          <cell r="F1606">
            <v>0</v>
          </cell>
          <cell r="G1606">
            <v>0</v>
          </cell>
          <cell r="H1606">
            <v>0</v>
          </cell>
          <cell r="I1606" t="str">
            <v>г. Турткуль, ул. Курбанова, 4 отделение</v>
          </cell>
          <cell r="J1606" t="str">
            <v>Turtkul (CS0466)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</row>
        <row r="1607">
          <cell r="A1607"/>
          <cell r="B1607" t="str">
            <v>KAR1116</v>
          </cell>
          <cell r="C1607" t="str">
            <v>CS3241</v>
          </cell>
          <cell r="D1607" t="str">
            <v>Нукус</v>
          </cell>
          <cell r="E1607" t="str">
            <v>Shkola Ajiniyaz</v>
          </cell>
          <cell r="F1607">
            <v>0</v>
          </cell>
          <cell r="G1607">
            <v>0</v>
          </cell>
          <cell r="H1607">
            <v>0</v>
          </cell>
          <cell r="I1607" t="str">
            <v xml:space="preserve">г. Нукус ул, Хамза б/н  Школа  №18  </v>
          </cell>
          <cell r="J1607" t="str">
            <v>Shkola Ajiniyaz (CS3241)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</row>
        <row r="1608">
          <cell r="A1608">
            <v>0</v>
          </cell>
          <cell r="B1608" t="str">
            <v>KAR1117</v>
          </cell>
          <cell r="C1608" t="str">
            <v>CS2056</v>
          </cell>
          <cell r="D1608" t="str">
            <v>Нукус</v>
          </cell>
          <cell r="E1608" t="str">
            <v>Selhozvodoprovod RU-1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 р/н аул совет Азат зд сельхозводопровод</v>
          </cell>
          <cell r="J1608" t="str">
            <v>Selhozvodoprovod RU-1 (CS2056)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</row>
        <row r="1609">
          <cell r="A1609">
            <v>0</v>
          </cell>
          <cell r="B1609" t="str">
            <v>KAR1119</v>
          </cell>
          <cell r="C1609" t="str">
            <v>CS3201</v>
          </cell>
          <cell r="D1609" t="str">
            <v>Нукус</v>
          </cell>
          <cell r="E1609" t="str">
            <v>Kizilkala</v>
          </cell>
          <cell r="F1609">
            <v>0</v>
          </cell>
          <cell r="G1609">
            <v>0</v>
          </cell>
          <cell r="H1609">
            <v>0</v>
          </cell>
          <cell r="I1609" t="str">
            <v>Берунийский р-н, ф/х Кызылкала, Сельхозводопровод НРС-34</v>
          </cell>
          <cell r="J1609" t="str">
            <v>Kizilkala (CS3201)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</row>
        <row r="1610">
          <cell r="A1610" t="str">
            <v>KAR-0577-23-BSS-1120</v>
          </cell>
          <cell r="B1610" t="str">
            <v>KAR1120</v>
          </cell>
          <cell r="C1610" t="str">
            <v>KAR1120</v>
          </cell>
          <cell r="D1610" t="str">
            <v>Нукус</v>
          </cell>
          <cell r="E1610" t="str">
            <v>Selhozhimiya</v>
          </cell>
          <cell r="F1610" t="str">
            <v>М 20,7М сущ</v>
          </cell>
          <cell r="G1610" t="str">
            <v>ST-0505-19-BSS-РР-КМ</v>
          </cell>
          <cell r="H1610" t="str">
            <v>Реконструкция</v>
          </cell>
          <cell r="I1610" t="str">
            <v>г.Нукус, ул.Досназарова,12</v>
          </cell>
          <cell r="J1610" t="str">
            <v>Selhozhimiya (KAR1120)</v>
          </cell>
          <cell r="K1610">
            <v>0</v>
          </cell>
          <cell r="L1610">
            <v>0</v>
          </cell>
          <cell r="M1610" t="str">
            <v>1478_26.06.2023</v>
          </cell>
          <cell r="N1610" t="str">
            <v>Заказ №48</v>
          </cell>
        </row>
        <row r="1611">
          <cell r="A1611" t="str">
            <v>KAR-1650-19-BSS-1121</v>
          </cell>
          <cell r="B1611" t="str">
            <v>KAR1121</v>
          </cell>
          <cell r="C1611" t="str">
            <v>CS0462</v>
          </cell>
          <cell r="D1611" t="str">
            <v>Нукус</v>
          </cell>
          <cell r="E1611" t="str">
            <v>ATS-215</v>
          </cell>
          <cell r="F1611" t="str">
            <v>М25.5М сущ</v>
          </cell>
          <cell r="G1611" t="str">
            <v>Арендованная аппаратная</v>
          </cell>
          <cell r="H1611" t="str">
            <v>Установка трубостоек RRU</v>
          </cell>
          <cell r="I1611" t="str">
            <v>п. Кузкенткен, Кызкеткен гузари, АТС-215</v>
          </cell>
          <cell r="J1611" t="str">
            <v>ATS-215 (CS0462)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</row>
        <row r="1612">
          <cell r="A1612">
            <v>0</v>
          </cell>
          <cell r="B1612" t="str">
            <v>KAR1122</v>
          </cell>
          <cell r="C1612" t="str">
            <v>CS0463</v>
          </cell>
          <cell r="D1612" t="str">
            <v>Нукус</v>
          </cell>
          <cell r="E1612" t="str">
            <v>Kungrad</v>
          </cell>
          <cell r="F1612">
            <v>0</v>
          </cell>
          <cell r="G1612">
            <v>0</v>
          </cell>
          <cell r="H1612">
            <v>0</v>
          </cell>
          <cell r="I1612" t="str">
            <v>г. Кунград, ул. Гаресизлик, д. 14, РУС</v>
          </cell>
          <cell r="J1612" t="str">
            <v>Kungrad (CS0463)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</row>
        <row r="1613">
          <cell r="A1613">
            <v>0</v>
          </cell>
          <cell r="B1613" t="str">
            <v>KAR1123</v>
          </cell>
          <cell r="C1613" t="str">
            <v>CS0464</v>
          </cell>
          <cell r="D1613" t="str">
            <v>Нукус</v>
          </cell>
          <cell r="E1613" t="str">
            <v>Hojeyli</v>
          </cell>
          <cell r="F1613">
            <v>0</v>
          </cell>
          <cell r="G1613">
            <v>0</v>
          </cell>
          <cell r="H1613" t="str">
            <v>Установка трубостоек RRU</v>
          </cell>
          <cell r="I1613" t="str">
            <v>г. Ходжейли, ул. Дружба, д 27, РУС</v>
          </cell>
          <cell r="J1613" t="str">
            <v>Hojeyli (CS0464)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</row>
        <row r="1614">
          <cell r="A1614">
            <v>0</v>
          </cell>
          <cell r="B1614" t="str">
            <v>KAR1124</v>
          </cell>
          <cell r="C1614" t="str">
            <v>CS0465</v>
          </cell>
          <cell r="D1614" t="str">
            <v>Нукус</v>
          </cell>
          <cell r="E1614" t="str">
            <v>Beruniy</v>
          </cell>
          <cell r="F1614">
            <v>0</v>
          </cell>
          <cell r="G1614">
            <v>0</v>
          </cell>
          <cell r="H1614">
            <v>0</v>
          </cell>
          <cell r="I1614" t="str">
            <v>г. Беруни, ул. Халклар Дустлиги, д. 7, РУС</v>
          </cell>
          <cell r="J1614" t="str">
            <v>Beruniy (CS0465)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</row>
        <row r="1615">
          <cell r="A1615">
            <v>0</v>
          </cell>
          <cell r="B1615" t="str">
            <v>KAR1125</v>
          </cell>
          <cell r="C1615" t="str">
            <v>CS0467</v>
          </cell>
          <cell r="D1615" t="str">
            <v>Нукус</v>
          </cell>
          <cell r="E1615" t="str">
            <v>Tahiatash</v>
          </cell>
          <cell r="F1615">
            <v>0</v>
          </cell>
          <cell r="G1615">
            <v>0</v>
          </cell>
          <cell r="H1615">
            <v>0</v>
          </cell>
          <cell r="I1615" t="str">
            <v>г. Тахиаташ, ул. Ш. Рашидова, 11, ГУТ</v>
          </cell>
          <cell r="J1615" t="str">
            <v>Tahiatash (CS0467)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</row>
        <row r="1616">
          <cell r="A1616">
            <v>0</v>
          </cell>
          <cell r="B1616" t="str">
            <v>KAR1126</v>
          </cell>
          <cell r="C1616" t="str">
            <v>CS0468</v>
          </cell>
          <cell r="D1616" t="str">
            <v>Нукус</v>
          </cell>
          <cell r="E1616" t="str">
            <v>Mangit</v>
          </cell>
          <cell r="F1616">
            <v>0</v>
          </cell>
          <cell r="G1616">
            <v>0</v>
          </cell>
          <cell r="H1616">
            <v>0</v>
          </cell>
          <cell r="I1616" t="str">
            <v>Амударьинский р-н, г. Мангит, ул. Гурленская б/н, РУТ</v>
          </cell>
          <cell r="J1616" t="str">
            <v>Mangit (CS0468)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</row>
        <row r="1617">
          <cell r="A1617">
            <v>0</v>
          </cell>
          <cell r="B1617" t="str">
            <v>KAR1127</v>
          </cell>
          <cell r="C1617" t="str">
            <v>CS0469</v>
          </cell>
          <cell r="D1617" t="str">
            <v>Нукус</v>
          </cell>
          <cell r="E1617" t="str">
            <v>Bustan</v>
          </cell>
          <cell r="F1617">
            <v>0</v>
          </cell>
          <cell r="G1617">
            <v>0</v>
          </cell>
          <cell r="H1617">
            <v>0</v>
          </cell>
          <cell r="I1617" t="str">
            <v>г. Бустан, ул. Ш. Рашидова, 9, РУТ</v>
          </cell>
          <cell r="J1617" t="str">
            <v>Bustan (CS0469)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</row>
        <row r="1618">
          <cell r="A1618">
            <v>0</v>
          </cell>
          <cell r="B1618" t="str">
            <v>KAR1128</v>
          </cell>
          <cell r="C1618" t="str">
            <v>CS0470</v>
          </cell>
          <cell r="D1618" t="str">
            <v>Нукус</v>
          </cell>
          <cell r="E1618" t="str">
            <v>Chimbay</v>
          </cell>
          <cell r="F1618">
            <v>0</v>
          </cell>
          <cell r="G1618">
            <v>0</v>
          </cell>
          <cell r="H1618">
            <v>0</v>
          </cell>
          <cell r="I1618" t="str">
            <v>г. Чимбай, ул. 50лет Победы, д. 1, РУС</v>
          </cell>
          <cell r="J1618" t="str">
            <v>Chimbay (CS0470)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</row>
        <row r="1619">
          <cell r="A1619">
            <v>0</v>
          </cell>
          <cell r="B1619" t="str">
            <v>KAR1129</v>
          </cell>
          <cell r="C1619" t="str">
            <v>CS0471</v>
          </cell>
          <cell r="D1619" t="str">
            <v>Нукус</v>
          </cell>
          <cell r="E1619" t="str">
            <v>Akmangit</v>
          </cell>
          <cell r="F1619">
            <v>0</v>
          </cell>
          <cell r="G1619">
            <v>0</v>
          </cell>
          <cell r="H1619">
            <v>0</v>
          </cell>
          <cell r="I1619" t="str">
            <v>п. Акмангит, ул. Дарсан, 38, РУТ</v>
          </cell>
          <cell r="J1619" t="str">
            <v>Akmangit (CS0471)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</row>
        <row r="1620">
          <cell r="A1620">
            <v>0</v>
          </cell>
          <cell r="B1620" t="str">
            <v>KAR1130</v>
          </cell>
          <cell r="C1620" t="str">
            <v>CS0472</v>
          </cell>
          <cell r="D1620" t="str">
            <v>Нукус</v>
          </cell>
          <cell r="E1620" t="str">
            <v>Khalkabad</v>
          </cell>
          <cell r="F1620">
            <v>0</v>
          </cell>
          <cell r="G1620">
            <v>0</v>
          </cell>
          <cell r="H1620">
            <v>0</v>
          </cell>
          <cell r="I1620" t="str">
            <v>г. Халкабад, ул. Ибнаминов, РУТ</v>
          </cell>
          <cell r="J1620" t="str">
            <v>Khalkabad (CS0472)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</row>
        <row r="1621">
          <cell r="A1621" t="str">
            <v>KAR-0755-19-BSS-1131</v>
          </cell>
          <cell r="B1621" t="str">
            <v>KAR1131</v>
          </cell>
          <cell r="C1621" t="str">
            <v>CS0473</v>
          </cell>
          <cell r="D1621" t="str">
            <v>Нукус</v>
          </cell>
          <cell r="E1621" t="str">
            <v>Kegeyli</v>
          </cell>
          <cell r="F1621" t="str">
            <v>М21.05М сущ</v>
          </cell>
          <cell r="G1621" t="str">
            <v>Арендуемая аппаратная</v>
          </cell>
          <cell r="H1621" t="str">
            <v>Реконструкция анкерных креплений АМС</v>
          </cell>
          <cell r="I1621" t="str">
            <v>Кегейлийский р-н, г.Кегейли, ул.Кегейли гузари-23, РУТ</v>
          </cell>
          <cell r="J1621" t="str">
            <v>Kegeyli (CS0473)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</row>
        <row r="1622">
          <cell r="A1622">
            <v>0</v>
          </cell>
          <cell r="B1622" t="str">
            <v>KAR1132</v>
          </cell>
          <cell r="C1622" t="str">
            <v>CS0474</v>
          </cell>
          <cell r="D1622" t="str">
            <v>Нукус</v>
          </cell>
          <cell r="E1622" t="str">
            <v>Karauzyak</v>
          </cell>
          <cell r="F1622">
            <v>0</v>
          </cell>
          <cell r="G1622">
            <v>0</v>
          </cell>
          <cell r="H1622">
            <v>0</v>
          </cell>
          <cell r="I1622" t="str">
            <v>пгт. Караузяк, ул. Ахунбабаева, РУТ</v>
          </cell>
          <cell r="J1622" t="str">
            <v>Karauzyak (CS0474)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</row>
        <row r="1623">
          <cell r="A1623">
            <v>0</v>
          </cell>
          <cell r="B1623" t="str">
            <v>KAR1133</v>
          </cell>
          <cell r="C1623" t="str">
            <v>CS0475</v>
          </cell>
          <cell r="D1623" t="str">
            <v>Нукус</v>
          </cell>
          <cell r="E1623" t="str">
            <v>Tahtakupir</v>
          </cell>
          <cell r="F1623">
            <v>0</v>
          </cell>
          <cell r="G1623">
            <v>0</v>
          </cell>
          <cell r="H1623">
            <v>0</v>
          </cell>
          <cell r="I1623" t="str">
            <v>п. Тахтакупыр, ул. Бердаха, РУТ</v>
          </cell>
          <cell r="J1623" t="str">
            <v>Tahtakupir (CS0475)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</row>
        <row r="1624">
          <cell r="A1624">
            <v>0</v>
          </cell>
          <cell r="B1624" t="str">
            <v>KAR1134</v>
          </cell>
          <cell r="C1624" t="str">
            <v>CS0476</v>
          </cell>
          <cell r="D1624" t="str">
            <v>Нукус</v>
          </cell>
          <cell r="E1624" t="str">
            <v>Muynak</v>
          </cell>
          <cell r="F1624">
            <v>0</v>
          </cell>
          <cell r="G1624">
            <v>0</v>
          </cell>
          <cell r="H1624">
            <v>0</v>
          </cell>
          <cell r="I1624" t="str">
            <v>Муйнакский р-н, г.Муйнак, ул.Аженияз, РУТ</v>
          </cell>
          <cell r="J1624" t="str">
            <v>Muynak (CS0476)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</row>
        <row r="1625">
          <cell r="A1625">
            <v>0</v>
          </cell>
          <cell r="B1625" t="str">
            <v>KAR1135</v>
          </cell>
          <cell r="C1625" t="str">
            <v>CS0477</v>
          </cell>
          <cell r="D1625" t="str">
            <v>Нукус</v>
          </cell>
          <cell r="E1625" t="str">
            <v>Kanlikul</v>
          </cell>
          <cell r="F1625">
            <v>0</v>
          </cell>
          <cell r="G1625">
            <v>0</v>
          </cell>
          <cell r="H1625">
            <v>0</v>
          </cell>
          <cell r="I1625" t="str">
            <v>п. Канлыкуль, ул. Гарезсизлик, 18, РУТ</v>
          </cell>
          <cell r="J1625" t="str">
            <v>Kanlikul (CS0477)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</row>
        <row r="1626">
          <cell r="A1626" t="str">
            <v>KAR-0697-19-BSS-1136</v>
          </cell>
          <cell r="B1626" t="str">
            <v>KAR1136</v>
          </cell>
          <cell r="C1626" t="str">
            <v>CS0478</v>
          </cell>
          <cell r="D1626" t="str">
            <v>Нукус</v>
          </cell>
          <cell r="E1626" t="str">
            <v>Shumanay</v>
          </cell>
          <cell r="F1626" t="str">
            <v>М20.8М сущ</v>
          </cell>
          <cell r="G1626" t="str">
            <v>Арендованная аппаратная</v>
          </cell>
          <cell r="H1626" t="str">
            <v>Реконструкция анкерных креплений АМС</v>
          </cell>
          <cell r="I1626" t="str">
            <v>Шуманайский р-н, п.Шуманай, ул.Аженияз,РУТ</v>
          </cell>
          <cell r="J1626" t="str">
            <v>Shumanay (CS0478)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</row>
        <row r="1627">
          <cell r="A1627">
            <v>0</v>
          </cell>
          <cell r="B1627" t="str">
            <v>KAR1137</v>
          </cell>
          <cell r="C1627" t="str">
            <v>CS0479</v>
          </cell>
          <cell r="D1627" t="str">
            <v>Нукус</v>
          </cell>
          <cell r="E1627" t="str">
            <v>Karabayli</v>
          </cell>
          <cell r="F1627">
            <v>0</v>
          </cell>
          <cell r="G1627">
            <v>0</v>
          </cell>
          <cell r="H1627">
            <v>0</v>
          </cell>
          <cell r="I1627" t="str">
            <v>Ходжелийский р-н, п.Карабайли, рисовый завод</v>
          </cell>
          <cell r="J1627" t="str">
            <v>Karabayli (CS0479)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</row>
        <row r="1628">
          <cell r="A1628">
            <v>0</v>
          </cell>
          <cell r="B1628" t="str">
            <v>KAR1138</v>
          </cell>
          <cell r="C1628" t="str">
            <v>CS0480</v>
          </cell>
          <cell r="D1628" t="str">
            <v>Нукус</v>
          </cell>
          <cell r="E1628" t="str">
            <v>Nazarhan</v>
          </cell>
          <cell r="F1628">
            <v>0</v>
          </cell>
          <cell r="G1628">
            <v>0</v>
          </cell>
          <cell r="H1628">
            <v>0</v>
          </cell>
          <cell r="I1628" t="str">
            <v>п. Назархан, поселковый совет</v>
          </cell>
          <cell r="J1628" t="str">
            <v>Nazarhan (CS0480)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</row>
        <row r="1629">
          <cell r="A1629">
            <v>0</v>
          </cell>
          <cell r="B1629" t="str">
            <v>KAR1139</v>
          </cell>
          <cell r="C1629" t="str">
            <v>CS0481</v>
          </cell>
          <cell r="D1629" t="str">
            <v>Нукус</v>
          </cell>
          <cell r="E1629" t="str">
            <v>Karatau Neftebaza</v>
          </cell>
          <cell r="F1629">
            <v>0</v>
          </cell>
          <cell r="G1629">
            <v>0</v>
          </cell>
          <cell r="H1629">
            <v>0</v>
          </cell>
          <cell r="I1629" t="str">
            <v>Караузякский р-н, Каратау нефтебаза</v>
          </cell>
          <cell r="J1629" t="str">
            <v>Karatau Neftebaza (CS0481)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</row>
        <row r="1630">
          <cell r="A1630" t="str">
            <v>KAR-1669-19-BSS-1140</v>
          </cell>
          <cell r="B1630" t="str">
            <v>KAR1140</v>
          </cell>
          <cell r="C1630" t="str">
            <v>CS0482</v>
          </cell>
          <cell r="D1630" t="str">
            <v>Нукус</v>
          </cell>
          <cell r="E1630" t="str">
            <v>Kazanketken</v>
          </cell>
          <cell r="F1630" t="str">
            <v>Б40М Узмобайл</v>
          </cell>
          <cell r="G1630" t="str">
            <v>Аппаратная сущ</v>
          </cell>
          <cell r="H1630" t="str">
            <v>Шаринг</v>
          </cell>
          <cell r="I1630" t="str">
            <v>Кегейлийский р-н, п.Казанкеткен, ул.Строительная, отделение связи</v>
          </cell>
          <cell r="J1630" t="str">
            <v>Kazanketken (CS0482)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</row>
        <row r="1631">
          <cell r="A1631"/>
          <cell r="B1631" t="str">
            <v>KAR1141</v>
          </cell>
          <cell r="C1631" t="str">
            <v>CS0483</v>
          </cell>
          <cell r="D1631" t="str">
            <v>Нукус</v>
          </cell>
          <cell r="E1631" t="str">
            <v>Sodoviy zavod</v>
          </cell>
          <cell r="F1631">
            <v>0</v>
          </cell>
          <cell r="G1631">
            <v>0</v>
          </cell>
          <cell r="H1631">
            <v>0</v>
          </cell>
          <cell r="I1631" t="str">
            <v>Кунградский р-н, п. Ел-Абад, содовый завод</v>
          </cell>
          <cell r="J1631" t="str">
            <v>Sodoviy zavod (CS0483)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</row>
        <row r="1632">
          <cell r="A1632"/>
          <cell r="B1632" t="str">
            <v>KAR1142</v>
          </cell>
          <cell r="C1632" t="str">
            <v>CS0486</v>
          </cell>
          <cell r="D1632" t="str">
            <v>Нукус</v>
          </cell>
          <cell r="E1632" t="str">
            <v>ResCGSEN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ул.Досназарова,108 А</v>
          </cell>
          <cell r="J1632" t="str">
            <v>ResCGSEN (CS0486)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</row>
        <row r="1633">
          <cell r="A1633"/>
          <cell r="B1633" t="str">
            <v>KAR1143</v>
          </cell>
          <cell r="C1633" t="str">
            <v>CS0487</v>
          </cell>
          <cell r="D1633" t="str">
            <v>Нукус</v>
          </cell>
          <cell r="E1633" t="str">
            <v>Selhozakademiya</v>
          </cell>
          <cell r="F1633">
            <v>0</v>
          </cell>
          <cell r="G1633">
            <v>0</v>
          </cell>
          <cell r="H1633">
            <v>0</v>
          </cell>
          <cell r="I1633" t="str">
            <v>г.Нукус, ул.Сеитова,1</v>
          </cell>
          <cell r="J1633" t="str">
            <v>Selhozakademiya (CS0487)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</row>
        <row r="1634">
          <cell r="A1634">
            <v>0</v>
          </cell>
          <cell r="B1634" t="str">
            <v>KAR1144</v>
          </cell>
          <cell r="C1634" t="str">
            <v>CS0488</v>
          </cell>
          <cell r="D1634" t="str">
            <v>Нукус</v>
          </cell>
          <cell r="E1634" t="str">
            <v>Misken</v>
          </cell>
          <cell r="F1634">
            <v>0</v>
          </cell>
          <cell r="G1634">
            <v>0</v>
          </cell>
          <cell r="H1634">
            <v>0</v>
          </cell>
          <cell r="I1634" t="str">
            <v>Турткульский р-н, ф/х Мискин, Турткульская нефтебаза</v>
          </cell>
          <cell r="J1634" t="str">
            <v>Misken (CS0488)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</row>
        <row r="1635">
          <cell r="A1635">
            <v>0</v>
          </cell>
          <cell r="B1635" t="str">
            <v>KAR1145</v>
          </cell>
          <cell r="C1635" t="str">
            <v>CS2050</v>
          </cell>
          <cell r="D1635" t="str">
            <v>Нукус</v>
          </cell>
          <cell r="E1635" t="str">
            <v>Selhozvodoprovod NRS-7</v>
          </cell>
          <cell r="F1635">
            <v>0</v>
          </cell>
          <cell r="G1635">
            <v>0</v>
          </cell>
          <cell r="H1635">
            <v>0</v>
          </cell>
          <cell r="I1635" t="str">
            <v>Беруни р/н п 81км зд сельхозводопровод</v>
          </cell>
          <cell r="J1635" t="str">
            <v>Selhozvodoprovod NRS-7 (CS2050)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</row>
        <row r="1636">
          <cell r="A1636">
            <v>0</v>
          </cell>
          <cell r="B1636" t="str">
            <v>KAR1146</v>
          </cell>
          <cell r="C1636" t="str">
            <v>CS2052</v>
          </cell>
          <cell r="D1636" t="str">
            <v>Нукус</v>
          </cell>
          <cell r="E1636" t="str">
            <v>F/h Beruni</v>
          </cell>
          <cell r="F1636">
            <v>0</v>
          </cell>
          <cell r="G1636">
            <v>0</v>
          </cell>
          <cell r="H1636">
            <v>0</v>
          </cell>
          <cell r="I1636" t="str">
            <v>РК, Берунийский р-н, п.Беруний                                     (аул совет Беруни )</v>
          </cell>
          <cell r="J1636" t="str">
            <v>F/h Beruni (CS2052)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</row>
        <row r="1637">
          <cell r="A1637">
            <v>0</v>
          </cell>
          <cell r="B1637" t="str">
            <v>KAR1147</v>
          </cell>
          <cell r="C1637" t="str">
            <v>CS2055</v>
          </cell>
          <cell r="D1637" t="str">
            <v>Нукус</v>
          </cell>
          <cell r="E1637" t="str">
            <v>Altinkul RUS</v>
          </cell>
          <cell r="F1637">
            <v>0</v>
          </cell>
          <cell r="G1637">
            <v>0</v>
          </cell>
          <cell r="H1637">
            <v>0</v>
          </cell>
          <cell r="I1637" t="str">
            <v>Республика Каракалпакстан, Кунградский р-н, г. Кунград, ул. Воскобойникова, д. 18</v>
          </cell>
          <cell r="J1637" t="str">
            <v>Altinkul RUS (CS2055)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</row>
        <row r="1638">
          <cell r="A1638">
            <v>0</v>
          </cell>
          <cell r="B1638" t="str">
            <v>KAR1148</v>
          </cell>
          <cell r="C1638" t="str">
            <v>CS2057</v>
          </cell>
          <cell r="D1638" t="str">
            <v>Нукус</v>
          </cell>
          <cell r="E1638" t="str">
            <v>F/h Altinkul</v>
          </cell>
          <cell r="F1638">
            <v>0</v>
          </cell>
          <cell r="G1638">
            <v>0</v>
          </cell>
          <cell r="H1638">
            <v>0</v>
          </cell>
          <cell r="I1638" t="str">
            <v xml:space="preserve"> Канлыкульский р/н п.Алтынкуль зд аул совета</v>
          </cell>
          <cell r="J1638" t="str">
            <v>F/h Altinkul (CS2057)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</row>
        <row r="1639">
          <cell r="A1639">
            <v>0</v>
          </cell>
          <cell r="B1639" t="str">
            <v>KAR1149</v>
          </cell>
          <cell r="C1639" t="str">
            <v>CS2058</v>
          </cell>
          <cell r="D1639" t="str">
            <v>Нукус</v>
          </cell>
          <cell r="E1639" t="str">
            <v>Kilichbay</v>
          </cell>
          <cell r="F1639">
            <v>0</v>
          </cell>
          <cell r="G1639">
            <v>0</v>
          </cell>
          <cell r="H1639">
            <v>0</v>
          </cell>
          <cell r="I1639" t="str">
            <v>Амударинский р/н п.Киличбай, зд. Киличбай МТП</v>
          </cell>
          <cell r="J1639" t="str">
            <v>Kilichbay (CS2058)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</row>
        <row r="1640">
          <cell r="A1640" t="str">
            <v>KAR-0489-19-BSS-1150</v>
          </cell>
          <cell r="B1640" t="str">
            <v>KAR1150</v>
          </cell>
          <cell r="C1640" t="str">
            <v>CS2059</v>
          </cell>
          <cell r="D1640" t="str">
            <v>Нукус</v>
          </cell>
          <cell r="E1640" t="str">
            <v>Shahaman</v>
          </cell>
          <cell r="F1640" t="str">
            <v>Б40Мсущ</v>
          </cell>
          <cell r="G1640" t="str">
            <v>Контейнер</v>
          </cell>
          <cell r="H1640" t="str">
            <v>Реконструкция площадки</v>
          </cell>
          <cell r="I1640" t="str">
            <v>Чимбайский р/н п. Шахаман зд сув курулиш</v>
          </cell>
          <cell r="J1640" t="str">
            <v>Shahaman (CS2059)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</row>
        <row r="1641">
          <cell r="A1641">
            <v>0</v>
          </cell>
          <cell r="B1641" t="str">
            <v>KAR1151</v>
          </cell>
          <cell r="C1641" t="str">
            <v>CS2065</v>
          </cell>
          <cell r="D1641" t="str">
            <v>Нукус</v>
          </cell>
          <cell r="E1641" t="str">
            <v>Jambaskala</v>
          </cell>
          <cell r="F1641">
            <v>0</v>
          </cell>
          <cell r="G1641">
            <v>0</v>
          </cell>
          <cell r="H1641">
            <v>0</v>
          </cell>
          <cell r="I1641" t="str">
            <v>Турткульский р-н, ДФХ К. Нурымбетов, п. Жамбаскала, аулсовет</v>
          </cell>
          <cell r="J1641" t="str">
            <v>Jambaskala (CS2065)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</row>
        <row r="1642">
          <cell r="A1642">
            <v>0</v>
          </cell>
          <cell r="B1642" t="str">
            <v>KAR1152</v>
          </cell>
          <cell r="C1642" t="str">
            <v>CS2066</v>
          </cell>
          <cell r="D1642" t="str">
            <v>Нукус</v>
          </cell>
          <cell r="E1642" t="str">
            <v>Katta Guldursun</v>
          </cell>
          <cell r="F1642">
            <v>0</v>
          </cell>
          <cell r="G1642">
            <v>0</v>
          </cell>
          <cell r="H1642">
            <v>0</v>
          </cell>
          <cell r="I1642" t="str">
            <v>Элликкалинский р-н, ОФЙ Гулдурсун Гулдурсун азаматлари МЧЖ</v>
          </cell>
          <cell r="J1642" t="str">
            <v>Katta Guldursun (CS2066)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</row>
        <row r="1643">
          <cell r="A1643">
            <v>0</v>
          </cell>
          <cell r="B1643" t="str">
            <v>KAR1153</v>
          </cell>
          <cell r="C1643" t="str">
            <v>CS2067</v>
          </cell>
          <cell r="D1643" t="str">
            <v>Нукус</v>
          </cell>
          <cell r="E1643" t="str">
            <v>Jumurtau</v>
          </cell>
          <cell r="F1643">
            <v>0</v>
          </cell>
          <cell r="G1643">
            <v>0</v>
          </cell>
          <cell r="H1643">
            <v>0</v>
          </cell>
          <cell r="I1643" t="str">
            <v>Амударьинский р-н, пгт. Жумуртау, Amudaryo QM ICHSH</v>
          </cell>
          <cell r="J1643" t="str">
            <v>Jumurtau (CS2067)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</row>
        <row r="1644">
          <cell r="A1644">
            <v>0</v>
          </cell>
          <cell r="B1644" t="str">
            <v>KAR1154</v>
          </cell>
          <cell r="C1644" t="str">
            <v>CS2070</v>
          </cell>
          <cell r="D1644" t="str">
            <v>Нукус</v>
          </cell>
          <cell r="E1644" t="str">
            <v>Shkola №25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п. Кызкеткен,  Ходжелийское шоссе,школа №25</v>
          </cell>
          <cell r="J1644" t="str">
            <v>Shkola №25 (CS2070)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</row>
        <row r="1645">
          <cell r="A1645">
            <v>0</v>
          </cell>
          <cell r="B1645" t="str">
            <v>KAR1155</v>
          </cell>
          <cell r="C1645" t="str">
            <v>CS2072</v>
          </cell>
          <cell r="D1645" t="str">
            <v>Нукус</v>
          </cell>
          <cell r="E1645" t="str">
            <v>Samanbay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ул. Каракалпакстан б/н, эконом. Профколледж</v>
          </cell>
          <cell r="J1645" t="str">
            <v>Samanbay (CS2072)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</row>
        <row r="1646">
          <cell r="A1646">
            <v>0</v>
          </cell>
          <cell r="B1646" t="str">
            <v>KAR1156</v>
          </cell>
          <cell r="C1646" t="str">
            <v>CS2073</v>
          </cell>
          <cell r="D1646" t="str">
            <v>Нукус</v>
          </cell>
          <cell r="E1646" t="str">
            <v>Noviy Ofis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Турткульское шоссе-138А</v>
          </cell>
          <cell r="J1646" t="str">
            <v>Noviy Ofis (CS2073)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</row>
        <row r="1647">
          <cell r="A1647">
            <v>0</v>
          </cell>
          <cell r="B1647" t="str">
            <v>KAR1157</v>
          </cell>
          <cell r="C1647" t="str">
            <v>CS2075</v>
          </cell>
          <cell r="D1647" t="str">
            <v>Нукус</v>
          </cell>
          <cell r="E1647" t="str">
            <v>Urak Balga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ж/м Таслак</v>
          </cell>
          <cell r="J1647" t="str">
            <v>Urak Balga (CS2075)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</row>
        <row r="1648">
          <cell r="A1648"/>
          <cell r="B1648" t="str">
            <v>KAR1158</v>
          </cell>
          <cell r="C1648" t="str">
            <v>CS2076</v>
          </cell>
          <cell r="D1648" t="str">
            <v>Нукус</v>
          </cell>
          <cell r="E1648" t="str">
            <v>Nukus-Koskol</v>
          </cell>
          <cell r="F1648">
            <v>0</v>
          </cell>
          <cell r="G1648">
            <v>0</v>
          </cell>
          <cell r="H1648">
            <v>0</v>
          </cell>
          <cell r="I1648" t="str">
            <v>г. Нукус, п. Коскол-2, ул. Бекманов, 114,   психдиспансер №2</v>
          </cell>
          <cell r="J1648" t="str">
            <v>Nukus-Koskol (CS2076)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</row>
        <row r="1649">
          <cell r="A1649" t="str">
            <v>KAR-0683-19-BSS-1159</v>
          </cell>
          <cell r="B1649" t="str">
            <v>KAR1159</v>
          </cell>
          <cell r="C1649" t="str">
            <v>CS2077</v>
          </cell>
          <cell r="D1649" t="str">
            <v>Нукус</v>
          </cell>
          <cell r="E1649" t="str">
            <v>Takirkul</v>
          </cell>
          <cell r="F1649" t="str">
            <v>Б40М сущ</v>
          </cell>
          <cell r="G1649" t="str">
            <v>ST-0505-19-BSS-РР-КМ</v>
          </cell>
          <cell r="H1649" t="str">
            <v>Реконструкция площадки</v>
          </cell>
          <cell r="I1649" t="str">
            <v>Шуманайский р-н, ф/о Дихканобод</v>
          </cell>
          <cell r="J1649" t="str">
            <v>Takirkul (CS2077)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</row>
        <row r="1650">
          <cell r="A1650">
            <v>0</v>
          </cell>
          <cell r="B1650" t="str">
            <v>KAR1160</v>
          </cell>
          <cell r="C1650" t="str">
            <v>CS2079</v>
          </cell>
          <cell r="D1650" t="str">
            <v>Нукус</v>
          </cell>
          <cell r="E1650" t="str">
            <v>Akchalak</v>
          </cell>
          <cell r="F1650">
            <v>0</v>
          </cell>
          <cell r="G1650">
            <v>0</v>
          </cell>
          <cell r="H1650">
            <v>0</v>
          </cell>
          <cell r="I1650" t="str">
            <v>РК, Кунградский р-н, п.Кырк-кыз, ст.Акчалак                                                       (п. Акиалак, ст. Кырк-кыз, телецентр)</v>
          </cell>
          <cell r="J1650" t="str">
            <v>Akchalak (CS2079)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</row>
        <row r="1651">
          <cell r="A1651" t="str">
            <v>KAR-0798-19-BSS-1161</v>
          </cell>
          <cell r="B1651" t="str">
            <v>KAR1161</v>
          </cell>
          <cell r="C1651" t="str">
            <v>CS2080</v>
          </cell>
          <cell r="D1651" t="str">
            <v>Нукус</v>
          </cell>
          <cell r="E1651" t="str">
            <v>Aliaul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Муйнакский р-н, ш/х Кызылжар, п. Алиаул, ЦРМ</v>
          </cell>
          <cell r="J1651" t="str">
            <v>Aliaul (CS2080)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</row>
        <row r="1652">
          <cell r="A1652" t="str">
            <v>KAR-1759-19-BSS-1162</v>
          </cell>
          <cell r="B1652" t="str">
            <v>KAR1162</v>
          </cell>
          <cell r="C1652" t="str">
            <v>CS2081</v>
          </cell>
          <cell r="D1652" t="str">
            <v>Нукус</v>
          </cell>
          <cell r="E1652" t="str">
            <v>Kazahdarya</v>
          </cell>
          <cell r="F1652" t="str">
            <v>Б40М сущ</v>
          </cell>
          <cell r="G1652" t="str">
            <v>Контейнер</v>
          </cell>
          <cell r="H1652" t="str">
            <v>Реконструкция площадки</v>
          </cell>
          <cell r="I1652" t="str">
            <v>Республика Каракалпакстан, Муйнакский район, п. Казахдарья, РРЛ-47 РТПЦ</v>
          </cell>
          <cell r="J1652" t="str">
            <v>Kazahdarya (CS2081)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</row>
        <row r="1653">
          <cell r="A1653">
            <v>0</v>
          </cell>
          <cell r="B1653" t="str">
            <v>KAR1163</v>
          </cell>
          <cell r="C1653" t="str">
            <v>CS2082</v>
          </cell>
          <cell r="D1653" t="str">
            <v>Нукус</v>
          </cell>
          <cell r="E1653" t="str">
            <v>Tazajol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п. Тазажол, РТС</v>
          </cell>
          <cell r="J1653" t="str">
            <v>Tazajol (CS2082)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</row>
        <row r="1654">
          <cell r="A1654">
            <v>0</v>
          </cell>
          <cell r="B1654" t="str">
            <v>KAR1164</v>
          </cell>
          <cell r="C1654" t="str">
            <v>CS2084</v>
          </cell>
          <cell r="D1654" t="str">
            <v>Нукус</v>
          </cell>
          <cell r="E1654" t="str">
            <v>Tonmoyin</v>
          </cell>
          <cell r="F1654">
            <v>0</v>
          </cell>
          <cell r="G1654">
            <v>0</v>
          </cell>
          <cell r="H1654">
            <v>0</v>
          </cell>
          <cell r="I1654" t="str">
            <v>Чимбайский р-н, ДХО Кызыл Узяк</v>
          </cell>
          <cell r="J1654" t="str">
            <v>Tonmoyin (CS2084)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</row>
        <row r="1655">
          <cell r="A1655">
            <v>0</v>
          </cell>
          <cell r="B1655" t="str">
            <v>KAR1165</v>
          </cell>
          <cell r="C1655" t="str">
            <v>CS2086</v>
          </cell>
          <cell r="D1655" t="str">
            <v>Нукус</v>
          </cell>
          <cell r="E1655" t="str">
            <v>Shkola Kunhoja</v>
          </cell>
          <cell r="F1655">
            <v>0</v>
          </cell>
          <cell r="G1655">
            <v>0</v>
          </cell>
          <cell r="H1655">
            <v>0</v>
          </cell>
          <cell r="I1655" t="str">
            <v>РК, г. Нукус, ул. Абдирова, д.1, школа им. Кунходжа</v>
          </cell>
          <cell r="J1655" t="str">
            <v>Shkola Kunhoja (CS2086)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</row>
        <row r="1656">
          <cell r="A1656">
            <v>0</v>
          </cell>
          <cell r="B1656" t="str">
            <v>KAR1166</v>
          </cell>
          <cell r="C1656" t="str">
            <v>CS2087</v>
          </cell>
          <cell r="D1656" t="str">
            <v>Нукус</v>
          </cell>
          <cell r="E1656" t="str">
            <v>Aptekaupravlenie</v>
          </cell>
          <cell r="F1656">
            <v>0</v>
          </cell>
          <cell r="G1656">
            <v>0</v>
          </cell>
          <cell r="H1656">
            <v>0</v>
          </cell>
          <cell r="I1656" t="str">
            <v>г. Нукус, Чимбайское шоссе, 23</v>
          </cell>
          <cell r="J1656" t="str">
            <v>Aptekaupravlenie (CS2087)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</row>
        <row r="1657">
          <cell r="A1657">
            <v>0</v>
          </cell>
          <cell r="B1657" t="str">
            <v>KAR1167</v>
          </cell>
          <cell r="C1657" t="str">
            <v>CS2090</v>
          </cell>
          <cell r="D1657" t="str">
            <v>Нукус</v>
          </cell>
          <cell r="E1657" t="str">
            <v>SVP Dostlik</v>
          </cell>
          <cell r="F1657">
            <v>0</v>
          </cell>
          <cell r="G1657">
            <v>0</v>
          </cell>
          <cell r="H1657">
            <v>0</v>
          </cell>
          <cell r="I1657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7" t="str">
            <v>SVP Dostlik (CS2090)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</row>
        <row r="1658">
          <cell r="A1658">
            <v>0</v>
          </cell>
          <cell r="B1658" t="str">
            <v>KAR1168</v>
          </cell>
          <cell r="C1658" t="str">
            <v>CS2092</v>
          </cell>
          <cell r="D1658" t="str">
            <v>Нукус</v>
          </cell>
          <cell r="E1658" t="str">
            <v>Janakala</v>
          </cell>
          <cell r="F1658">
            <v>0</v>
          </cell>
          <cell r="G1658">
            <v>0</v>
          </cell>
          <cell r="H1658">
            <v>0</v>
          </cell>
          <cell r="I1658" t="str">
            <v>РК, Канлыкульский р-н, п. Жанакала, Аул совет, ММТП Киндик узок</v>
          </cell>
          <cell r="J1658" t="str">
            <v>Janakala (CS2092)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</row>
        <row r="1659">
          <cell r="A1659">
            <v>0</v>
          </cell>
          <cell r="B1659" t="str">
            <v>KAR1169</v>
          </cell>
          <cell r="C1659" t="str">
            <v>CS2094</v>
          </cell>
          <cell r="D1659" t="str">
            <v>Нукус</v>
          </cell>
          <cell r="E1659" t="str">
            <v>Beshkupir</v>
          </cell>
          <cell r="F1659">
            <v>0</v>
          </cell>
          <cell r="G1659">
            <v>0</v>
          </cell>
          <cell r="H1659">
            <v>0</v>
          </cell>
          <cell r="I1659" t="str">
            <v>Канлыкульский р-н, с/с Бешкупир</v>
          </cell>
          <cell r="J1659" t="str">
            <v>Beshkupir (CS2094)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</row>
        <row r="1660">
          <cell r="A1660">
            <v>0</v>
          </cell>
          <cell r="B1660" t="str">
            <v>KAR1170</v>
          </cell>
          <cell r="C1660" t="str">
            <v>CS2097</v>
          </cell>
          <cell r="D1660" t="str">
            <v>Нукус</v>
          </cell>
          <cell r="E1660" t="str">
            <v>Kenes</v>
          </cell>
          <cell r="F1660">
            <v>0</v>
          </cell>
          <cell r="G1660">
            <v>0</v>
          </cell>
          <cell r="H1660">
            <v>0</v>
          </cell>
          <cell r="I1660" t="str">
            <v>Чимбайский р-н, п. Кенес, сход граждан Кенес</v>
          </cell>
          <cell r="J1660" t="str">
            <v>Kenes (CS2097)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</row>
        <row r="1661">
          <cell r="A1661">
            <v>0</v>
          </cell>
          <cell r="B1661" t="str">
            <v>KAR1171</v>
          </cell>
          <cell r="C1661" t="str">
            <v>CS2099</v>
          </cell>
          <cell r="D1661" t="str">
            <v>Нукус</v>
          </cell>
          <cell r="E1661" t="str">
            <v>Karabuga</v>
          </cell>
          <cell r="F1661">
            <v>0</v>
          </cell>
          <cell r="G1661">
            <v>0</v>
          </cell>
          <cell r="H1661">
            <v>0</v>
          </cell>
          <cell r="I1661" t="str">
            <v>Караузякский р/н, п. Карабуга, зд. Аул совет</v>
          </cell>
          <cell r="J1661" t="str">
            <v>Karabuga (CS2099)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</row>
        <row r="1662">
          <cell r="A1662" t="str">
            <v>KAR-0764-19-BSS-1172</v>
          </cell>
          <cell r="B1662" t="str">
            <v>KAR1172</v>
          </cell>
          <cell r="C1662" t="str">
            <v>KAR1172</v>
          </cell>
          <cell r="D1662" t="str">
            <v>Нукус</v>
          </cell>
          <cell r="E1662" t="str">
            <v>SSG Karauzyak</v>
          </cell>
          <cell r="F1662" t="str">
            <v>Башня 40м сущ</v>
          </cell>
          <cell r="G1662" t="str">
            <v>Контейнер</v>
          </cell>
          <cell r="H1662" t="str">
            <v>Реконструкция площадки</v>
          </cell>
          <cell r="I1662" t="str">
            <v>Караузякский р/н,  зд. Аулсовет Караузяк</v>
          </cell>
          <cell r="J1662" t="str">
            <v>SSG Karauzyak (KAR1172)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</row>
        <row r="1663">
          <cell r="A1663" t="str">
            <v>KAR-0277-19-BSS-1173</v>
          </cell>
          <cell r="B1663" t="str">
            <v>KAR1173</v>
          </cell>
          <cell r="C1663" t="str">
            <v>CS3204</v>
          </cell>
          <cell r="D1663" t="str">
            <v>Нукус</v>
          </cell>
          <cell r="E1663" t="str">
            <v>Yulduz</v>
          </cell>
          <cell r="F1663" t="str">
            <v>АМС-24-01/01-15-КМ</v>
          </cell>
          <cell r="G1663" t="str">
            <v>Контейнер</v>
          </cell>
          <cell r="H1663" t="str">
            <v>Реконструкция площадки (демонтаж АМС)</v>
          </cell>
          <cell r="I1663" t="str">
            <v>г.Мангит, ул.Халклар Дустлиги-54, зд. АООТ «Юлдуз»</v>
          </cell>
          <cell r="J1663" t="str">
            <v>Yulduz (CS3204)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</row>
        <row r="1664">
          <cell r="A1664"/>
          <cell r="B1664" t="str">
            <v>KAR1174</v>
          </cell>
          <cell r="C1664" t="str">
            <v>CS3207</v>
          </cell>
          <cell r="D1664" t="str">
            <v>Нукус</v>
          </cell>
          <cell r="E1664" t="str">
            <v>JBI Liko-ROOTS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ЖБИ Liko-Roots</v>
          </cell>
          <cell r="J1664" t="str">
            <v>JBI Liko-ROOTS (CS3207)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</row>
        <row r="1665">
          <cell r="A1665"/>
          <cell r="B1665" t="str">
            <v>KAR1175</v>
          </cell>
          <cell r="C1665" t="str">
            <v>CS3208</v>
          </cell>
          <cell r="D1665" t="str">
            <v>Нукус</v>
          </cell>
          <cell r="E1665" t="str">
            <v>Beruni Gorvodoprovod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горводопровод</v>
          </cell>
          <cell r="J1665" t="str">
            <v>Beruni Gorvodoprovod (CS3208)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</row>
        <row r="1666">
          <cell r="A1666"/>
          <cell r="B1666" t="str">
            <v>KAR1176</v>
          </cell>
          <cell r="C1666" t="str">
            <v>CS3209</v>
          </cell>
          <cell r="D1666" t="str">
            <v>Нукус</v>
          </cell>
          <cell r="E1666" t="str">
            <v>Beruniy JBI</v>
          </cell>
          <cell r="F1666">
            <v>0</v>
          </cell>
          <cell r="G1666">
            <v>0</v>
          </cell>
          <cell r="H1666">
            <v>0</v>
          </cell>
          <cell r="I1666" t="str">
            <v>г. Беруний, ЖБИ Курилиш материаллари</v>
          </cell>
          <cell r="J1666" t="str">
            <v>Beruniy JBI (CS3209)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</row>
        <row r="1667">
          <cell r="A1667"/>
          <cell r="B1667" t="str">
            <v>KAR1177</v>
          </cell>
          <cell r="C1667" t="str">
            <v>CS3211</v>
          </cell>
          <cell r="D1667" t="str">
            <v>Нукус</v>
          </cell>
          <cell r="E1667" t="str">
            <v>Kilchinak</v>
          </cell>
          <cell r="F1667">
            <v>0</v>
          </cell>
          <cell r="G1667">
            <v>0</v>
          </cell>
          <cell r="H1667">
            <v>0</v>
          </cell>
          <cell r="I1667" t="str">
            <v>Элликкалинский р-н, ф/х Килчинак, УНС</v>
          </cell>
          <cell r="J1667" t="str">
            <v>Kilchinak (CS3211)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</row>
        <row r="1668">
          <cell r="A1668" t="str">
            <v>Демонтаж</v>
          </cell>
          <cell r="B1668" t="str">
            <v>KAR1178</v>
          </cell>
          <cell r="C1668" t="str">
            <v>CS3212</v>
          </cell>
          <cell r="D1668" t="str">
            <v>Нукус</v>
          </cell>
          <cell r="E1668" t="str">
            <v>Ayazkala</v>
          </cell>
          <cell r="F1668" t="str">
            <v>324-01-3212-08-КМ</v>
          </cell>
          <cell r="G1668" t="str">
            <v>Контейнер</v>
          </cell>
          <cell r="H1668" t="str">
            <v>Демонтаж</v>
          </cell>
          <cell r="I1668" t="str">
            <v>Элликкалинский р-н, п. Аязкала, УНС</v>
          </cell>
          <cell r="J1668" t="str">
            <v>Ayazkala (CS3212)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</row>
        <row r="1669">
          <cell r="A1669"/>
          <cell r="B1669" t="str">
            <v>KAR1179</v>
          </cell>
          <cell r="C1669" t="str">
            <v>CS3213</v>
          </cell>
          <cell r="D1669" t="str">
            <v>Нукус</v>
          </cell>
          <cell r="E1669" t="str">
            <v>Khlopzavod</v>
          </cell>
          <cell r="F1669">
            <v>0</v>
          </cell>
          <cell r="G1669">
            <v>0</v>
          </cell>
          <cell r="H1669">
            <v>0</v>
          </cell>
          <cell r="I1669" t="str">
            <v>г. Бустон, ул. Навои-б/н, Хлопзавод</v>
          </cell>
          <cell r="J1669" t="str">
            <v>Khlopzavod (CS3213)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</row>
        <row r="1670">
          <cell r="A1670"/>
          <cell r="B1670" t="str">
            <v>KAR1180</v>
          </cell>
          <cell r="C1670" t="str">
            <v>CS3214</v>
          </cell>
          <cell r="D1670" t="str">
            <v>Нукус</v>
          </cell>
          <cell r="E1670" t="str">
            <v>NIIZ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Шоссе Кырккыз № 50, зд. НИИЗ юж.Филиала</v>
          </cell>
          <cell r="J1670" t="str">
            <v>NIIZ (CS3214)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</row>
        <row r="1671">
          <cell r="A1671"/>
          <cell r="B1671" t="str">
            <v>KAR1181</v>
          </cell>
          <cell r="C1671" t="str">
            <v>CS3215</v>
          </cell>
          <cell r="D1671" t="str">
            <v>Нукус</v>
          </cell>
          <cell r="E1671" t="str">
            <v>Hokimiyat</v>
          </cell>
          <cell r="F1671">
            <v>0</v>
          </cell>
          <cell r="G1671">
            <v>0</v>
          </cell>
          <cell r="H1671">
            <v>0</v>
          </cell>
          <cell r="I1671" t="str">
            <v>г.Турткуль, ул. Турткуль-53,  Хокимият</v>
          </cell>
          <cell r="J1671" t="str">
            <v>Hokimiyat (CS3215)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</row>
        <row r="1672">
          <cell r="A1672"/>
          <cell r="B1672" t="str">
            <v>KAR1182</v>
          </cell>
          <cell r="C1672" t="str">
            <v>CS3216</v>
          </cell>
          <cell r="D1672" t="str">
            <v>Нукус</v>
          </cell>
          <cell r="E1672" t="str">
            <v>MChJ Tamirlash</v>
          </cell>
          <cell r="F1672">
            <v>0</v>
          </cell>
          <cell r="G1672">
            <v>0</v>
          </cell>
          <cell r="H1672">
            <v>0</v>
          </cell>
          <cell r="I1672" t="str">
            <v>г. Турткуль, ул. Самаркандская, б/н, МЧЖ Таъмирлаш</v>
          </cell>
          <cell r="J1672" t="str">
            <v>MChJ Tamirlash (CS3216)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</row>
        <row r="1673">
          <cell r="A1673"/>
          <cell r="B1673" t="str">
            <v>KAR1183</v>
          </cell>
          <cell r="C1673" t="str">
            <v>CS3217</v>
          </cell>
          <cell r="D1673" t="str">
            <v>Нукус</v>
          </cell>
          <cell r="E1673" t="str">
            <v>Sharof Rashidov</v>
          </cell>
          <cell r="F1673">
            <v>0</v>
          </cell>
          <cell r="G1673">
            <v>0</v>
          </cell>
          <cell r="H1673">
            <v>0</v>
          </cell>
          <cell r="I1673" t="str">
            <v>РК, Турткульский р-н, ф/х Ш. Рашидов, водозабор</v>
          </cell>
          <cell r="J1673" t="str">
            <v>Sharof Rashidov (CS3217)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</row>
        <row r="1674">
          <cell r="A1674">
            <v>0</v>
          </cell>
          <cell r="B1674" t="str">
            <v>KAR1184</v>
          </cell>
          <cell r="C1674" t="str">
            <v>CS3218</v>
          </cell>
          <cell r="D1674" t="str">
            <v>Нукус</v>
          </cell>
          <cell r="E1674" t="str">
            <v>Pahtaabad</v>
          </cell>
          <cell r="F1674">
            <v>0</v>
          </cell>
          <cell r="G1674">
            <v>0</v>
          </cell>
          <cell r="H1674">
            <v>0</v>
          </cell>
          <cell r="I1674" t="str">
            <v>Турткульский р-н, ф/х Пахтаабад, отделение связи</v>
          </cell>
          <cell r="J1674" t="str">
            <v>Pahtaabad (CS3218)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</row>
        <row r="1675">
          <cell r="A1675"/>
          <cell r="B1675" t="str">
            <v>KAR1185</v>
          </cell>
          <cell r="C1675" t="str">
            <v>CS3220</v>
          </cell>
          <cell r="D1675" t="str">
            <v>Нукус</v>
          </cell>
          <cell r="E1675" t="str">
            <v>Agroekonomkollej</v>
          </cell>
          <cell r="F1675">
            <v>0</v>
          </cell>
          <cell r="G1675">
            <v>0</v>
          </cell>
          <cell r="H1675">
            <v>0</v>
          </cell>
          <cell r="I1675" t="str">
            <v>РК, Ходжейлийский р-н, г.Ходжейли, ул. Тахиаташская, зд. Агроэконом колледж</v>
          </cell>
          <cell r="J1675" t="str">
            <v>Agroekonomkollej (CS3220)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</row>
        <row r="1676">
          <cell r="A1676"/>
          <cell r="B1676" t="str">
            <v>KAR1186</v>
          </cell>
          <cell r="C1676" t="str">
            <v>CS3221</v>
          </cell>
          <cell r="D1676" t="str">
            <v>Нукус</v>
          </cell>
          <cell r="E1676" t="str">
            <v>Xatep</v>
          </cell>
          <cell r="F1676">
            <v>0</v>
          </cell>
          <cell r="G1676">
            <v>0</v>
          </cell>
          <cell r="H1676">
            <v>0</v>
          </cell>
          <cell r="I1676" t="str">
            <v>Ходжейлинский р-н, АПЖ «Амударья», зд. ММТП</v>
          </cell>
          <cell r="J1676" t="str">
            <v>Xatep (CS3221)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</row>
        <row r="1677">
          <cell r="A1677"/>
          <cell r="B1677" t="str">
            <v>KAR1187</v>
          </cell>
          <cell r="C1677" t="str">
            <v>CS3222</v>
          </cell>
          <cell r="D1677" t="str">
            <v>Нукус</v>
          </cell>
          <cell r="E1677" t="str">
            <v>Kungrad MTP</v>
          </cell>
          <cell r="F1677">
            <v>0</v>
          </cell>
          <cell r="G1677">
            <v>0</v>
          </cell>
          <cell r="H1677">
            <v>0</v>
          </cell>
          <cell r="I1677" t="str">
            <v>г. Кунград, ул. Нурмуханбетов, зд. Кунград МТП</v>
          </cell>
          <cell r="J1677" t="str">
            <v>Kungrad MTP (CS3222)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</row>
        <row r="1678">
          <cell r="A1678"/>
          <cell r="B1678" t="str">
            <v>KAR1188</v>
          </cell>
          <cell r="C1678" t="str">
            <v>CS3223</v>
          </cell>
          <cell r="D1678" t="str">
            <v>Нукус</v>
          </cell>
          <cell r="E1678" t="str">
            <v>Kizmunayim</v>
          </cell>
          <cell r="F1678">
            <v>0</v>
          </cell>
          <cell r="G1678">
            <v>0</v>
          </cell>
          <cell r="H1678">
            <v>0</v>
          </cell>
          <cell r="I1678" t="str">
            <v>г.Чимбай, ул. Мамутова-43, зд. ООО Кызмунайым</v>
          </cell>
          <cell r="J1678" t="str">
            <v>Kizmunayim (CS3223)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</row>
        <row r="1679">
          <cell r="A1679"/>
          <cell r="B1679" t="str">
            <v>KAR1189</v>
          </cell>
          <cell r="C1679" t="str">
            <v>CS3224</v>
          </cell>
          <cell r="D1679" t="str">
            <v>Нукус</v>
          </cell>
          <cell r="E1679" t="str">
            <v>Ravshan</v>
          </cell>
          <cell r="F1679">
            <v>0</v>
          </cell>
          <cell r="G1679">
            <v>0</v>
          </cell>
          <cell r="H1679">
            <v>0</v>
          </cell>
          <cell r="I1679" t="str">
            <v>Кунградский р/н, АПЖ Равшан, зд. Аул-совет</v>
          </cell>
          <cell r="J1679" t="str">
            <v>Ravshan (CS3224)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</row>
        <row r="1680">
          <cell r="A1680"/>
          <cell r="B1680" t="str">
            <v>KAR1190</v>
          </cell>
          <cell r="C1680" t="str">
            <v>CS3225</v>
          </cell>
          <cell r="D1680" t="str">
            <v>Нукус</v>
          </cell>
          <cell r="E1680" t="str">
            <v>Bestyube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п. Бестюбе, шк №30</v>
          </cell>
          <cell r="J1680" t="str">
            <v>Bestyube (CS3225)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</row>
        <row r="1681">
          <cell r="A1681"/>
          <cell r="B1681" t="str">
            <v>KAR1191</v>
          </cell>
          <cell r="C1681" t="str">
            <v>CS3230</v>
          </cell>
          <cell r="D1681" t="str">
            <v>Нукус</v>
          </cell>
          <cell r="E1681" t="str">
            <v>Shkola №33</v>
          </cell>
          <cell r="F1681">
            <v>0</v>
          </cell>
          <cell r="G1681">
            <v>0</v>
          </cell>
          <cell r="H1681">
            <v>0</v>
          </cell>
          <cell r="I1681" t="str">
            <v>г.Нукус, ул.Курбанова-б/н, зд. школа-33</v>
          </cell>
          <cell r="J1681" t="str">
            <v>Shkola №33 (CS3230)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</row>
        <row r="1682">
          <cell r="A1682"/>
          <cell r="B1682" t="str">
            <v>KAR1192</v>
          </cell>
          <cell r="C1682" t="str">
            <v>CS3231</v>
          </cell>
          <cell r="D1682" t="str">
            <v>Нукус</v>
          </cell>
          <cell r="E1682" t="str">
            <v>OFI Kitay</v>
          </cell>
          <cell r="F1682">
            <v>0</v>
          </cell>
          <cell r="G1682">
            <v>0</v>
          </cell>
          <cell r="H1682">
            <v>0</v>
          </cell>
          <cell r="I1682" t="str">
            <v>Амудаирнский р/н, ОФИ Кытай, зд. шк № 21</v>
          </cell>
          <cell r="J1682" t="str">
            <v>OFI Kitay (CS3231)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</row>
        <row r="1683">
          <cell r="A1683"/>
          <cell r="B1683" t="str">
            <v>KAR1193</v>
          </cell>
          <cell r="C1683" t="str">
            <v>CS3232</v>
          </cell>
          <cell r="D1683" t="str">
            <v>Нукус</v>
          </cell>
          <cell r="E1683" t="str">
            <v>Bayterek</v>
          </cell>
          <cell r="F1683">
            <v>0</v>
          </cell>
          <cell r="G1683">
            <v>0</v>
          </cell>
          <cell r="H1683">
            <v>0</v>
          </cell>
          <cell r="I1683" t="str">
            <v>г.Тахиаташ, ул. Рашидова-2</v>
          </cell>
          <cell r="J1683" t="str">
            <v>Bayterek (CS3232)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</row>
        <row r="1684">
          <cell r="A1684"/>
          <cell r="B1684" t="str">
            <v>KAR1194</v>
          </cell>
          <cell r="C1684" t="str">
            <v>CS3233</v>
          </cell>
          <cell r="D1684" t="str">
            <v>Нукус</v>
          </cell>
          <cell r="E1684" t="str">
            <v>Infektsionnaya bolnitsa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г.Нукус, ул. К.Аимбетов-33, зд. Инфекционная больница</v>
          </cell>
          <cell r="J1684" t="str">
            <v>Infektsionnaya bolnitsa (CS3233)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</row>
        <row r="1685">
          <cell r="A1685"/>
          <cell r="B1685" t="str">
            <v>KAR1195</v>
          </cell>
          <cell r="C1685" t="str">
            <v>CS3234</v>
          </cell>
          <cell r="D1685" t="str">
            <v>Нукус</v>
          </cell>
          <cell r="E1685" t="str">
            <v>OOO Karakalpak boyan</v>
          </cell>
          <cell r="F1685">
            <v>0</v>
          </cell>
          <cell r="G1685">
            <v>0</v>
          </cell>
          <cell r="H1685">
            <v>0</v>
          </cell>
          <cell r="I1685" t="str">
            <v>РК, г. Нукус, п. Пристань,ул. С.Каниязова, д.50,ОАО Каракалпак Боян</v>
          </cell>
          <cell r="J1685" t="str">
            <v>OOO Karakalpak boyan (CS3234)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</row>
        <row r="1686">
          <cell r="A1686"/>
          <cell r="B1686" t="str">
            <v>KAR1196</v>
          </cell>
          <cell r="C1686" t="str">
            <v>CS3236</v>
          </cell>
          <cell r="D1686" t="str">
            <v>Нукус</v>
          </cell>
          <cell r="E1686" t="str">
            <v>Beruni Stadion</v>
          </cell>
          <cell r="F1686">
            <v>0</v>
          </cell>
          <cell r="G1686">
            <v>0</v>
          </cell>
          <cell r="H1686">
            <v>0</v>
          </cell>
          <cell r="I1686" t="str">
            <v>РК, Берунийский р-н, г.Беруний,  Беруни стадион</v>
          </cell>
          <cell r="J1686" t="str">
            <v>Beruni Stadion (CS3236)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</row>
        <row r="1687">
          <cell r="A1687"/>
          <cell r="B1687" t="str">
            <v>KAR1197</v>
          </cell>
          <cell r="C1687" t="str">
            <v>CS3237</v>
          </cell>
          <cell r="D1687" t="str">
            <v>Нукус</v>
          </cell>
          <cell r="E1687" t="str">
            <v>SSG Shimom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ССГ “Шимом”</v>
          </cell>
          <cell r="J1687" t="str">
            <v>SSG Shimom (CS3237)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</row>
        <row r="1688">
          <cell r="A1688"/>
          <cell r="B1688" t="str">
            <v>KAR1198</v>
          </cell>
          <cell r="C1688" t="str">
            <v>CS3238</v>
          </cell>
          <cell r="D1688" t="str">
            <v>Нукус</v>
          </cell>
          <cell r="E1688" t="str">
            <v>SSG Kangshartal</v>
          </cell>
          <cell r="F1688">
            <v>0</v>
          </cell>
          <cell r="G1688">
            <v>0</v>
          </cell>
          <cell r="H1688">
            <v>0</v>
          </cell>
          <cell r="I1688" t="str">
            <v>Берунийский  р-он, отдел Навои пос. “Кангшартал”</v>
          </cell>
          <cell r="J1688" t="str">
            <v>SSG Kangshartal (CS3238)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</row>
        <row r="1689">
          <cell r="A1689"/>
          <cell r="B1689" t="str">
            <v>KAR1199</v>
          </cell>
          <cell r="C1689" t="str">
            <v>CS3239</v>
          </cell>
          <cell r="D1689" t="str">
            <v>Нукус</v>
          </cell>
          <cell r="E1689" t="str">
            <v>Mangit RTPC</v>
          </cell>
          <cell r="F1689">
            <v>0</v>
          </cell>
          <cell r="G1689">
            <v>0</v>
          </cell>
          <cell r="H1689">
            <v>0</v>
          </cell>
          <cell r="I1689" t="str">
            <v>г. Мангит  Мангит РТС</v>
          </cell>
          <cell r="J1689" t="str">
            <v>Mangit RTPC (CS3239)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</row>
        <row r="1690">
          <cell r="A1690">
            <v>0</v>
          </cell>
          <cell r="B1690" t="str">
            <v>KAR1200</v>
          </cell>
          <cell r="C1690" t="str">
            <v>CS3243</v>
          </cell>
          <cell r="D1690" t="str">
            <v>Нукус</v>
          </cell>
          <cell r="E1690" t="str">
            <v>Turtkul Proftehkollej</v>
          </cell>
          <cell r="F1690">
            <v>0</v>
          </cell>
          <cell r="G1690">
            <v>0</v>
          </cell>
          <cell r="H1690">
            <v>0</v>
          </cell>
          <cell r="I1690" t="str">
            <v>г. Турткуль  ул,  Берунийский  №16   Профтехколледж</v>
          </cell>
          <cell r="J1690" t="str">
            <v>Turtkul Proftehkollej (CS3243)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</row>
        <row r="1691">
          <cell r="A1691">
            <v>0</v>
          </cell>
          <cell r="B1691" t="str">
            <v>KAR1201</v>
          </cell>
          <cell r="C1691" t="str">
            <v>CS3244</v>
          </cell>
          <cell r="D1691" t="str">
            <v>Нукус</v>
          </cell>
          <cell r="E1691" t="str">
            <v>Aybek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Бустон, ул. Айбека,  рядом   с откорм базой</v>
          </cell>
          <cell r="J1691" t="str">
            <v>Aybek (CS3244)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</row>
        <row r="1692">
          <cell r="A1692">
            <v>0</v>
          </cell>
          <cell r="B1692" t="str">
            <v>KAR1202</v>
          </cell>
          <cell r="C1692" t="str">
            <v>CS3245</v>
          </cell>
          <cell r="D1692" t="str">
            <v>Нукус</v>
          </cell>
          <cell r="E1692" t="str">
            <v>Turtkulskoe shosse</v>
          </cell>
          <cell r="F1692">
            <v>0</v>
          </cell>
          <cell r="G1692">
            <v>0</v>
          </cell>
          <cell r="H1692">
            <v>0</v>
          </cell>
          <cell r="I1692" t="str">
            <v>РК, г. Нукус,  ул, Турткульское шоссе б/н, соц.экон.колледж</v>
          </cell>
          <cell r="J1692" t="str">
            <v>Turtkulskoe shosse (CS3245)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</row>
        <row r="1693">
          <cell r="A1693">
            <v>0</v>
          </cell>
          <cell r="B1693" t="str">
            <v>KAR1203</v>
          </cell>
          <cell r="C1693" t="str">
            <v>CS3246</v>
          </cell>
          <cell r="D1693" t="str">
            <v>Нукус</v>
          </cell>
          <cell r="E1693" t="str">
            <v>GG Priaralskoe GGE</v>
          </cell>
          <cell r="F1693">
            <v>0</v>
          </cell>
          <cell r="G1693">
            <v>0</v>
          </cell>
          <cell r="H1693">
            <v>0</v>
          </cell>
          <cell r="I1693" t="str">
            <v>Нукуский р-он,  ГП Приаральское ГГЭ</v>
          </cell>
          <cell r="J1693" t="str">
            <v>GG Priaralskoe GGE (CS3246)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</row>
        <row r="1694">
          <cell r="A1694">
            <v>0</v>
          </cell>
          <cell r="B1694" t="str">
            <v>KAR1204</v>
          </cell>
          <cell r="C1694" t="str">
            <v>CS3248</v>
          </cell>
          <cell r="D1694" t="str">
            <v>Нукус</v>
          </cell>
          <cell r="E1694" t="str">
            <v>Kizketken</v>
          </cell>
          <cell r="F1694">
            <v>0</v>
          </cell>
          <cell r="G1694">
            <v>0</v>
          </cell>
          <cell r="H1694">
            <v>0</v>
          </cell>
          <cell r="I1694" t="str">
            <v>г. Нукус ул. Ходжейли гузары, ООО Саера-нукус</v>
          </cell>
          <cell r="J1694" t="str">
            <v>Kizketken (CS3248)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</row>
        <row r="1695">
          <cell r="A1695">
            <v>0</v>
          </cell>
          <cell r="B1695" t="str">
            <v>KAR1205</v>
          </cell>
          <cell r="C1695" t="str">
            <v>CS3249</v>
          </cell>
          <cell r="D1695" t="str">
            <v>Нукус</v>
          </cell>
          <cell r="E1695" t="str">
            <v>Karakalpakiya</v>
          </cell>
          <cell r="F1695">
            <v>0</v>
          </cell>
          <cell r="G1695">
            <v>0</v>
          </cell>
          <cell r="H1695">
            <v>0</v>
          </cell>
          <cell r="I1695" t="str">
            <v>Кунградский р-он, п. Каракалпакия  РТС</v>
          </cell>
          <cell r="J1695" t="str">
            <v>Karakalpakiya (CS3249)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</row>
        <row r="1696">
          <cell r="A1696">
            <v>0</v>
          </cell>
          <cell r="B1696" t="str">
            <v>KAR1206</v>
          </cell>
          <cell r="C1696" t="str">
            <v>CS3250</v>
          </cell>
          <cell r="D1696" t="str">
            <v>Нукус</v>
          </cell>
          <cell r="E1696" t="str">
            <v>Kungrad bazar</v>
          </cell>
          <cell r="F1696">
            <v>0</v>
          </cell>
          <cell r="G1696">
            <v>0</v>
          </cell>
          <cell r="H1696">
            <v>0</v>
          </cell>
          <cell r="I1696" t="str">
            <v>г. Кунград  Кунградский базар б/н</v>
          </cell>
          <cell r="J1696" t="str">
            <v>Kungrad bazar (CS3250)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</row>
        <row r="1697">
          <cell r="A1697">
            <v>0</v>
          </cell>
          <cell r="B1697" t="str">
            <v>KAR1207</v>
          </cell>
          <cell r="C1697" t="str">
            <v>CS3251</v>
          </cell>
          <cell r="D1697" t="str">
            <v>Нукус</v>
          </cell>
          <cell r="E1697" t="str">
            <v>Turtkul Akadem. Lizey</v>
          </cell>
          <cell r="F1697">
            <v>0</v>
          </cell>
          <cell r="G1697">
            <v>0</v>
          </cell>
          <cell r="H1697">
            <v>0</v>
          </cell>
          <cell r="I1697" t="str">
            <v>РК, Турткульский р-н, г. Турткуль,  ул.Ташкентская, д.43, “Академ. лицей-1”</v>
          </cell>
          <cell r="J1697" t="str">
            <v>Turtkul Akadem. Lizey (CS3251)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</row>
        <row r="1698">
          <cell r="A1698">
            <v>0</v>
          </cell>
          <cell r="B1698" t="str">
            <v>KAR1208</v>
          </cell>
          <cell r="C1698" t="str">
            <v>CS3252</v>
          </cell>
          <cell r="D1698" t="str">
            <v>Нукус</v>
          </cell>
          <cell r="E1698" t="str">
            <v>SSG A.Durdieva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ССГ А. Дурдыев бригада-8</v>
          </cell>
          <cell r="J1698" t="str">
            <v>SSG A.Durdieva (CS3252)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</row>
        <row r="1699">
          <cell r="A1699">
            <v>0</v>
          </cell>
          <cell r="B1699" t="str">
            <v>KAR1209</v>
          </cell>
          <cell r="C1699" t="str">
            <v>CS3254</v>
          </cell>
          <cell r="D1699" t="str">
            <v>Нукус</v>
          </cell>
          <cell r="E1699" t="str">
            <v>Uzbekiston</v>
          </cell>
          <cell r="F1699">
            <v>0</v>
          </cell>
          <cell r="G1699">
            <v>0</v>
          </cell>
          <cell r="H1699">
            <v>0</v>
          </cell>
          <cell r="I1699" t="str">
            <v>Турткульский  р-он,  ф/х, Узбекистон Селхозводопровод-2</v>
          </cell>
          <cell r="J1699" t="str">
            <v>Uzbekiston (CS3254)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</row>
        <row r="1700">
          <cell r="A1700">
            <v>0</v>
          </cell>
          <cell r="B1700" t="str">
            <v>KAR1210</v>
          </cell>
          <cell r="C1700" t="str">
            <v>CS3255</v>
          </cell>
          <cell r="D1700" t="str">
            <v>Нукус</v>
          </cell>
          <cell r="E1700" t="str">
            <v>MMTP U. Djumaniyazova</v>
          </cell>
          <cell r="F1700">
            <v>0</v>
          </cell>
          <cell r="G1700">
            <v>0</v>
          </cell>
          <cell r="H1700">
            <v>0</v>
          </cell>
          <cell r="I1700" t="str">
            <v>Берунийский р-он, ф/х, Уразбай  Джуманиязов ММТП</v>
          </cell>
          <cell r="J1700" t="str">
            <v>MMTP U. Djumaniyazova (CS3255)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</row>
        <row r="1701">
          <cell r="A1701">
            <v>0</v>
          </cell>
          <cell r="B1701" t="str">
            <v>KAR1211</v>
          </cell>
          <cell r="C1701" t="str">
            <v>CS3257</v>
          </cell>
          <cell r="D1701" t="str">
            <v>Нукус</v>
          </cell>
          <cell r="E1701" t="str">
            <v>SVP Kumbaskan</v>
          </cell>
          <cell r="F1701">
            <v>0</v>
          </cell>
          <cell r="G1701">
            <v>0</v>
          </cell>
          <cell r="H1701">
            <v>0</v>
          </cell>
          <cell r="I1701" t="str">
            <v xml:space="preserve">Элликкалинский р-н, Гулдурсин ОФИ, Кумбаскан СВП </v>
          </cell>
          <cell r="J1701" t="str">
            <v>SVP Kumbaskan (CS3257)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</row>
        <row r="1702">
          <cell r="A1702">
            <v>0</v>
          </cell>
          <cell r="B1702" t="str">
            <v>KAR1212</v>
          </cell>
          <cell r="C1702" t="str">
            <v>CS3258</v>
          </cell>
          <cell r="D1702" t="str">
            <v>Нукус</v>
          </cell>
          <cell r="E1702" t="str">
            <v>Jaslik</v>
          </cell>
          <cell r="F1702">
            <v>0</v>
          </cell>
          <cell r="G1702">
            <v>0</v>
          </cell>
          <cell r="H1702">
            <v>0</v>
          </cell>
          <cell r="I1702" t="str">
            <v>Кунградский р-он, п. Жаслык, РТС</v>
          </cell>
          <cell r="J1702" t="str">
            <v>Jaslik (CS3258)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</row>
        <row r="1703">
          <cell r="A1703">
            <v>0</v>
          </cell>
          <cell r="B1703" t="str">
            <v>KAR1213</v>
          </cell>
          <cell r="C1703" t="str">
            <v>CS3259</v>
          </cell>
          <cell r="D1703" t="str">
            <v>Нукус</v>
          </cell>
          <cell r="E1703" t="str">
            <v>MMМTP B. Karimberdiev</v>
          </cell>
          <cell r="F1703">
            <v>0</v>
          </cell>
          <cell r="G1703">
            <v>0</v>
          </cell>
          <cell r="H1703">
            <v>0</v>
          </cell>
          <cell r="I1703" t="str">
            <v>Кегейлинский р-он, ф/х  Б. Каримбердиева  ММТП</v>
          </cell>
          <cell r="J1703" t="str">
            <v>MMМTP B. Karimberdiev (CS3259)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</row>
        <row r="1704">
          <cell r="A1704">
            <v>0</v>
          </cell>
          <cell r="B1704" t="str">
            <v>KAR1214</v>
          </cell>
          <cell r="C1704" t="str">
            <v>CS3260</v>
          </cell>
          <cell r="D1704" t="str">
            <v>Нукус</v>
          </cell>
          <cell r="E1704" t="str">
            <v>Sarancha</v>
          </cell>
          <cell r="F1704">
            <v>0</v>
          </cell>
          <cell r="G1704">
            <v>0</v>
          </cell>
          <cell r="H1704">
            <v>0</v>
          </cell>
          <cell r="I1704" t="str">
            <v>г. Нукус, м-в Жидали Байсун, рядом с АЗС</v>
          </cell>
          <cell r="J1704" t="str">
            <v>Sarancha (CS3260)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</row>
        <row r="1705">
          <cell r="A1705">
            <v>0</v>
          </cell>
          <cell r="B1705" t="str">
            <v>KAR1215</v>
          </cell>
          <cell r="C1705" t="str">
            <v>CS3261</v>
          </cell>
          <cell r="D1705" t="str">
            <v>Нукус</v>
          </cell>
          <cell r="E1705" t="str">
            <v>Ornek</v>
          </cell>
          <cell r="F1705">
            <v>0</v>
          </cell>
          <cell r="G1705">
            <v>0</v>
          </cell>
          <cell r="H1705">
            <v>0</v>
          </cell>
          <cell r="I1705" t="str">
            <v>Нукуский р-он,  пос. Орнек-1, ССГ Такыр-кол рядом с СВП</v>
          </cell>
          <cell r="J1705" t="str">
            <v>Ornek (CS3261)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</row>
        <row r="1706">
          <cell r="A1706">
            <v>0</v>
          </cell>
          <cell r="B1706" t="str">
            <v>KAR1216</v>
          </cell>
          <cell r="C1706" t="str">
            <v>CS3262</v>
          </cell>
          <cell r="D1706" t="str">
            <v>Нукус</v>
          </cell>
          <cell r="E1706" t="str">
            <v>Erkindarya</v>
          </cell>
          <cell r="F1706">
            <v>0</v>
          </cell>
          <cell r="G1706">
            <v>0</v>
          </cell>
          <cell r="H1706">
            <v>0</v>
          </cell>
          <cell r="I1706" t="str">
            <v>Кегейлинский р-он,  п. Еркиндарья, АХШ Еркиндарья</v>
          </cell>
          <cell r="J1706" t="str">
            <v>Erkindarya (CS3262)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</row>
        <row r="1707">
          <cell r="A1707"/>
          <cell r="B1707" t="str">
            <v>KAR1217</v>
          </cell>
          <cell r="C1707" t="str">
            <v>CS3263</v>
          </cell>
          <cell r="D1707" t="str">
            <v>Нукус</v>
          </cell>
          <cell r="E1707" t="str">
            <v>Kardiologicheskiy Dispanser</v>
          </cell>
          <cell r="F1707">
            <v>0</v>
          </cell>
          <cell r="G1707">
            <v>0</v>
          </cell>
          <cell r="H1707">
            <v>0</v>
          </cell>
          <cell r="I1707" t="str">
            <v>РК, г. Нукус, ул.К.Маткаримова, д.2,                               (25м/н  Центр кордиологии)</v>
          </cell>
          <cell r="J1707" t="str">
            <v>Kardiologicheskiy Dispanser (CS3263)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</row>
        <row r="1708">
          <cell r="A1708"/>
          <cell r="B1708" t="str">
            <v>KAR1218</v>
          </cell>
          <cell r="C1708" t="str">
            <v>CS3264</v>
          </cell>
          <cell r="D1708" t="str">
            <v>Нукус</v>
          </cell>
          <cell r="E1708" t="str">
            <v>SSG Arbashi</v>
          </cell>
          <cell r="F1708">
            <v>0</v>
          </cell>
          <cell r="G1708">
            <v>0</v>
          </cell>
          <cell r="H1708">
            <v>0</v>
          </cell>
          <cell r="I1708" t="str">
            <v>Нукусский р-н, Нукус ММТП, ССГ Арбаши</v>
          </cell>
          <cell r="J1708" t="str">
            <v>SSG Arbashi (CS3264)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</row>
        <row r="1709">
          <cell r="A1709"/>
          <cell r="B1709" t="str">
            <v>KAR1219</v>
          </cell>
          <cell r="C1709" t="str">
            <v>CS2085</v>
          </cell>
          <cell r="D1709" t="str">
            <v>Нукус</v>
          </cell>
          <cell r="E1709" t="str">
            <v>Nukus Mirob
(альт. Shimol gaz taminot)</v>
          </cell>
          <cell r="F1709">
            <v>0</v>
          </cell>
          <cell r="G1709">
            <v>0</v>
          </cell>
          <cell r="H1709">
            <v>0</v>
          </cell>
          <cell r="I1709" t="str">
            <v>г. Нукус, ул. Бердах Гузары, 179, УП Шимолгазтаъминот</v>
          </cell>
          <cell r="J1709" t="str">
            <v>Nukus Mirob
(альт. Shimol gaz taminot) (CS2085)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</row>
        <row r="1710">
          <cell r="A1710" t="str">
            <v>KAR-0492-18-BSS-1220</v>
          </cell>
          <cell r="B1710" t="str">
            <v>KAR1220</v>
          </cell>
          <cell r="C1710" t="str">
            <v>CS3235</v>
          </cell>
          <cell r="D1710" t="str">
            <v>Нукус</v>
          </cell>
          <cell r="E1710" t="str">
            <v>Gidrometeotsentr
(альт. Trest KK Selhozvodoprovod)</v>
          </cell>
          <cell r="F1710">
            <v>0</v>
          </cell>
          <cell r="G1710">
            <v>0</v>
          </cell>
          <cell r="H1710">
            <v>0</v>
          </cell>
          <cell r="I1710" t="str">
            <v>г.Нукус, ул.Фурманова-б/н, зд. Сельхозводопровод</v>
          </cell>
          <cell r="J1710" t="str">
            <v>Gidrometeotsentr
(альт. Trest KK Selhozvodoprovod) (CS3235)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</row>
        <row r="1711">
          <cell r="A1711"/>
          <cell r="B1711" t="str">
            <v>KAR1221</v>
          </cell>
          <cell r="C1711" t="str">
            <v>CS8550</v>
          </cell>
          <cell r="D1711" t="str">
            <v>Нукус</v>
          </cell>
          <cell r="E1711" t="str">
            <v>PRS Elabad</v>
          </cell>
          <cell r="F1711">
            <v>0</v>
          </cell>
          <cell r="G1711">
            <v>0</v>
          </cell>
          <cell r="H1711">
            <v>0</v>
          </cell>
          <cell r="I1711" t="str">
            <v>Кунградский р-н, п.Елабад, УП КЗС, АБК автобаза</v>
          </cell>
          <cell r="J1711" t="str">
            <v>PRS Elabad (CS8550)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</row>
        <row r="1712">
          <cell r="A1712">
            <v>0</v>
          </cell>
          <cell r="B1712" t="str">
            <v>KAR1222</v>
          </cell>
          <cell r="C1712" t="str">
            <v>KAR1222</v>
          </cell>
          <cell r="D1712" t="str">
            <v>Нукус</v>
          </cell>
          <cell r="E1712" t="str">
            <v>61 kvartal</v>
          </cell>
          <cell r="F1712">
            <v>0</v>
          </cell>
          <cell r="G1712">
            <v>0</v>
          </cell>
          <cell r="H1712">
            <v>0</v>
          </cell>
          <cell r="I1712" t="str">
            <v>г. Нукус , 61 квартал</v>
          </cell>
          <cell r="J1712" t="str">
            <v>61 kvartal (KAR1222)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</row>
        <row r="1713">
          <cell r="A1713" t="str">
            <v>KAR-0272-18-BSS-1223</v>
          </cell>
          <cell r="B1713" t="str">
            <v>KAR1223</v>
          </cell>
          <cell r="C1713" t="str">
            <v>KAR1223</v>
          </cell>
          <cell r="D1713" t="str">
            <v>Нукус</v>
          </cell>
          <cell r="E1713" t="str">
            <v>Qaraoy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>Республика Каракалпакстан, Тахтакупырский район, ССГ "Караой"</v>
          </cell>
          <cell r="J1713" t="str">
            <v>Qaraoy (KAR1223)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</row>
        <row r="1714">
          <cell r="A1714" t="str">
            <v>KAR-0273-18-BSS-1224</v>
          </cell>
          <cell r="B1714" t="str">
            <v>KAR1224</v>
          </cell>
          <cell r="C1714" t="str">
            <v>KAR1224</v>
          </cell>
          <cell r="D1714" t="str">
            <v>Нукус</v>
          </cell>
          <cell r="E1714" t="str">
            <v>Uzinkol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 xml:space="preserve"> Республика Каракалпакстан, Нукусский район, ОФЙ «Саманбай», п. «Узынкуль»</v>
          </cell>
          <cell r="J1714" t="str">
            <v>Uzinkol (KAR1224)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</row>
        <row r="1715">
          <cell r="A1715" t="str">
            <v>KAR-0274-18-BSS-1225</v>
          </cell>
          <cell r="B1715" t="str">
            <v>KAR1225</v>
          </cell>
          <cell r="C1715" t="str">
            <v>KAR1225</v>
          </cell>
          <cell r="D1715" t="str">
            <v>Нукус</v>
          </cell>
          <cell r="E1715" t="str">
            <v>Kutankol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Республика Каракалпакстан, Нукусский район, МПЖ «Кутанкол», п. «Жаманша».</v>
          </cell>
          <cell r="J1715" t="str">
            <v>Kutankol (KAR1225)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</row>
        <row r="1716">
          <cell r="A1716" t="str">
            <v>KAR-0307-18-BSS-1226</v>
          </cell>
          <cell r="B1716" t="str">
            <v>KAR1226</v>
          </cell>
          <cell r="C1716" t="str">
            <v>KAR1226</v>
          </cell>
          <cell r="D1716" t="str">
            <v>Нукус</v>
          </cell>
          <cell r="E1716" t="str">
            <v>Kirantau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Нукусский район, АПЖ «Крантау», п. «Шортанбай»</v>
          </cell>
          <cell r="J1716" t="str">
            <v>Kirantau (KAR1226)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</row>
        <row r="1717">
          <cell r="A1717" t="str">
            <v>KAR-0288-18-BSS-1227</v>
          </cell>
          <cell r="B1717" t="str">
            <v>KAR1227</v>
          </cell>
          <cell r="C1717" t="str">
            <v>KAR1227</v>
          </cell>
          <cell r="D1717" t="str">
            <v>Нукус</v>
          </cell>
          <cell r="E1717" t="str">
            <v>Tazbaz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Ходжейлийский р-н, Кулаб ОФЙ, массив Тазабаз</v>
          </cell>
          <cell r="J1717" t="str">
            <v>Tazbaz (KAR1227)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</row>
        <row r="1718">
          <cell r="A1718" t="str">
            <v>KAR-0275-18-BSS-1228</v>
          </cell>
          <cell r="B1718" t="str">
            <v>KAR1228</v>
          </cell>
          <cell r="C1718" t="str">
            <v>KAR1228</v>
          </cell>
          <cell r="D1718" t="str">
            <v>Нукус</v>
          </cell>
          <cell r="E1718" t="str">
            <v>Mustakillik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Ходжейлийский р-н, Мустакиллик ССГ</v>
          </cell>
          <cell r="J1718" t="str">
            <v>Mustakillik (KAR1228)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</row>
        <row r="1719">
          <cell r="A1719" t="str">
            <v>KAR-0276-18-BSS-1229</v>
          </cell>
          <cell r="B1719" t="str">
            <v>KAR1229</v>
          </cell>
          <cell r="C1719" t="str">
            <v>KAR1229</v>
          </cell>
          <cell r="D1719" t="str">
            <v>Нукус</v>
          </cell>
          <cell r="E1719" t="str">
            <v>Keneges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Республика Каракалпакстан, Тахиаташский р-н, Кенегес ОФЙ</v>
          </cell>
          <cell r="J1719" t="str">
            <v>Keneges (KAR1229)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</row>
        <row r="1720">
          <cell r="A1720" t="str">
            <v>KAR-0277-18-BSS-1230</v>
          </cell>
          <cell r="B1720" t="str">
            <v>KAR1230</v>
          </cell>
          <cell r="C1720" t="str">
            <v>KAR1230</v>
          </cell>
          <cell r="D1720" t="str">
            <v>Нукус</v>
          </cell>
          <cell r="E1720" t="str">
            <v>Naiman OFI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Тахиаташский р-н, Найманкуль ОФЙ</v>
          </cell>
          <cell r="J1720" t="str">
            <v>Naiman OFI (KAR1230)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</row>
        <row r="1721">
          <cell r="A1721" t="str">
            <v>KAR-0265-19-BSS-1231</v>
          </cell>
          <cell r="B1721" t="str">
            <v>KAR1231</v>
          </cell>
          <cell r="C1721" t="str">
            <v>KAR1231</v>
          </cell>
          <cell r="D1721" t="str">
            <v>Нукус</v>
          </cell>
          <cell r="E1721" t="str">
            <v>Bustan-Olimjon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Элликкалинский район, г. Бустон ул. Х.Олимжон</v>
          </cell>
          <cell r="J1721" t="str">
            <v>Bustan-Olimjon (KAR1231)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</row>
        <row r="1722">
          <cell r="A1722" t="str">
            <v>KAR-0278-18-BSS-1232</v>
          </cell>
          <cell r="B1722" t="str">
            <v>KAR1232</v>
          </cell>
          <cell r="C1722" t="str">
            <v>KAR1232</v>
          </cell>
          <cell r="D1722" t="str">
            <v>Нукус</v>
          </cell>
          <cell r="E1722" t="str">
            <v>Mahtumkuli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р-н, ОФЙ Мухтумкули, здание Н.Д. Культуры</v>
          </cell>
          <cell r="J1722" t="str">
            <v>Mahtumkuli (KAR1232)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</row>
        <row r="1723">
          <cell r="A1723" t="str">
            <v>KAR-0279-18-BSS-1233</v>
          </cell>
          <cell r="B1723" t="str">
            <v>KAR1233</v>
          </cell>
          <cell r="C1723" t="str">
            <v>KAR1233</v>
          </cell>
          <cell r="D1723" t="str">
            <v>Нукус</v>
          </cell>
          <cell r="E1723" t="str">
            <v>Sazanchik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Берунийский район, ОФЙ "Навои", OOO "Шаббоз балик" (кафе "Сазанчик")</v>
          </cell>
          <cell r="J1723" t="str">
            <v>Sazanchik (KAR1233)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</row>
        <row r="1724">
          <cell r="A1724" t="str">
            <v>KAR-0259-19-BSS-1234</v>
          </cell>
          <cell r="B1724" t="str">
            <v>KAR1234</v>
          </cell>
          <cell r="C1724" t="str">
            <v>KAR1234</v>
          </cell>
          <cell r="D1724" t="str">
            <v>Нукус</v>
          </cell>
          <cell r="E1724" t="str">
            <v>Gulzar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МПЖГулзар</v>
          </cell>
          <cell r="J1724" t="str">
            <v>Gulzar (KAR1234)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</row>
        <row r="1725">
          <cell r="A1725" t="str">
            <v>KAR-0266-19-BSS-1235</v>
          </cell>
          <cell r="B1725" t="str">
            <v>KAR1235</v>
          </cell>
          <cell r="C1725" t="str">
            <v>KAR1235</v>
          </cell>
          <cell r="D1725" t="str">
            <v>Нукус</v>
          </cell>
          <cell r="E1725" t="str">
            <v>Janabazar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Республика Каракалпакстан, г. Нукус, МПЖ Жана базар</v>
          </cell>
          <cell r="J1725" t="str">
            <v>Janabazar (KAR1235)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</row>
        <row r="1726">
          <cell r="A1726" t="str">
            <v>KAR-0281-18-BSS-1236</v>
          </cell>
          <cell r="B1726" t="str">
            <v>KAR1236</v>
          </cell>
          <cell r="C1726" t="str">
            <v>KAR1236</v>
          </cell>
          <cell r="D1726" t="str">
            <v>Нукус</v>
          </cell>
          <cell r="E1726" t="str">
            <v>Kum aul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>г. Нукус, МСГ Кумаул, ул. Султанбак.</v>
          </cell>
          <cell r="J1726" t="str">
            <v>Kum aul (KAR1236)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</row>
        <row r="1727">
          <cell r="A1727" t="str">
            <v>KAR-0282-18-BSS-1237</v>
          </cell>
          <cell r="B1727" t="str">
            <v>KAR1237</v>
          </cell>
          <cell r="C1727" t="str">
            <v>KAR1237</v>
          </cell>
          <cell r="D1727" t="str">
            <v>Нукус</v>
          </cell>
          <cell r="E1727" t="str">
            <v>Qosbulaq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 xml:space="preserve"> г. Нукус, МСГ Косбулак, OOO Aladin Construction</v>
          </cell>
          <cell r="J1727" t="str">
            <v>Qosbulaq (KAR1237)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</row>
        <row r="1728">
          <cell r="A1728" t="str">
            <v>KAR-0267-19-BSS-1238</v>
          </cell>
          <cell r="B1728" t="str">
            <v>KAR1238</v>
          </cell>
          <cell r="C1728" t="str">
            <v>KAR1238</v>
          </cell>
          <cell r="D1728" t="str">
            <v>Нукус</v>
          </cell>
          <cell r="E1728" t="str">
            <v>Sevinch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г. Нукус, ул. Ажинияз, б/н Кафе Севинч</v>
          </cell>
          <cell r="J1728" t="str">
            <v>Sevinch (KAR1238)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</row>
        <row r="1729">
          <cell r="A1729" t="str">
            <v>KAR-0268-19-BSS-1239</v>
          </cell>
          <cell r="B1729" t="str">
            <v>KAR1239</v>
          </cell>
          <cell r="C1729" t="str">
            <v>KAR1239</v>
          </cell>
          <cell r="D1729" t="str">
            <v>Нукус</v>
          </cell>
          <cell r="E1729" t="str">
            <v>Tulkin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Тулкин</v>
          </cell>
          <cell r="J1729" t="str">
            <v>Tulkin (KAR1239)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</row>
        <row r="1730">
          <cell r="A1730" t="str">
            <v>KAR-0269-19-BSS-1240</v>
          </cell>
          <cell r="B1730" t="str">
            <v>KAR1240</v>
          </cell>
          <cell r="C1730" t="str">
            <v>KAR1240</v>
          </cell>
          <cell r="D1730" t="str">
            <v>Нукус</v>
          </cell>
          <cell r="E1730" t="str">
            <v>Ok Oltin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Ок олтин</v>
          </cell>
          <cell r="J1730" t="str">
            <v>Ok Oltin (KAR1240)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</row>
        <row r="1731">
          <cell r="A1731" t="str">
            <v>KAR-0270-19-BSS-1241</v>
          </cell>
          <cell r="B1731" t="str">
            <v>KAR1241</v>
          </cell>
          <cell r="C1731" t="str">
            <v>KAR1241</v>
          </cell>
          <cell r="D1731" t="str">
            <v>Нукус</v>
          </cell>
          <cell r="E1731" t="str">
            <v>Yuqori qishloq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Республика Каракалпакстан, Амударьинский р-н, ОФЙ Киличбой</v>
          </cell>
          <cell r="J1731" t="str">
            <v>Yuqori qishloq (KAR1241)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</row>
        <row r="1732">
          <cell r="A1732" t="str">
            <v>KAR-0308-19-BSS-1242</v>
          </cell>
          <cell r="B1732" t="str">
            <v>KAR1242</v>
          </cell>
          <cell r="C1732" t="str">
            <v>KAR1242</v>
          </cell>
          <cell r="D1732" t="str">
            <v>Нукус</v>
          </cell>
          <cell r="E1732" t="str">
            <v>Akchakul</v>
          </cell>
          <cell r="F1732" t="str">
            <v>АМС-24-01/01-15-КМ</v>
          </cell>
          <cell r="G1732" t="str">
            <v>ST-0505-19-BSS-РР-КМ</v>
          </cell>
          <cell r="H1732" t="str">
            <v>Новое</v>
          </cell>
          <cell r="I1732" t="str">
            <v>Элликкалинский р-н, ССГ Акчакуль, ООО МТП Акчакуль чулкуварлари</v>
          </cell>
          <cell r="J1732" t="str">
            <v>Akchakul (KAR1242)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</row>
        <row r="1733">
          <cell r="A1733" t="str">
            <v>KAR-0283-19-BSS-1243</v>
          </cell>
          <cell r="B1733" t="str">
            <v>KAR1243</v>
          </cell>
          <cell r="C1733" t="str">
            <v>KAR1243</v>
          </cell>
          <cell r="D1733" t="str">
            <v>Нукус</v>
          </cell>
          <cell r="E1733" t="str">
            <v>Jayhun</v>
          </cell>
          <cell r="F1733" t="str">
            <v>АМС-24-01/01-15-КМ</v>
          </cell>
          <cell r="G1733" t="str">
            <v>Контейнер</v>
          </cell>
          <cell r="H1733" t="str">
            <v>Новое</v>
          </cell>
          <cell r="I1733" t="str">
            <v>г.Нукус, МПЖ «Жайхун»</v>
          </cell>
          <cell r="J1733" t="str">
            <v>Jayhun (KAR1243)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</row>
        <row r="1734">
          <cell r="A1734" t="str">
            <v>KAR-1797-19-BSS-1244</v>
          </cell>
          <cell r="B1734" t="str">
            <v>KAR1244</v>
          </cell>
          <cell r="C1734" t="str">
            <v>KAR1244</v>
          </cell>
          <cell r="D1734" t="str">
            <v>Нукус</v>
          </cell>
          <cell r="E1734" t="str">
            <v>Namuna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>Республика Каракалпакстан, Турткульский район, ССГ Тозабогёп</v>
          </cell>
          <cell r="J1734" t="str">
            <v>Namuna (KAR1244)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</row>
        <row r="1735">
          <cell r="A1735" t="str">
            <v>KAR-0271-18-BSS-1245</v>
          </cell>
          <cell r="B1735" t="str">
            <v>KAR1245</v>
          </cell>
          <cell r="C1735" t="str">
            <v>KAR1245</v>
          </cell>
          <cell r="D1735" t="str">
            <v>Нукус</v>
          </cell>
          <cell r="E1735" t="str">
            <v>Anasay</v>
          </cell>
          <cell r="F1735" t="str">
            <v>АМС-24-01/01-15-КМ</v>
          </cell>
          <cell r="G1735" t="str">
            <v>ST-0505-19-BSS-РР-КМ</v>
          </cell>
          <cell r="H1735" t="str">
            <v>Новое</v>
          </cell>
          <cell r="I1735" t="str">
            <v xml:space="preserve">г. Нукус, МПЖ «Анасай». </v>
          </cell>
          <cell r="J1735" t="str">
            <v>Anasay (KAR1245)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</row>
        <row r="1736">
          <cell r="A1736" t="str">
            <v>KAR-0271-19-BSS-1246</v>
          </cell>
          <cell r="B1736" t="str">
            <v>KAR1246</v>
          </cell>
          <cell r="C1736" t="str">
            <v>KAR1246</v>
          </cell>
          <cell r="D1736" t="str">
            <v>Нукус</v>
          </cell>
          <cell r="E1736" t="str">
            <v>Bobur</v>
          </cell>
          <cell r="F1736" t="str">
            <v>АМС-24-01/01-15-КМ</v>
          </cell>
          <cell r="G1736" t="str">
            <v>Контейнер</v>
          </cell>
          <cell r="H1736" t="str">
            <v>Новое</v>
          </cell>
          <cell r="I1736" t="str">
            <v>Республика Каракалпакстан, Амударьинский район, ОФЙ Бобур</v>
          </cell>
          <cell r="J1736" t="str">
            <v>Bobur (KAR1246)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</row>
        <row r="1737">
          <cell r="A1737" t="str">
            <v>KAR-0272-19-BSS-1247</v>
          </cell>
          <cell r="B1737" t="str">
            <v>KAR1247</v>
          </cell>
          <cell r="C1737" t="str">
            <v>KAR1247</v>
          </cell>
          <cell r="D1737" t="str">
            <v>Нукус</v>
          </cell>
          <cell r="E1737" t="str">
            <v>Teleoray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Теле орай</v>
          </cell>
          <cell r="J1737" t="str">
            <v>Teleoray (KAR1247)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</row>
        <row r="1738">
          <cell r="A1738" t="str">
            <v>KAR-0273-19-BSS-1248</v>
          </cell>
          <cell r="B1738" t="str">
            <v>KAR1248</v>
          </cell>
          <cell r="C1738" t="str">
            <v>KAR1248</v>
          </cell>
          <cell r="D1738" t="str">
            <v>Нукус</v>
          </cell>
          <cell r="E1738" t="str">
            <v>Qutlimakan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Республика Каракалпакстан, г. Нукус, МПЖ Кутлы макан</v>
          </cell>
          <cell r="J1738" t="str">
            <v>Qutlimakan (KAR1248)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</row>
        <row r="1739">
          <cell r="A1739" t="str">
            <v>KAR-0284-18-BSS-1249</v>
          </cell>
          <cell r="B1739" t="str">
            <v>KAR1249</v>
          </cell>
          <cell r="C1739" t="str">
            <v>KAR1249</v>
          </cell>
          <cell r="D1739" t="str">
            <v>Нукус</v>
          </cell>
          <cell r="E1739" t="str">
            <v>Migjargan</v>
          </cell>
          <cell r="F1739" t="str">
            <v>АМС-24-01/01-15-КМ</v>
          </cell>
          <cell r="G1739" t="str">
            <v>ST-0505-19-BSS-РР-КМ</v>
          </cell>
          <cell r="H1739" t="str">
            <v>Новое</v>
          </cell>
          <cell r="I1739" t="str">
            <v>Кунградский район, МПЖ Мынжарган</v>
          </cell>
          <cell r="J1739" t="str">
            <v>Migjargan (KAR1249)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</row>
        <row r="1740">
          <cell r="A1740" t="str">
            <v>KAR-0285-18-BSS-1250</v>
          </cell>
          <cell r="B1740" t="str">
            <v>KAR1250</v>
          </cell>
          <cell r="C1740" t="str">
            <v>KAR1250</v>
          </cell>
          <cell r="D1740" t="str">
            <v>Нукус</v>
          </cell>
          <cell r="E1740" t="str">
            <v>Matanat</v>
          </cell>
          <cell r="F1740" t="str">
            <v>1500-Б31-1-01-КМ</v>
          </cell>
          <cell r="G1740" t="str">
            <v>Контейнер</v>
          </cell>
          <cell r="H1740" t="str">
            <v>Новое</v>
          </cell>
          <cell r="I1740" t="str">
            <v>г. Ходжейли, ул.  Матанат, д. 85, OOO УПП Глухих</v>
          </cell>
          <cell r="J1740" t="str">
            <v>Matanat (KAR1250)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</row>
        <row r="1741">
          <cell r="A1741" t="str">
            <v>KAR-0274-19-BSS-1251</v>
          </cell>
          <cell r="B1741" t="str">
            <v>KAR1251</v>
          </cell>
          <cell r="C1741" t="str">
            <v>KAR1251</v>
          </cell>
          <cell r="D1741" t="str">
            <v>Нукус</v>
          </cell>
          <cell r="E1741" t="str">
            <v>Tahiatash-MFI</v>
          </cell>
          <cell r="F1741" t="str">
            <v>АМС-24-01/01-15-КМ</v>
          </cell>
          <cell r="G1741" t="str">
            <v>ST-0505-19-BSS-РР-КМ</v>
          </cell>
          <cell r="H1741" t="str">
            <v>Новое</v>
          </cell>
          <cell r="I1741" t="str">
            <v>Республика Каракалпакстан, Тахиташский р-н, МФЙ Тахиатош</v>
          </cell>
          <cell r="J1741" t="str">
            <v>Tahiatash-MFI (KAR1251)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</row>
        <row r="1742">
          <cell r="A1742" t="str">
            <v>KAR-0286-18-BSS-1252</v>
          </cell>
          <cell r="B1742" t="str">
            <v>KAR1252</v>
          </cell>
          <cell r="C1742" t="str">
            <v>KAR1252</v>
          </cell>
          <cell r="D1742" t="str">
            <v>Нукус</v>
          </cell>
          <cell r="E1742" t="str">
            <v>Kosjap</v>
          </cell>
          <cell r="F1742" t="str">
            <v>АМС-24-01/01-15-КМ</v>
          </cell>
          <cell r="G1742" t="str">
            <v>Контейнер</v>
          </cell>
          <cell r="H1742" t="str">
            <v>Новое</v>
          </cell>
          <cell r="I1742" t="str">
            <v>Канлыкульский район, АПЖ «Косжап».</v>
          </cell>
          <cell r="J1742" t="str">
            <v>Kosjap (KAR1252)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</row>
        <row r="1743">
          <cell r="A1743" t="str">
            <v>KAR-0275-19-BSS-1253</v>
          </cell>
          <cell r="B1743" t="str">
            <v>KAR1253</v>
          </cell>
          <cell r="C1743" t="str">
            <v>KAR1253</v>
          </cell>
          <cell r="D1743" t="str">
            <v>Нукус</v>
          </cell>
          <cell r="E1743" t="str">
            <v>Qanli</v>
          </cell>
          <cell r="F1743" t="str">
            <v>АМС-24-01/01-15-КМ</v>
          </cell>
          <cell r="G1743" t="str">
            <v>ST-0505-19-BSS-РР-КМ</v>
          </cell>
          <cell r="H1743" t="str">
            <v>Новое</v>
          </cell>
          <cell r="I1743" t="str">
            <v>Республика Каракалпакстан, Кунградский р-н, ОФЙ Канли</v>
          </cell>
          <cell r="J1743" t="str">
            <v>Qanli (KAR1253)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</row>
        <row r="1744">
          <cell r="A1744" t="str">
            <v>KAR-0100-20-BSS-1254</v>
          </cell>
          <cell r="B1744" t="str">
            <v>KAR1254</v>
          </cell>
          <cell r="C1744" t="str">
            <v>KAR1254</v>
          </cell>
          <cell r="D1744" t="str">
            <v>Нукус</v>
          </cell>
          <cell r="E1744" t="str">
            <v>MNO</v>
          </cell>
          <cell r="F1744" t="str">
            <v>ТС9М</v>
          </cell>
          <cell r="G1744" t="str">
            <v>Аппаратная</v>
          </cell>
          <cell r="H1744" t="str">
            <v>Новое</v>
          </cell>
          <cell r="I1744" t="str">
            <v xml:space="preserve"> Республика Каракалпакстан, г. Нукус, ул. Досназаров, д. 62.</v>
          </cell>
          <cell r="J1744" t="str">
            <v>MNO (KAR1254)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</row>
        <row r="1745">
          <cell r="A1745" t="str">
            <v>KAR-0276-19-BSS-1255</v>
          </cell>
          <cell r="B1745" t="str">
            <v>KAR1255</v>
          </cell>
          <cell r="C1745" t="str">
            <v>KAR1255</v>
          </cell>
          <cell r="D1745" t="str">
            <v>Нукус</v>
          </cell>
          <cell r="E1745" t="str">
            <v>Teplitca-Turtkul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Республика Каракалпакстан, Турткульский р-н, ОФЙ Уллубог</v>
          </cell>
          <cell r="J1745" t="str">
            <v>Teplitca-Turtkul (KAR1255)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</row>
        <row r="1746">
          <cell r="A1746" t="str">
            <v>KAR-0287-18-BSS-1256</v>
          </cell>
          <cell r="B1746" t="str">
            <v>KAR1256</v>
          </cell>
          <cell r="C1746" t="str">
            <v>KAR1256</v>
          </cell>
          <cell r="D1746" t="str">
            <v>Нукус</v>
          </cell>
          <cell r="E1746" t="str">
            <v>Kushchulik</v>
          </cell>
          <cell r="F1746" t="str">
            <v>АМС-24-01/01-15-КМ</v>
          </cell>
          <cell r="G1746" t="str">
            <v>ST-0505-19-BSS-РР-КМ</v>
          </cell>
          <cell r="H1746" t="str">
            <v>Новое</v>
          </cell>
          <cell r="I1746" t="str">
            <v>Тахиаташский р-н, Кушчилик МФЙ</v>
          </cell>
          <cell r="J1746" t="str">
            <v>Kushchulik (KAR1256)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</row>
        <row r="1747">
          <cell r="A1747">
            <v>0</v>
          </cell>
          <cell r="B1747" t="str">
            <v>KAR1257</v>
          </cell>
          <cell r="C1747" t="str">
            <v>KAR1257</v>
          </cell>
          <cell r="D1747" t="str">
            <v>Нукус</v>
          </cell>
          <cell r="E1747" t="str">
            <v>Tahiatash GRES</v>
          </cell>
          <cell r="F1747">
            <v>0</v>
          </cell>
          <cell r="G1747">
            <v>0</v>
          </cell>
          <cell r="H1747">
            <v>0</v>
          </cell>
          <cell r="I1747" t="str">
            <v>Каракалпакстан, Тахиаташский район, г.Тахиаташ, Кушшылык МФЙ, ул.Ташаузская</v>
          </cell>
          <cell r="J1747" t="str">
            <v>Tahiatash GRES (KAR1257)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</row>
        <row r="1748">
          <cell r="A1748" t="str">
            <v>KAR-0095-20-BSS-1258</v>
          </cell>
          <cell r="B1748" t="str">
            <v>KAR1258</v>
          </cell>
          <cell r="C1748" t="str">
            <v>KAR1258</v>
          </cell>
          <cell r="D1748" t="str">
            <v>Нукус</v>
          </cell>
          <cell r="E1748" t="str">
            <v>Tahiatash NDU</v>
          </cell>
          <cell r="F1748" t="str">
            <v>ТС на кровле</v>
          </cell>
          <cell r="G1748" t="str">
            <v>Рама KAR-0095-20-BSS-1258-КМ.П1</v>
          </cell>
          <cell r="H1748" t="str">
            <v>Новое</v>
          </cell>
          <cell r="I1748" t="str">
            <v>Республика Каракалпакстан, г. Тахиаташ, ул. Амударьинская</v>
          </cell>
          <cell r="J1748" t="str">
            <v>Tahiatash NDU (KAR1258)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</row>
        <row r="1749">
          <cell r="A1749" t="str">
            <v>KAR-0089-20-BSS-1259</v>
          </cell>
          <cell r="B1749" t="str">
            <v>KAR1259</v>
          </cell>
          <cell r="C1749" t="str">
            <v>KAR1259</v>
          </cell>
          <cell r="D1749" t="str">
            <v>Нукус</v>
          </cell>
          <cell r="E1749" t="str">
            <v>Barxantur</v>
          </cell>
          <cell r="F1749" t="str">
            <v>М27.8М</v>
          </cell>
          <cell r="G1749" t="str">
            <v>ST-0505-19-BSS-РР-КМ</v>
          </cell>
          <cell r="H1749" t="str">
            <v>Новое</v>
          </cell>
          <cell r="I1749" t="str">
            <v>Республика Каракалпакстан, Берунийский район, "Кызылкала" ОФЙ</v>
          </cell>
          <cell r="J1749" t="str">
            <v>Barxantur (KAR1259)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</row>
        <row r="1750">
          <cell r="A1750" t="str">
            <v>KAR-2001-19-BSS-1260</v>
          </cell>
          <cell r="B1750" t="str">
            <v>KAR1260</v>
          </cell>
          <cell r="C1750" t="str">
            <v>KAR1260</v>
          </cell>
          <cell r="D1750" t="str">
            <v>Нукус</v>
          </cell>
          <cell r="E1750" t="str">
            <v>Yakkabog</v>
          </cell>
          <cell r="F1750" t="str">
            <v>324-01-3212-08-КМ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Элликалинский район, ОФЙ Якабог</v>
          </cell>
          <cell r="J1750" t="str">
            <v>Yakkabog (KAR1260)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</row>
        <row r="1751">
          <cell r="A1751" t="str">
            <v>KAR-0153-20-BSS-1261</v>
          </cell>
          <cell r="B1751" t="str">
            <v>KAR1261</v>
          </cell>
          <cell r="C1751" t="str">
            <v>KAR1261</v>
          </cell>
          <cell r="D1751" t="str">
            <v>Нукус</v>
          </cell>
          <cell r="E1751" t="str">
            <v>Hakim Ota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Каракалпакстан, Муйнакский район, ССГ Хаким Ота</v>
          </cell>
          <cell r="J1751" t="str">
            <v>Hakim Ota (KAR1261)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</row>
        <row r="1752">
          <cell r="A1752" t="str">
            <v>KAR-0154-20-BSS-1262</v>
          </cell>
          <cell r="B1752" t="str">
            <v>KAR1262</v>
          </cell>
          <cell r="C1752" t="str">
            <v>KAR1262</v>
          </cell>
          <cell r="D1752" t="str">
            <v>Нукус</v>
          </cell>
          <cell r="E1752" t="str">
            <v>Shege</v>
          </cell>
          <cell r="F1752" t="str">
            <v>5254-1-КМ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Каракалпакистан, Муйнакский район, ССГ Мадели н.п. Шеге</v>
          </cell>
          <cell r="J1752" t="str">
            <v>Shege (KAR1262)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</row>
        <row r="1753">
          <cell r="A1753" t="str">
            <v>KAR-0145-19-BSS-1263</v>
          </cell>
          <cell r="B1753" t="str">
            <v>KAR1263</v>
          </cell>
          <cell r="C1753" t="str">
            <v>KAR1263</v>
          </cell>
          <cell r="D1753" t="str">
            <v>Нукус</v>
          </cell>
          <cell r="E1753" t="str">
            <v>Porlitau</v>
          </cell>
          <cell r="F1753" t="str">
            <v>АМС-24-01/01-15-КМ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Мадели н.п. Порлитау</v>
          </cell>
          <cell r="J1753" t="str">
            <v>Porlitau (KAR1263)</v>
          </cell>
          <cell r="K1753">
            <v>0</v>
          </cell>
          <cell r="L1753">
            <v>0</v>
          </cell>
          <cell r="M1753">
            <v>0</v>
          </cell>
          <cell r="N1753">
            <v>0</v>
          </cell>
        </row>
        <row r="1754">
          <cell r="A1754" t="str">
            <v>KAR-0144-20-BSS-1264</v>
          </cell>
          <cell r="B1754" t="str">
            <v>KAR1264</v>
          </cell>
          <cell r="C1754" t="str">
            <v>KAR1264</v>
          </cell>
          <cell r="D1754" t="str">
            <v>Нукус</v>
          </cell>
          <cell r="E1754" t="str">
            <v>Shagirlik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"Бозатау" н.п.Шагерли</v>
          </cell>
          <cell r="J1754" t="str">
            <v>Shagirlik (KAR1264)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</row>
        <row r="1755">
          <cell r="A1755" t="str">
            <v>KAR-0143-20-BSS-1265</v>
          </cell>
          <cell r="B1755" t="str">
            <v>KAR1265</v>
          </cell>
          <cell r="C1755" t="str">
            <v>KAR1265</v>
          </cell>
          <cell r="D1755" t="str">
            <v>Нукус</v>
          </cell>
          <cell r="E1755" t="str">
            <v>Uchsay</v>
          </cell>
          <cell r="F1755" t="str">
            <v>1500-Б31-1-01-КМ</v>
          </cell>
          <cell r="G1755" t="str">
            <v>Контейнер</v>
          </cell>
          <cell r="H1755" t="str">
            <v>Новое</v>
          </cell>
          <cell r="I1755" t="str">
            <v>Республика Каракалпакстан, Муйнакский район, ССГ Учсай</v>
          </cell>
          <cell r="J1755" t="str">
            <v>Uchsay (KAR1265)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</row>
        <row r="1756">
          <cell r="A1756" t="str">
            <v>KAR-1967-19-BSS-1266</v>
          </cell>
          <cell r="B1756" t="str">
            <v>KAR1266</v>
          </cell>
          <cell r="C1756" t="str">
            <v>KAR1266</v>
          </cell>
          <cell r="D1756" t="str">
            <v>Нукус</v>
          </cell>
          <cell r="E1756" t="str">
            <v>Poligon Nukus</v>
          </cell>
          <cell r="F1756" t="str">
            <v>М25.9М</v>
          </cell>
          <cell r="G1756" t="str">
            <v>ФМР3</v>
          </cell>
          <cell r="H1756" t="str">
            <v>Новое</v>
          </cell>
          <cell r="I1756" t="str">
            <v>г. Нукус, к-к Гурумсарай,учебный центр полигон Нукус, войсковая часть07648</v>
          </cell>
          <cell r="J1756" t="str">
            <v>Poligon Nukus (KAR1266)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</row>
        <row r="1757">
          <cell r="A1757" t="str">
            <v>KAR-0501-22-BSS-1268</v>
          </cell>
          <cell r="B1757" t="str">
            <v>KAR1268</v>
          </cell>
          <cell r="C1757" t="str">
            <v>KAR1268</v>
          </cell>
          <cell r="D1757" t="str">
            <v>Нукус</v>
          </cell>
          <cell r="E1757" t="str">
            <v>Mangit stadion</v>
          </cell>
          <cell r="F1757" t="str">
            <v>ST-0162-22-BSS-Б-24/1-КМ</v>
          </cell>
          <cell r="G1757" t="str">
            <v>ST-0505-19-BSS-РР-КМ</v>
          </cell>
          <cell r="H1757" t="str">
            <v>Новое</v>
          </cell>
          <cell r="I1757" t="str">
            <v>Республика Каракалпакстан, Амударьинский район, Янгиобод
ГСГ, ул.А.Авлоний дом 16</v>
          </cell>
          <cell r="J1757" t="str">
            <v>Mangit stadion (KAR1268)</v>
          </cell>
          <cell r="K1757">
            <v>0</v>
          </cell>
          <cell r="L1757">
            <v>0</v>
          </cell>
          <cell r="M1757" t="str">
            <v>196-10-2022_15.11.22</v>
          </cell>
          <cell r="N1757" t="str">
            <v>175-10-2022_05.12.22</v>
          </cell>
        </row>
        <row r="1758">
          <cell r="A1758" t="str">
            <v>KAR-1029-22-BSS-1270</v>
          </cell>
          <cell r="B1758" t="str">
            <v>KAR1270</v>
          </cell>
          <cell r="C1758" t="str">
            <v>KAR1270</v>
          </cell>
          <cell r="D1758" t="str">
            <v>Нукус</v>
          </cell>
          <cell r="E1758" t="str">
            <v>OFI Xolimbek</v>
          </cell>
          <cell r="F1758" t="str">
            <v>АМС Узмобайл</v>
          </cell>
          <cell r="G1758" t="str">
            <v>ФПО-1</v>
          </cell>
          <cell r="H1758" t="str">
            <v>Новое</v>
          </cell>
          <cell r="I1758" t="str">
            <v>Республика Каракалпакстан, Амударьинский р-н, ОФЙ Холимбек</v>
          </cell>
          <cell r="J1758" t="str">
            <v>OFI Xolimbek (KAR1270)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</row>
        <row r="1759">
          <cell r="A1759" t="str">
            <v>KAR-0179-22-BSS-1271</v>
          </cell>
          <cell r="B1759" t="str">
            <v>KAR1271</v>
          </cell>
          <cell r="C1759" t="str">
            <v>KAR1271</v>
          </cell>
          <cell r="D1759" t="str">
            <v>Нукус</v>
          </cell>
          <cell r="E1759" t="str">
            <v>Shabboz-OFI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Берунийский район, г. Беруний, ул. Хумо, б/н</v>
          </cell>
          <cell r="J1759" t="str">
            <v>Shabboz-OFI (KAR1271)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</row>
        <row r="1760">
          <cell r="A1760" t="str">
            <v>KAR-0502-22-BSS-1272</v>
          </cell>
          <cell r="B1760" t="str">
            <v>KAR1272</v>
          </cell>
          <cell r="C1760" t="str">
            <v>KAR1272</v>
          </cell>
          <cell r="D1760" t="str">
            <v>Нукус</v>
          </cell>
          <cell r="E1760" t="str">
            <v>OFI Babur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Беруниский район, ССГ "Навоий",
ул.Обод махалла дом 130А</v>
          </cell>
          <cell r="J1760" t="str">
            <v>OFI Babur (KAR1272)</v>
          </cell>
          <cell r="K1760">
            <v>0</v>
          </cell>
          <cell r="L1760">
            <v>0</v>
          </cell>
          <cell r="M1760" t="str">
            <v>197-10-2022_15.11.22</v>
          </cell>
          <cell r="N1760" t="str">
            <v>176-10-2022_05.12.22</v>
          </cell>
        </row>
        <row r="1761">
          <cell r="A1761" t="str">
            <v>KAR-0180-22-BSS-1273</v>
          </cell>
          <cell r="B1761" t="str">
            <v>KAR1273</v>
          </cell>
          <cell r="C1761" t="str">
            <v>KAR1273</v>
          </cell>
          <cell r="D1761" t="str">
            <v>Нукус</v>
          </cell>
          <cell r="E1761" t="str">
            <v>OFI Tinchlik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Тинчлик ССГ, ул. Кат 114</v>
          </cell>
          <cell r="J1761" t="str">
            <v>OFI Tinchlik (KAR1273)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</row>
        <row r="1762">
          <cell r="A1762" t="str">
            <v>KAR-0181-22-BSS-1274</v>
          </cell>
          <cell r="B1762" t="str">
            <v>KAR1274</v>
          </cell>
          <cell r="C1762" t="str">
            <v>KAR1274</v>
          </cell>
          <cell r="D1762" t="str">
            <v>Нукус</v>
          </cell>
          <cell r="E1762" t="str">
            <v>Ibn Sino</v>
          </cell>
          <cell r="F1762" t="str">
            <v>ST-0162-22-BSS-Б-24/1-КМ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МСГ "Ибн-Сино", ул. Зиёлилар №54.</v>
          </cell>
          <cell r="J1762" t="str">
            <v>Ibn Sino (KAR1274)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</row>
        <row r="1763">
          <cell r="A1763" t="str">
            <v>KAR-1035-21-BSS-1275</v>
          </cell>
          <cell r="B1763" t="str">
            <v>KAR1275</v>
          </cell>
          <cell r="C1763" t="str">
            <v>KAR1275</v>
          </cell>
          <cell r="D1763" t="str">
            <v>Нукус</v>
          </cell>
          <cell r="E1763" t="str">
            <v>Obi hayot</v>
          </cell>
          <cell r="F1763" t="str">
            <v>АМС-24-01/01-15-КМ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Берунийский район, ОФЙ "Шимом", с.н.п. Оби Хает</v>
          </cell>
          <cell r="J1763" t="str">
            <v>Obi hayot (KAR1275)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</row>
        <row r="1764">
          <cell r="A1764" t="str">
            <v>KAR-0182-22-BSS-1276</v>
          </cell>
          <cell r="B1764" t="str">
            <v>KAR1276</v>
          </cell>
          <cell r="C1764" t="str">
            <v>KAR1276</v>
          </cell>
          <cell r="D1764" t="str">
            <v>Нукус</v>
          </cell>
          <cell r="E1764" t="str">
            <v>Aspantay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Бозатауский р-н, Аспантай ССГ</v>
          </cell>
          <cell r="J1764" t="str">
            <v>Aspantay (KAR1276)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</row>
        <row r="1765">
          <cell r="A1765" t="str">
            <v>KAR-1113-22-BSS-1277</v>
          </cell>
          <cell r="B1765" t="str">
            <v>KAR1277</v>
          </cell>
          <cell r="C1765" t="str">
            <v>KAR1277</v>
          </cell>
          <cell r="D1765" t="str">
            <v>Нукус</v>
          </cell>
          <cell r="E1765" t="str">
            <v>Qutlimakan-2</v>
          </cell>
          <cell r="F1765" t="str">
            <v>ST-0162-22-BSS-Б-24/1-КМ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МГС Шымбай гузары</v>
          </cell>
          <cell r="J1765" t="str">
            <v>Qutlimakan-2 (KAR1277)</v>
          </cell>
          <cell r="K1765">
            <v>0</v>
          </cell>
          <cell r="L1765">
            <v>0</v>
          </cell>
          <cell r="M1765" t="str">
            <v>1909.PDF</v>
          </cell>
          <cell r="N1765" t="str">
            <v>2934_01.02.2023</v>
          </cell>
        </row>
        <row r="1766">
          <cell r="A1766" t="str">
            <v>KAR-1036-21-BSS-1279</v>
          </cell>
          <cell r="B1766" t="str">
            <v>KAR1279</v>
          </cell>
          <cell r="C1766" t="str">
            <v>KAR1279</v>
          </cell>
          <cell r="D1766" t="str">
            <v>Нукус</v>
          </cell>
          <cell r="E1766" t="str">
            <v>27 mikrorayon</v>
          </cell>
          <cell r="F1766" t="str">
            <v>АМС-24-01/01-15-КМ</v>
          </cell>
          <cell r="G1766" t="str">
            <v>ST-0505-19-BSS-РР-КМ</v>
          </cell>
          <cell r="H1766" t="str">
            <v>Новое</v>
          </cell>
          <cell r="I1766" t="str">
            <v>Республика Каракалпакстан, г. Нукус, территория филиал Аграрного Университета</v>
          </cell>
          <cell r="J1766" t="str">
            <v>27 mikrorayon (KAR1279)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</row>
        <row r="1767">
          <cell r="A1767" t="str">
            <v>KAR-0503-22-BSS-1280</v>
          </cell>
          <cell r="B1767" t="str">
            <v>KAR1280</v>
          </cell>
          <cell r="C1767" t="str">
            <v>KAR1280</v>
          </cell>
          <cell r="D1767" t="str">
            <v>Нукус</v>
          </cell>
          <cell r="E1767" t="str">
            <v>Qutlimakan-1</v>
          </cell>
          <cell r="F1767" t="str">
            <v>ST-0162-22-BSS-Б-24/1-КМ</v>
          </cell>
          <cell r="G1767" t="str">
            <v>ST-0505-19-BSS-РР-КМ</v>
          </cell>
          <cell r="H1767" t="str">
            <v>Новое</v>
          </cell>
          <cell r="I1767" t="str">
            <v>Нукус Республика Каракалпакстан, г. Нукус, МСГ "Кутлымакан",
ул. Дауран дом 1</v>
          </cell>
          <cell r="J1767" t="str">
            <v>Qutlimakan-1 (KAR1280)</v>
          </cell>
          <cell r="K1767">
            <v>0</v>
          </cell>
          <cell r="L1767">
            <v>0</v>
          </cell>
          <cell r="M1767" t="str">
            <v>198-10-2022_15.11.22</v>
          </cell>
          <cell r="N1767" t="str">
            <v>177-10-2022_05.12.22</v>
          </cell>
        </row>
        <row r="1768">
          <cell r="A1768" t="str">
            <v>KAR-1037-21-BSS-1281</v>
          </cell>
          <cell r="B1768" t="str">
            <v>KAR1281</v>
          </cell>
          <cell r="C1768" t="str">
            <v>KAR1281</v>
          </cell>
          <cell r="D1768" t="str">
            <v>Нукус</v>
          </cell>
          <cell r="E1768" t="str">
            <v>V/Ch Koskol</v>
          </cell>
          <cell r="F1768" t="str">
            <v>АМС-24-01/01-15-КМ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г. Нукус, в/ч 14248</v>
          </cell>
          <cell r="J1768" t="str">
            <v>V/Ch Koskol (KAR1281)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</row>
        <row r="1769">
          <cell r="A1769" t="str">
            <v>KAR-0504-22-BSS-1282</v>
          </cell>
          <cell r="B1769" t="str">
            <v>KAR1282</v>
          </cell>
          <cell r="C1769" t="str">
            <v>KAR1282</v>
          </cell>
          <cell r="D1769" t="str">
            <v>Нукус</v>
          </cell>
          <cell r="E1769" t="str">
            <v>Nawriz</v>
          </cell>
          <cell r="F1769" t="str">
            <v>ST-0162-22-BSS-Б-24/1-КМ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Канлыкульский район, ССГ
"Наурыз" ул. Максадлы дом 48</v>
          </cell>
          <cell r="J1769" t="str">
            <v>Nawriz (KAR1282)</v>
          </cell>
          <cell r="K1769">
            <v>0</v>
          </cell>
          <cell r="L1769">
            <v>0</v>
          </cell>
          <cell r="M1769" t="str">
            <v>199-10-2022_15.11.22</v>
          </cell>
          <cell r="N1769" t="str">
            <v>178-10-2022_05.12.22</v>
          </cell>
        </row>
        <row r="1770">
          <cell r="A1770" t="str">
            <v>KAR-1038-21-BSS-1284</v>
          </cell>
          <cell r="B1770" t="str">
            <v>KAR1284</v>
          </cell>
          <cell r="C1770" t="str">
            <v>KAR1284</v>
          </cell>
          <cell r="D1770" t="str">
            <v>Нукус</v>
          </cell>
          <cell r="E1770" t="str">
            <v>Madeniyat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"Маданият", Маденият орайы</v>
          </cell>
          <cell r="J1770" t="str">
            <v>Madeniyat (KAR1284)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</row>
        <row r="1771">
          <cell r="A1771" t="str">
            <v>KAR-1039-21-BSS-1285</v>
          </cell>
          <cell r="B1771" t="str">
            <v>KAR1285</v>
          </cell>
          <cell r="C1771" t="str">
            <v>KAR1285</v>
          </cell>
          <cell r="D1771" t="str">
            <v>Нукус</v>
          </cell>
          <cell r="E1771" t="str">
            <v>Karabuga 2</v>
          </cell>
          <cell r="F1771" t="str">
            <v>АМС-24-01/01-15-КМ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Караузякский район, ОФЙ "Карабуга", к.а.п. Темирхан</v>
          </cell>
          <cell r="J1771" t="str">
            <v>Karabuga 2 (KAR1285)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</row>
        <row r="1772">
          <cell r="A1772" t="str">
            <v>KAR-0924-22-BSS-1286</v>
          </cell>
          <cell r="B1772" t="str">
            <v>KAR1286</v>
          </cell>
          <cell r="C1772" t="str">
            <v>KAR1286</v>
          </cell>
          <cell r="D1772" t="str">
            <v>Нукус</v>
          </cell>
          <cell r="E1772" t="str">
            <v>Juzimbag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Жузимбаг, ул. Айдын жол, д.2</v>
          </cell>
          <cell r="J1772" t="str">
            <v>Juzimbag (KAR1286)</v>
          </cell>
          <cell r="K1772">
            <v>0</v>
          </cell>
          <cell r="L1772">
            <v>0</v>
          </cell>
          <cell r="M1772" t="str">
            <v>1617_10.11.2022</v>
          </cell>
          <cell r="N1772" t="str">
            <v>2776_30.12.2022</v>
          </cell>
        </row>
        <row r="1773">
          <cell r="A1773" t="str">
            <v>KAR-0925-22-BSS-1287</v>
          </cell>
          <cell r="B1773" t="str">
            <v>KAR1287</v>
          </cell>
          <cell r="C1773" t="str">
            <v>KAR1287</v>
          </cell>
          <cell r="D1773" t="str">
            <v>Нукус</v>
          </cell>
          <cell r="E1773" t="str">
            <v>Abat KFI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Кегейлийский р-н, городок Абат, ул. Даулетли, дом 5а</v>
          </cell>
          <cell r="J1773" t="str">
            <v>Abat KFI (KAR1287)</v>
          </cell>
          <cell r="K1773">
            <v>0</v>
          </cell>
          <cell r="L1773">
            <v>0</v>
          </cell>
          <cell r="M1773" t="str">
            <v>1618_10.11.2022</v>
          </cell>
          <cell r="N1773" t="str">
            <v>2777_30.12.2022</v>
          </cell>
        </row>
        <row r="1774">
          <cell r="A1774" t="str">
            <v>KAR-0927-22-BSS-1288</v>
          </cell>
          <cell r="B1774" t="str">
            <v>KAR1288</v>
          </cell>
          <cell r="C1774" t="str">
            <v>KAR1288</v>
          </cell>
          <cell r="D1774" t="str">
            <v>Нукус</v>
          </cell>
          <cell r="E1774" t="str">
            <v>Miynetabat</v>
          </cell>
          <cell r="F1774" t="str">
            <v>ST-0162-22-BSS-Б-24/1-КМ</v>
          </cell>
          <cell r="G1774" t="str">
            <v>ST-0505-19-BSS-РР-КМ</v>
          </cell>
          <cell r="H1774" t="str">
            <v>Новое</v>
          </cell>
          <cell r="I1774" t="str">
            <v>Республика Каракалпакстан, Кунградский р-н, Мийнетабад ССГ, ул. Табыс №1.</v>
          </cell>
          <cell r="J1774" t="str">
            <v>Miynetabat (KAR1288)</v>
          </cell>
          <cell r="K1774">
            <v>0</v>
          </cell>
          <cell r="L1774">
            <v>0</v>
          </cell>
          <cell r="M1774" t="str">
            <v>1725_25.11.2022</v>
          </cell>
          <cell r="N1774" t="str">
            <v>2653_19.12.2022</v>
          </cell>
        </row>
        <row r="1775">
          <cell r="A1775" t="str">
            <v>KAR-0984-22-BSS-1289</v>
          </cell>
          <cell r="B1775" t="str">
            <v>KAR1289</v>
          </cell>
          <cell r="C1775" t="str">
            <v>KAR1289</v>
          </cell>
          <cell r="D1775" t="str">
            <v>Нукус</v>
          </cell>
          <cell r="E1775" t="str">
            <v>Kerder</v>
          </cell>
          <cell r="F1775" t="str">
            <v>1500-Б31-1-01-КМ</v>
          </cell>
          <cell r="G1775" t="str">
            <v>Контейнер</v>
          </cell>
          <cell r="H1775" t="str">
            <v>Новое</v>
          </cell>
          <cell r="I1775" t="str">
            <v>Республика Каракалпакстан, Нукусский р-н, городок Кердер, ул. Ата-мийрас, д. 84</v>
          </cell>
          <cell r="J1775" t="str">
            <v>Kerder (KAR1289)</v>
          </cell>
          <cell r="K1775">
            <v>0</v>
          </cell>
          <cell r="L1775">
            <v>0</v>
          </cell>
          <cell r="M1775" t="str">
            <v>0513_23.03.2023</v>
          </cell>
          <cell r="N1775" t="str">
            <v>2638_19.12.2022</v>
          </cell>
        </row>
        <row r="1776">
          <cell r="A1776" t="str">
            <v>KAR-1115-22-BSS-1291</v>
          </cell>
          <cell r="B1776" t="str">
            <v>KAR1291</v>
          </cell>
          <cell r="C1776" t="str">
            <v>KAR1291</v>
          </cell>
          <cell r="D1776" t="str">
            <v>Нукус</v>
          </cell>
          <cell r="E1776" t="str">
            <v>Yangiobod</v>
          </cell>
          <cell r="F1776" t="str">
            <v>ST-0162-22-BSS-Б-24/1-КМ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р-н, МСГ Янгиобод, ул. Турткуль 8/1</v>
          </cell>
          <cell r="J1776" t="str">
            <v>Yangiobod (KAR1291)</v>
          </cell>
          <cell r="K1776">
            <v>0</v>
          </cell>
          <cell r="L1776">
            <v>0</v>
          </cell>
          <cell r="M1776" t="str">
            <v>1910.PDF</v>
          </cell>
          <cell r="N1776" t="str">
            <v>2936_01.02.2023</v>
          </cell>
        </row>
        <row r="1777">
          <cell r="A1777" t="str">
            <v>KAR-1040-21-BSS-1292</v>
          </cell>
          <cell r="B1777" t="str">
            <v>KAR1292</v>
          </cell>
          <cell r="C1777" t="str">
            <v>KAR1292</v>
          </cell>
          <cell r="D1777" t="str">
            <v>Нукус</v>
          </cell>
          <cell r="E1777" t="str">
            <v>Turtkul markaz 2</v>
          </cell>
          <cell r="F1777" t="str">
            <v>АМС-24-01/01-15-КМ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ССГ "Уллубог" 14-бригада</v>
          </cell>
          <cell r="J1777" t="str">
            <v>Turtkul markaz 2 (KAR1292)</v>
          </cell>
          <cell r="K1777">
            <v>0</v>
          </cell>
          <cell r="L1777">
            <v>0</v>
          </cell>
          <cell r="M1777" t="str">
            <v>1477_09.10.2022</v>
          </cell>
          <cell r="N1777" t="str">
            <v>2086_29.06.2022</v>
          </cell>
        </row>
        <row r="1778">
          <cell r="A1778" t="str">
            <v>KAR-0505-22-BSS-1293</v>
          </cell>
          <cell r="B1778" t="str">
            <v>KAR1293</v>
          </cell>
          <cell r="C1778" t="str">
            <v>KAR1293</v>
          </cell>
          <cell r="D1778" t="str">
            <v>Нукус</v>
          </cell>
          <cell r="E1778" t="str">
            <v>Dostlik MFY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г.Турткуль,
ССГ "Достлик", ул. Тошкент дом 172</v>
          </cell>
          <cell r="J1778" t="str">
            <v>Dostlik MFY (KAR1293)</v>
          </cell>
          <cell r="K1778">
            <v>0</v>
          </cell>
          <cell r="L1778">
            <v>0</v>
          </cell>
          <cell r="M1778" t="str">
            <v>200-10-2022_15.11.22</v>
          </cell>
          <cell r="N1778" t="str">
            <v>181-10-2022_05.12.22</v>
          </cell>
        </row>
        <row r="1779">
          <cell r="A1779" t="str">
            <v>KAR-0183-22-BSS-1294</v>
          </cell>
          <cell r="B1779" t="str">
            <v>KAR1294</v>
          </cell>
          <cell r="C1779" t="str">
            <v>KAR1294</v>
          </cell>
          <cell r="D1779" t="str">
            <v>Нукус</v>
          </cell>
          <cell r="E1779" t="str">
            <v>Nurli yul</v>
          </cell>
          <cell r="F1779" t="str">
            <v>ST-0162-22-BSS-Б-24/1-КМ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Турткульский район, Уллубог ССГ, улица Нурли-йул 257.</v>
          </cell>
          <cell r="J1779" t="str">
            <v>Nurli yul (KAR1294)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</row>
        <row r="1780">
          <cell r="A1780" t="str">
            <v>KAR-1041-21-BSS-1295</v>
          </cell>
          <cell r="B1780" t="str">
            <v>KAR1295</v>
          </cell>
          <cell r="C1780" t="str">
            <v>KAR1295</v>
          </cell>
          <cell r="D1780" t="str">
            <v>Нукус</v>
          </cell>
          <cell r="E1780" t="str">
            <v>Jipek joly</v>
          </cell>
          <cell r="F1780" t="str">
            <v>АМС-24-01/01-15-КМ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г. Ходжейли, ул. Жипек жолы 145</v>
          </cell>
          <cell r="J1780" t="str">
            <v>Jipek joly (KAR1295)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</row>
        <row r="1781">
          <cell r="A1781" t="str">
            <v>KAR-0664-22-BSS-1296</v>
          </cell>
          <cell r="B1781" t="str">
            <v>KAR1296</v>
          </cell>
          <cell r="C1781" t="str">
            <v>KAR1296</v>
          </cell>
          <cell r="D1781" t="str">
            <v>Нукус</v>
          </cell>
          <cell r="E1781" t="str">
            <v>Vodnik-2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Ходжейлинский район, ССГ Жайхун, ул. Жайхун, дом 26</v>
          </cell>
          <cell r="J1781" t="str">
            <v>Vodnik-2 (KAR1296)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</row>
        <row r="1782">
          <cell r="A1782" t="str">
            <v>KAR-0506-22-BSS-1297</v>
          </cell>
          <cell r="B1782" t="str">
            <v>KAR1297</v>
          </cell>
          <cell r="C1782" t="str">
            <v>KAR1297</v>
          </cell>
          <cell r="D1782" t="str">
            <v>Нукус</v>
          </cell>
          <cell r="E1782" t="str">
            <v>Mayjap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"Майжап"
ул.Чимбайское шоссе дом 3</v>
          </cell>
          <cell r="J1782" t="str">
            <v>Mayjap (KAR1297)</v>
          </cell>
          <cell r="K1782">
            <v>0</v>
          </cell>
          <cell r="L1782">
            <v>0</v>
          </cell>
          <cell r="M1782" t="str">
            <v>201-10-2022_15.11.22</v>
          </cell>
          <cell r="N1782" t="str">
            <v>179-10-2022_05.12.22</v>
          </cell>
        </row>
        <row r="1783">
          <cell r="A1783" t="str">
            <v>KAR-0507-22-BSS-1298</v>
          </cell>
          <cell r="B1783" t="str">
            <v>KAR1298</v>
          </cell>
          <cell r="C1783" t="str">
            <v>KAR1298</v>
          </cell>
          <cell r="D1783" t="str">
            <v>Нукус</v>
          </cell>
          <cell r="E1783" t="str">
            <v>Konshi</v>
          </cell>
          <cell r="F1783" t="str">
            <v>ST-0162-22-BSS-Б-24/1-КМ</v>
          </cell>
          <cell r="G1783" t="str">
            <v>ST-0505-19-BSS-РР-КМ</v>
          </cell>
          <cell r="H1783" t="str">
            <v>Новое</v>
          </cell>
          <cell r="I1783" t="str">
            <v>Республика Каракалпакстан, Чимбайский район, ССГ "Конши",
ул.Конши дом 46</v>
          </cell>
          <cell r="J1783" t="str">
            <v>Konshi (KAR1298)</v>
          </cell>
          <cell r="K1783">
            <v>0</v>
          </cell>
          <cell r="L1783">
            <v>0</v>
          </cell>
          <cell r="M1783" t="str">
            <v>202-10-2022_15.11.22</v>
          </cell>
          <cell r="N1783" t="str">
            <v>180-10-2022_05.12.22</v>
          </cell>
        </row>
        <row r="1784">
          <cell r="A1784" t="str">
            <v>KAR-0567-22-BSS-1299</v>
          </cell>
          <cell r="B1784" t="str">
            <v>KAR1299</v>
          </cell>
          <cell r="C1784" t="str">
            <v>KAR1299</v>
          </cell>
          <cell r="D1784" t="str">
            <v>Нукус</v>
          </cell>
          <cell r="E1784" t="str">
            <v>Temir jol</v>
          </cell>
          <cell r="F1784" t="str">
            <v>1500-Б31-1-01-КМ</v>
          </cell>
          <cell r="G1784" t="str">
            <v>Контейнер</v>
          </cell>
          <cell r="H1784" t="str">
            <v>Новое</v>
          </cell>
          <cell r="I1784" t="str">
            <v>Республика Каракалпакстан, Чимбайский р-н, ССГ Темир жол гузары, ул. Абат махалля, дом 83</v>
          </cell>
          <cell r="J1784" t="str">
            <v>Temir jol (KAR1299)</v>
          </cell>
          <cell r="K1784">
            <v>0</v>
          </cell>
          <cell r="L1784">
            <v>0</v>
          </cell>
          <cell r="M1784" t="str">
            <v>1331_08.09.2022</v>
          </cell>
          <cell r="N1784" t="str">
            <v>2353_27.10.2022</v>
          </cell>
        </row>
        <row r="1785">
          <cell r="A1785" t="str">
            <v>SAM-0268-22-BSS-0001</v>
          </cell>
          <cell r="B1785" t="str">
            <v>SAM0001</v>
          </cell>
          <cell r="C1785" t="str">
            <v>SAM0001</v>
          </cell>
          <cell r="D1785" t="str">
            <v>Самарканд</v>
          </cell>
          <cell r="E1785" t="str">
            <v>Kattaming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Каттакургон тумани Каттаминг КФЙ</v>
          </cell>
          <cell r="J1785" t="str">
            <v>Kattaming (SAM0001)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</row>
        <row r="1786">
          <cell r="A1786" t="str">
            <v>SAM-0269-22-BSS-0002</v>
          </cell>
          <cell r="B1786" t="str">
            <v>SAM0002</v>
          </cell>
          <cell r="C1786" t="str">
            <v>SAM0002</v>
          </cell>
          <cell r="D1786" t="str">
            <v>Самарканд</v>
          </cell>
          <cell r="E1786" t="str">
            <v>Narpay Mang'it</v>
          </cell>
          <cell r="F1786" t="str">
            <v>АМС Узмобайл</v>
          </cell>
          <cell r="G1786" t="str">
            <v>ФПО-1</v>
          </cell>
          <cell r="H1786" t="str">
            <v>Новое</v>
          </cell>
          <cell r="I1786" t="str">
            <v>Самаркандская обл., Нарпаинский р-н, Мангит МФЙ</v>
          </cell>
          <cell r="J1786" t="str">
            <v>Narpay Mang'it (SAM0002)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</row>
        <row r="1787">
          <cell r="A1787" t="str">
            <v>SAM-0316-22-BSS-0003</v>
          </cell>
          <cell r="B1787" t="str">
            <v>SAM0003</v>
          </cell>
          <cell r="C1787" t="str">
            <v>SAM0003</v>
          </cell>
          <cell r="D1787" t="str">
            <v>Самарканд</v>
          </cell>
          <cell r="E1787" t="str">
            <v>Samarkand city 1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1 (SAM0003)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</row>
        <row r="1788">
          <cell r="A1788" t="str">
            <v>SAM-0317-22-BSS-0004</v>
          </cell>
          <cell r="B1788" t="str">
            <v>SAM0004</v>
          </cell>
          <cell r="C1788" t="str">
            <v>SAM0004</v>
          </cell>
          <cell r="D1788" t="str">
            <v>Самарканд</v>
          </cell>
          <cell r="E1788" t="str">
            <v>Samarkand city 2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2 (SAM0004)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</row>
        <row r="1789">
          <cell r="A1789" t="str">
            <v>SAM-0318-22-BSS-0005</v>
          </cell>
          <cell r="B1789" t="str">
            <v>SAM0005</v>
          </cell>
          <cell r="C1789" t="str">
            <v>SAM0005</v>
          </cell>
          <cell r="D1789" t="str">
            <v>Самарканд</v>
          </cell>
          <cell r="E1789" t="str">
            <v>Samarkand city 3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3 (SAM0005)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</row>
        <row r="1790">
          <cell r="A1790" t="str">
            <v>SAM-0319-22-BSS-0006</v>
          </cell>
          <cell r="B1790" t="str">
            <v>SAM0006</v>
          </cell>
          <cell r="C1790" t="str">
            <v>SAM0006</v>
          </cell>
          <cell r="D1790" t="str">
            <v>Самарканд</v>
          </cell>
          <cell r="E1790" t="str">
            <v>Samarkand city 4</v>
          </cell>
          <cell r="F1790" t="str">
            <v>Б35МОЦ</v>
          </cell>
          <cell r="G1790" t="str">
            <v>Разгрузочная рама</v>
          </cell>
          <cell r="H1790" t="str">
            <v>Новое</v>
          </cell>
          <cell r="I1790" t="str">
            <v>Самаркандская обл., Самаркандский р-н, МФЙ Конигил, Самаркандский туристический центр</v>
          </cell>
          <cell r="J1790" t="str">
            <v>Samarkand city 4 (SAM0006)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</row>
        <row r="1791">
          <cell r="A1791" t="str">
            <v>SAM-0662-19-BSS-2900</v>
          </cell>
          <cell r="B1791" t="str">
            <v>SAM2900</v>
          </cell>
          <cell r="C1791" t="str">
            <v>SAM2900</v>
          </cell>
          <cell r="D1791" t="str">
            <v>Самарканд</v>
          </cell>
          <cell r="E1791" t="str">
            <v>Al-Bukhari</v>
          </cell>
          <cell r="F1791" t="str">
            <v>М27.8М</v>
          </cell>
          <cell r="G1791" t="str">
            <v>Контейнер</v>
          </cell>
          <cell r="H1791" t="str">
            <v>Новое</v>
          </cell>
          <cell r="I1791" t="str">
            <v>Самаркандская область, Пайарыкский район, махалля Хужа Исмоил</v>
          </cell>
          <cell r="J1791" t="str">
            <v>Al-Bukhari (SAM2900)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</row>
        <row r="1792">
          <cell r="A1792" t="str">
            <v>SAM-0745-19-BSS-2902</v>
          </cell>
          <cell r="B1792" t="str">
            <v>SAM2902</v>
          </cell>
          <cell r="C1792" t="str">
            <v>SAM2902</v>
          </cell>
          <cell r="D1792" t="str">
            <v>Самарканд</v>
          </cell>
          <cell r="E1792" t="str">
            <v>Pangat</v>
          </cell>
          <cell r="F1792" t="str">
            <v>М27.8М</v>
          </cell>
          <cell r="G1792" t="str">
            <v>ST-0505-19-BSS-РР-КМ</v>
          </cell>
          <cell r="H1792" t="str">
            <v>Новое</v>
          </cell>
          <cell r="I1792" t="str">
            <v>Самаркандская область, Кушрабадский район, МФЙ Пангат, к-к Жунбой</v>
          </cell>
          <cell r="J1792" t="str">
            <v>Pangat (SAM2902)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</row>
        <row r="1793">
          <cell r="A1793" t="str">
            <v>SAM-0808-19-BSS-2904</v>
          </cell>
          <cell r="B1793" t="str">
            <v>SAM2904</v>
          </cell>
          <cell r="C1793" t="str">
            <v>SAM2904</v>
          </cell>
          <cell r="D1793" t="str">
            <v>Самарканд</v>
          </cell>
          <cell r="E1793" t="str">
            <v>Murod Avliyo"</v>
          </cell>
          <cell r="F1793" t="str">
            <v>М16.3М</v>
          </cell>
          <cell r="G1793" t="str">
            <v>SAM-0808-19-BSS-2904-РР-КМ</v>
          </cell>
          <cell r="H1793" t="str">
            <v>Новое</v>
          </cell>
          <cell r="I1793" t="str">
            <v>Самаркандская область, г. Самарканд, МФЙ Боги шифо, ул.Жарарик, д. 17</v>
          </cell>
          <cell r="J1793" t="str">
            <v>Murod Avliyo" (SAM2904)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</row>
        <row r="1794">
          <cell r="A1794" t="str">
            <v>SAM-0791-19-BSS-2905</v>
          </cell>
          <cell r="B1794" t="str">
            <v>SAM2905</v>
          </cell>
          <cell r="C1794" t="str">
            <v>SAM2905</v>
          </cell>
          <cell r="D1794" t="str">
            <v>Самарканд</v>
          </cell>
          <cell r="E1794" t="str">
            <v>Sepki VCh</v>
          </cell>
          <cell r="F1794" t="str">
            <v>М20.91М сущ</v>
          </cell>
          <cell r="G1794" t="str">
            <v>ST-0505-19-BSS-РР-КМ</v>
          </cell>
          <cell r="H1794" t="str">
            <v>Устройство навеса РР, ограждения площадки</v>
          </cell>
          <cell r="I1794" t="str">
            <v>Самаркандская область, Нурабадский район, пос. Сепки, окружной полигон Каттакурган</v>
          </cell>
          <cell r="J1794" t="str">
            <v>Sepki VCh (SAM2905)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</row>
        <row r="1795">
          <cell r="A1795" t="str">
            <v>SAM-1156-20-BSS-2906</v>
          </cell>
          <cell r="B1795" t="str">
            <v>SAM2906</v>
          </cell>
          <cell r="C1795" t="str">
            <v>SAM2906</v>
          </cell>
          <cell r="D1795" t="str">
            <v>Самарканд</v>
          </cell>
          <cell r="E1795" t="str">
            <v>Ogaxiy</v>
          </cell>
          <cell r="F1795" t="str">
            <v>М16.25М</v>
          </cell>
          <cell r="G1795">
            <v>0</v>
          </cell>
          <cell r="H1795">
            <v>0</v>
          </cell>
          <cell r="I1795" t="str">
            <v>Самаркандская область, г.Самарканд, ул. Навои шох, д.1</v>
          </cell>
          <cell r="J1795" t="str">
            <v>Ogaxiy (SAM2906)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</row>
        <row r="1796">
          <cell r="A1796" t="str">
            <v>SAM-0023-20-BSS-2907</v>
          </cell>
          <cell r="B1796" t="str">
            <v>SAM2907</v>
          </cell>
          <cell r="C1796" t="str">
            <v>SAM2907</v>
          </cell>
          <cell r="D1796" t="str">
            <v>Самарканд</v>
          </cell>
          <cell r="E1796" t="str">
            <v>Qorasuv</v>
          </cell>
          <cell r="F1796" t="str">
            <v>ТС9М</v>
          </cell>
          <cell r="G1796" t="str">
            <v>SAM-0023-20-BSS-2907-РР-КМ</v>
          </cell>
          <cell r="H1796" t="str">
            <v>Новое</v>
          </cell>
          <cell r="I1796" t="str">
            <v>Самаркандский область, г. Самарканд, массив "Корасув", махалла “Обод маскан” д.71.</v>
          </cell>
          <cell r="J1796" t="str">
            <v>Qorasuv (SAM2907)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</row>
        <row r="1797">
          <cell r="A1797" t="str">
            <v>SAM-1974-19-BSS-2908</v>
          </cell>
          <cell r="B1797" t="str">
            <v>SAM2908</v>
          </cell>
          <cell r="C1797" t="str">
            <v>SAM2908</v>
          </cell>
          <cell r="D1797" t="str">
            <v>Самарканд</v>
          </cell>
          <cell r="E1797" t="str">
            <v>Poligon Sazagan</v>
          </cell>
          <cell r="F1797" t="str">
            <v>М27.8М</v>
          </cell>
          <cell r="G1797" t="str">
            <v>ФМ-3-КМ</v>
          </cell>
          <cell r="H1797" t="str">
            <v>Новое</v>
          </cell>
          <cell r="I1797" t="str">
            <v>Самаркандская область, Нурабадский р-н, к-к Сазаган, общевоенсковой полигон “Сазаган"</v>
          </cell>
          <cell r="J1797" t="str">
            <v>Poligon Sazagan (SAM2908)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</row>
        <row r="1798">
          <cell r="A1798" t="str">
            <v>SAM-0033-20-BSS-2909</v>
          </cell>
          <cell r="B1798" t="str">
            <v>SAM2909</v>
          </cell>
          <cell r="C1798" t="str">
            <v>SAM2909</v>
          </cell>
          <cell r="D1798" t="str">
            <v>Самарканд</v>
          </cell>
          <cell r="E1798" t="str">
            <v>Avtobaza</v>
          </cell>
          <cell r="F1798" t="str">
            <v>М27.8М</v>
          </cell>
          <cell r="G1798" t="str">
            <v>Контейнер</v>
          </cell>
          <cell r="H1798" t="str">
            <v>Новое</v>
          </cell>
          <cell r="I1798" t="str">
            <v>Самаркандская область, г. Самарканд, ул. Бедил д.34</v>
          </cell>
          <cell r="J1798" t="str">
            <v>Avtobaza (SAM2909)</v>
          </cell>
          <cell r="K1798">
            <v>0</v>
          </cell>
          <cell r="L1798">
            <v>0</v>
          </cell>
          <cell r="M1798" t="str">
            <v>1283_11.06.2021</v>
          </cell>
          <cell r="N1798" t="str">
            <v>1606_10.02.2022</v>
          </cell>
        </row>
        <row r="1799">
          <cell r="A1799" t="str">
            <v>SAM-0211-20-BSS-2910</v>
          </cell>
          <cell r="B1799" t="str">
            <v>SAM2910</v>
          </cell>
          <cell r="C1799" t="str">
            <v>SAM2910</v>
          </cell>
          <cell r="D1799" t="str">
            <v>Самарканд</v>
          </cell>
          <cell r="E1799" t="str">
            <v>TUIT Samarkand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г.Самарканд, ул. Усто Умар Журакулов, д.15</v>
          </cell>
          <cell r="J1799" t="str">
            <v>TUIT Samarkand (SAM2910)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</row>
        <row r="1800">
          <cell r="A1800" t="str">
            <v>SAM-0442-20-BSS-2911</v>
          </cell>
          <cell r="B1800" t="str">
            <v>SAM2911</v>
          </cell>
          <cell r="C1800" t="str">
            <v>SAM2911</v>
          </cell>
          <cell r="D1800" t="str">
            <v>Самарканд</v>
          </cell>
          <cell r="E1800" t="str">
            <v>Valijon</v>
          </cell>
          <cell r="F1800" t="str">
            <v>М27.8М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Каттакурганский район, МФЙ Валижон , к-к Валижон</v>
          </cell>
          <cell r="J1800" t="str">
            <v>Valijon (SAM2911)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</row>
        <row r="1801">
          <cell r="A1801" t="str">
            <v>SAM-0351-23-BSS-2937</v>
          </cell>
          <cell r="B1801" t="str">
            <v>SAM2937</v>
          </cell>
          <cell r="C1801" t="str">
            <v>SAM2937</v>
          </cell>
          <cell r="D1801" t="str">
            <v>Самарканд</v>
          </cell>
          <cell r="E1801" t="str">
            <v>Yakkabog'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г.Каттакурган, м-ля Яккабог, ул. Кушчинор, дом 116</v>
          </cell>
          <cell r="J1801" t="str">
            <v>Yakkabog' (SAM2937)</v>
          </cell>
          <cell r="K1801">
            <v>0</v>
          </cell>
          <cell r="L1801">
            <v>0</v>
          </cell>
          <cell r="M1801" t="str">
            <v>0490_15.03.2023</v>
          </cell>
          <cell r="N1801" t="str">
            <v>3484_27.04.2023</v>
          </cell>
        </row>
        <row r="1802">
          <cell r="A1802" t="str">
            <v>SAM-0352-23-BSS-2938</v>
          </cell>
          <cell r="B1802" t="str">
            <v>SAM2938</v>
          </cell>
          <cell r="C1802" t="str">
            <v>SAM2938</v>
          </cell>
          <cell r="D1802" t="str">
            <v>Самарканд</v>
          </cell>
          <cell r="E1802" t="str">
            <v>Barnoyev 162</v>
          </cell>
          <cell r="F1802" t="str">
            <v>ST-0169-22-BSS-Б-30/1-КМ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область, г. Каттакургон, СГМ Кухнадам, ул. Улугбек Барнаев, д.162</v>
          </cell>
          <cell r="J1802" t="str">
            <v>Barnoyev 162 (SAM2938)</v>
          </cell>
          <cell r="K1802">
            <v>0</v>
          </cell>
          <cell r="L1802">
            <v>0</v>
          </cell>
          <cell r="M1802" t="str">
            <v>0491_15.03.2023</v>
          </cell>
          <cell r="N1802" t="str">
            <v>3395_13.04.2023</v>
          </cell>
        </row>
        <row r="1803">
          <cell r="A1803" t="str">
            <v>SAM-0600-22-BSS-2950</v>
          </cell>
          <cell r="B1803" t="str">
            <v>SAM2950</v>
          </cell>
          <cell r="C1803" t="str">
            <v>SAM2950</v>
          </cell>
          <cell r="D1803" t="str">
            <v>Самарканд</v>
          </cell>
          <cell r="E1803" t="str">
            <v>Turkmanqishloq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обл., Пастдаргомский р-н, г. Жума, м-я Фуркат, ул. Маданият, д. 38</v>
          </cell>
          <cell r="J1803" t="str">
            <v>Turkmanqishloq (SAM2950)</v>
          </cell>
          <cell r="K1803">
            <v>0</v>
          </cell>
          <cell r="L1803">
            <v>0</v>
          </cell>
          <cell r="M1803" t="str">
            <v>1219_15.08.2022</v>
          </cell>
          <cell r="N1803" t="str">
            <v>2787_30.12.2022</v>
          </cell>
        </row>
        <row r="1804">
          <cell r="A1804" t="str">
            <v>SAM-0896-22-BSS-2959</v>
          </cell>
          <cell r="B1804" t="str">
            <v>SAM2959</v>
          </cell>
          <cell r="C1804" t="str">
            <v>SAM2959</v>
          </cell>
          <cell r="D1804" t="str">
            <v>Самарканд</v>
          </cell>
          <cell r="E1804" t="str">
            <v>Ulug'bek rasadxonasi</v>
          </cell>
          <cell r="F1804" t="str">
            <v>ST-0162-22-BSS-Б-24/1-КМ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г. Самарканд, м-ля Расадхона, ул. Ташкентская, дом 1</v>
          </cell>
          <cell r="J1804" t="str">
            <v>Ulug'bek rasadxonasi (SAM2959)</v>
          </cell>
          <cell r="K1804">
            <v>0</v>
          </cell>
          <cell r="L1804">
            <v>0</v>
          </cell>
          <cell r="M1804" t="str">
            <v>0713_07.04.2023</v>
          </cell>
          <cell r="N1804" t="str">
            <v>3485_27.04.2023</v>
          </cell>
        </row>
        <row r="1805">
          <cell r="A1805" t="str">
            <v>SAM-0360-23-BSS-2976</v>
          </cell>
          <cell r="B1805" t="str">
            <v>SAM2976</v>
          </cell>
          <cell r="C1805" t="str">
            <v>SAM2976</v>
          </cell>
          <cell r="D1805" t="str">
            <v>Самарканд</v>
          </cell>
          <cell r="E1805" t="str">
            <v>Rustamqishloq</v>
          </cell>
          <cell r="F1805" t="str">
            <v>ST-0169-22-BSS-Б-30/1-КМ</v>
          </cell>
          <cell r="G1805" t="str">
            <v>ST-0505-19-BSS-РР-КМ</v>
          </cell>
          <cell r="H1805" t="str">
            <v>Новое</v>
          </cell>
          <cell r="I1805" t="str">
            <v>Самаркандская область, Самаркандский район, Даштакиболо КФЙ</v>
          </cell>
          <cell r="J1805" t="str">
            <v>Rustamqishloq (SAM2976)</v>
          </cell>
          <cell r="K1805">
            <v>0</v>
          </cell>
          <cell r="L1805">
            <v>0</v>
          </cell>
          <cell r="M1805" t="str">
            <v>0492_15.03.2023</v>
          </cell>
          <cell r="N1805" t="str">
            <v>3396_13.04.2023</v>
          </cell>
        </row>
        <row r="1806">
          <cell r="A1806" t="str">
            <v>SAM-0361-21-BSS-2984</v>
          </cell>
          <cell r="B1806" t="str">
            <v>SAM2984</v>
          </cell>
          <cell r="C1806" t="str">
            <v>SAM2984</v>
          </cell>
          <cell r="D1806" t="str">
            <v>Самарканд</v>
          </cell>
          <cell r="E1806" t="str">
            <v>Boltali-2</v>
          </cell>
          <cell r="F1806" t="str">
            <v>М27.8м</v>
          </cell>
          <cell r="G1806" t="str">
            <v>Контейнер</v>
          </cell>
          <cell r="H1806" t="str">
            <v>Новое</v>
          </cell>
          <cell r="I1806" t="str">
            <v>Самаркандская обл., Пастдаргомский район, Арабхона КФЙ, Болтали МФЙ, дом 3</v>
          </cell>
          <cell r="J1806" t="str">
            <v>Boltali-2 (SAM2984)</v>
          </cell>
          <cell r="K1806">
            <v>0</v>
          </cell>
          <cell r="L1806">
            <v>0</v>
          </cell>
          <cell r="M1806" t="str">
            <v>2684_10.12.2021</v>
          </cell>
          <cell r="N1806" t="str">
            <v>1607_10.02.2022</v>
          </cell>
        </row>
        <row r="1807">
          <cell r="A1807">
            <v>0</v>
          </cell>
          <cell r="B1807" t="str">
            <v>SAM2985</v>
          </cell>
          <cell r="C1807" t="str">
            <v>SAM2985</v>
          </cell>
          <cell r="D1807" t="str">
            <v>Самарканд</v>
          </cell>
          <cell r="E1807" t="str">
            <v>Samarkand city</v>
          </cell>
          <cell r="F1807">
            <v>0</v>
          </cell>
          <cell r="G1807">
            <v>0</v>
          </cell>
          <cell r="H1807">
            <v>0</v>
          </cell>
          <cell r="I1807" t="str">
            <v>Самаркандская область, Самаркандский район, МФЙ Конигил,
Самаркандский туристический центр)</v>
          </cell>
          <cell r="J1807" t="str">
            <v>Samarkand city (SAM2985)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</row>
        <row r="1808">
          <cell r="A1808" t="str">
            <v>SAM-0997-21-BSS-2986</v>
          </cell>
          <cell r="B1808" t="str">
            <v>SAM2986</v>
          </cell>
          <cell r="C1808" t="str">
            <v>SAM2986</v>
          </cell>
          <cell r="D1808" t="str">
            <v>Самарканд</v>
          </cell>
          <cell r="E1808" t="str">
            <v>Chinni zavod</v>
          </cell>
          <cell r="F1808" t="str">
            <v>ТС H=9м</v>
          </cell>
          <cell r="G1808" t="str">
            <v>Разгрузочная рама</v>
          </cell>
          <cell r="H1808" t="str">
            <v>Новое</v>
          </cell>
          <cell r="I1808" t="str">
            <v>Самаркандская обл., г. Самарканд, ул. Бедил д.18</v>
          </cell>
          <cell r="J1808" t="str">
            <v>Chinni zavod (SAM2986)</v>
          </cell>
          <cell r="K1808">
            <v>0</v>
          </cell>
          <cell r="L1808">
            <v>0</v>
          </cell>
          <cell r="M1808" t="str">
            <v>1287_18.08.2022</v>
          </cell>
          <cell r="N1808" t="str">
            <v>2487_16.09.2022</v>
          </cell>
        </row>
        <row r="1809">
          <cell r="A1809" t="str">
            <v>SAM-0128-22-BSS-2989</v>
          </cell>
          <cell r="B1809" t="str">
            <v>SAM2989</v>
          </cell>
          <cell r="C1809" t="str">
            <v>SAM2989</v>
          </cell>
          <cell r="D1809" t="str">
            <v>Самарканд</v>
          </cell>
          <cell r="E1809" t="str">
            <v>Sultonobod-2</v>
          </cell>
          <cell r="F1809" t="str">
            <v>1500-Б31-1-01-КМ</v>
          </cell>
          <cell r="G1809" t="str">
            <v>Контейнер</v>
          </cell>
          <cell r="H1809" t="str">
            <v>Новое</v>
          </cell>
          <cell r="I1809" t="str">
            <v>Самаркандская обл., Пахтачинский р-н, КФЙ Султонобод, м-я Хунарманд, ул. Навруз, д.1</v>
          </cell>
          <cell r="J1809" t="str">
            <v>Sultonobod-2 (SAM2989)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</row>
        <row r="1810">
          <cell r="A1810" t="str">
            <v>SAM-1027-22-BSS-2990</v>
          </cell>
          <cell r="B1810" t="str">
            <v>SAM2990</v>
          </cell>
          <cell r="C1810" t="str">
            <v>SAM2990</v>
          </cell>
          <cell r="D1810" t="str">
            <v>Самарканд</v>
          </cell>
          <cell r="E1810" t="str">
            <v>Namazgah</v>
          </cell>
          <cell r="F1810" t="str">
            <v>ST-0162-22-BSS-Б-24/1-КМ</v>
          </cell>
          <cell r="G1810" t="str">
            <v>ST-0505-19-BSS-РР-КМ</v>
          </cell>
          <cell r="H1810" t="str">
            <v>Новое</v>
          </cell>
          <cell r="I1810" t="str">
            <v>Самаркандская область, Пастдаргомский район, СГМ Козок Найман, дом 2</v>
          </cell>
          <cell r="J1810" t="str">
            <v>Namazgah (SAM2990)</v>
          </cell>
          <cell r="K1810">
            <v>0</v>
          </cell>
          <cell r="L1810">
            <v>0</v>
          </cell>
          <cell r="M1810" t="str">
            <v>99/2023</v>
          </cell>
          <cell r="N1810" t="str">
            <v>3148_12.02.2023</v>
          </cell>
        </row>
        <row r="1811">
          <cell r="A1811" t="str">
            <v>SAM-0270-22-BSS-2991</v>
          </cell>
          <cell r="B1811" t="str">
            <v>SAM2991</v>
          </cell>
          <cell r="C1811" t="str">
            <v>SAM2991</v>
          </cell>
          <cell r="D1811" t="str">
            <v>Самарканд</v>
          </cell>
          <cell r="E1811" t="str">
            <v>Urgut So'fi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Ургутский р-н, Суфи МФЙ</v>
          </cell>
          <cell r="J1811" t="str">
            <v>Urgut So'fi (SAM2991)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</row>
        <row r="1812">
          <cell r="A1812" t="str">
            <v>SAM-0271-22-BSS-2992</v>
          </cell>
          <cell r="B1812" t="str">
            <v>SAM2992</v>
          </cell>
          <cell r="C1812" t="str">
            <v>SAM2992</v>
          </cell>
          <cell r="D1812" t="str">
            <v>Самарканд</v>
          </cell>
          <cell r="E1812" t="str">
            <v>Toyloq O'ra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Тайлякский р-н, Ура КФЙ</v>
          </cell>
          <cell r="J1812" t="str">
            <v>Toyloq O'ra (SAM2992)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</row>
        <row r="1813">
          <cell r="A1813" t="str">
            <v>SAM-0273-22-BSS-2994</v>
          </cell>
          <cell r="B1813" t="str">
            <v>SAM2994</v>
          </cell>
          <cell r="C1813" t="str">
            <v>SAM2994</v>
          </cell>
          <cell r="D1813" t="str">
            <v>Самарканд</v>
          </cell>
          <cell r="E1813" t="str">
            <v>Pastdargom Beshbola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Пастдаргомский р-н, Бешбола МФЙ</v>
          </cell>
          <cell r="J1813" t="str">
            <v>Pastdargom Beshbola (SAM2994)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</row>
        <row r="1814">
          <cell r="A1814" t="str">
            <v>SAM-0275-22-BSS-2996</v>
          </cell>
          <cell r="B1814" t="str">
            <v>SAM2996</v>
          </cell>
          <cell r="C1814" t="str">
            <v>SAM2996</v>
          </cell>
          <cell r="D1814" t="str">
            <v>Самарканд</v>
          </cell>
          <cell r="E1814" t="str">
            <v>Xitoypayon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Джамбайский р-н, Хитойпоён МФЙ</v>
          </cell>
          <cell r="J1814" t="str">
            <v>Xitoypayon (SAM2996)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</row>
        <row r="1815">
          <cell r="A1815" t="str">
            <v>SAM-0276-22-BSS-2997</v>
          </cell>
          <cell r="B1815" t="str">
            <v>SAM2997</v>
          </cell>
          <cell r="C1815" t="str">
            <v>SAM2997</v>
          </cell>
          <cell r="D1815" t="str">
            <v>Самарканд</v>
          </cell>
          <cell r="E1815" t="str">
            <v>Bo'ronxoja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Иштыханский р-н, Буронхужа МФЙ</v>
          </cell>
          <cell r="J1815" t="str">
            <v>Bo'ronxoja (SAM2997)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</row>
        <row r="1816">
          <cell r="A1816" t="str">
            <v>SAM-0277-22-BSS-2999</v>
          </cell>
          <cell r="B1816" t="str">
            <v>SAM2999</v>
          </cell>
          <cell r="C1816" t="str">
            <v>SAM2999</v>
          </cell>
          <cell r="D1816" t="str">
            <v>Самарканд</v>
          </cell>
          <cell r="E1816" t="str">
            <v>Yangiqor'g'on Uyshun</v>
          </cell>
          <cell r="F1816" t="str">
            <v>АМС Узмобайл</v>
          </cell>
          <cell r="G1816" t="str">
            <v>ФПО-1</v>
          </cell>
          <cell r="H1816" t="str">
            <v>Новое</v>
          </cell>
          <cell r="I1816" t="str">
            <v>Самаркандская обл., Каттакургонский р-н, Янгикургон КФЙ, Уйшун МФЙ</v>
          </cell>
          <cell r="J1816" t="str">
            <v>Yangiqor'g'on Uyshun (SAM2999)</v>
          </cell>
          <cell r="K1816">
            <v>0</v>
          </cell>
          <cell r="L1816">
            <v>0</v>
          </cell>
          <cell r="M1816" t="str">
            <v>1953.PDF</v>
          </cell>
          <cell r="N1816" t="str">
            <v>2544_27.09.2022</v>
          </cell>
        </row>
        <row r="1817">
          <cell r="A1817">
            <v>0</v>
          </cell>
          <cell r="B1817" t="str">
            <v>SAM3000</v>
          </cell>
          <cell r="C1817" t="str">
            <v>CS2482</v>
          </cell>
          <cell r="D1817" t="str">
            <v>Самарканд</v>
          </cell>
          <cell r="E1817" t="str">
            <v>Tim</v>
          </cell>
          <cell r="F1817">
            <v>0</v>
          </cell>
          <cell r="G1817">
            <v>0</v>
          </cell>
          <cell r="H1817">
            <v>0</v>
          </cell>
          <cell r="I1817" t="str">
            <v>Нурабадский р-н, п. Тим, ш/х Р. Жахонгиров</v>
          </cell>
          <cell r="J1817" t="str">
            <v>Tim (CS2482)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</row>
        <row r="1818">
          <cell r="A1818">
            <v>0</v>
          </cell>
          <cell r="B1818" t="str">
            <v>SAM3001</v>
          </cell>
          <cell r="C1818" t="str">
            <v>CS2486</v>
          </cell>
          <cell r="D1818" t="str">
            <v>Самарканд</v>
          </cell>
          <cell r="E1818" t="str">
            <v>TPF Kattakurgan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обл, г. Катакурган, ул. Ш. Рашидова, д. 52</v>
          </cell>
          <cell r="J1818" t="str">
            <v>TPF Kattakurgan (CS2486)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</row>
        <row r="1819">
          <cell r="A1819">
            <v>0</v>
          </cell>
          <cell r="B1819" t="str">
            <v>SAM3002</v>
          </cell>
          <cell r="C1819" t="str">
            <v>CS2415</v>
          </cell>
          <cell r="D1819" t="str">
            <v>Самарканд</v>
          </cell>
          <cell r="E1819" t="str">
            <v>Djuma-2 H/z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обл., Пастдаргомский р-н, г.Джума, ул. А.Тимура, АО «Джума пахта заводи»</v>
          </cell>
          <cell r="J1819" t="str">
            <v>Djuma-2 H/z (CS2415)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</row>
        <row r="1820">
          <cell r="A1820">
            <v>0</v>
          </cell>
          <cell r="B1820" t="str">
            <v>SAM3003</v>
          </cell>
          <cell r="C1820" t="str">
            <v>CS1501</v>
          </cell>
          <cell r="D1820" t="str">
            <v>Самарканд</v>
          </cell>
          <cell r="E1820" t="str">
            <v>Juma vodokanal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г.Джума, ул. Ш.Рашидова, 3 (Пастдаргомский р-н, г. Джума, ул. Б. Исламова, д.3)</v>
          </cell>
          <cell r="J1820" t="str">
            <v>Juma vodokanal (CS1501)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</row>
        <row r="1821">
          <cell r="A1821">
            <v>0</v>
          </cell>
          <cell r="B1821" t="str">
            <v>SAM3004</v>
          </cell>
          <cell r="C1821" t="str">
            <v>CS2489</v>
          </cell>
          <cell r="D1821" t="str">
            <v>Самарканд</v>
          </cell>
          <cell r="E1821" t="str">
            <v>Eskijuma</v>
          </cell>
          <cell r="F1821">
            <v>0</v>
          </cell>
          <cell r="G1821">
            <v>0</v>
          </cell>
          <cell r="H1821">
            <v>0</v>
          </cell>
          <cell r="I1821" t="str">
            <v>Самаркандская обл, Пастдаргомский р-н, м-ля Хунди бой, медколледж (Пастдаргомский р-н, ш/х Зарафшон, медколледж)</v>
          </cell>
          <cell r="J1821" t="str">
            <v>Eskijuma (CS2489)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</row>
        <row r="1822">
          <cell r="A1822">
            <v>0</v>
          </cell>
          <cell r="B1822" t="str">
            <v>SAM3005</v>
          </cell>
          <cell r="C1822" t="str">
            <v>CS2490</v>
          </cell>
          <cell r="D1822" t="str">
            <v>Самарканд</v>
          </cell>
          <cell r="E1822" t="str">
            <v>Turtaygir</v>
          </cell>
          <cell r="F1822">
            <v>0</v>
          </cell>
          <cell r="G1822">
            <v>0</v>
          </cell>
          <cell r="H1822">
            <v>0</v>
          </cell>
          <cell r="I1822" t="str">
            <v xml:space="preserve">Пастдаргомский р-н, м-ля Туртайгир </v>
          </cell>
          <cell r="J1822" t="str">
            <v>Turtaygir (CS2490)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</row>
        <row r="1823">
          <cell r="A1823">
            <v>0</v>
          </cell>
          <cell r="B1823" t="str">
            <v>SAM3006</v>
          </cell>
          <cell r="C1823" t="str">
            <v>CS0804</v>
          </cell>
          <cell r="D1823" t="str">
            <v>Самарканд</v>
          </cell>
          <cell r="E1823" t="str">
            <v>Marakand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ж/д ст.Мароканд</v>
          </cell>
          <cell r="J1823" t="str">
            <v>Marakand (CS0804)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</row>
        <row r="1824">
          <cell r="A1824">
            <v>0</v>
          </cell>
          <cell r="B1824" t="str">
            <v>SAM3007</v>
          </cell>
          <cell r="C1824" t="str">
            <v>CS2491</v>
          </cell>
          <cell r="D1824" t="str">
            <v>Самарканд</v>
          </cell>
          <cell r="E1824" t="str">
            <v>Charkhin</v>
          </cell>
          <cell r="F1824">
            <v>0</v>
          </cell>
          <cell r="G1824">
            <v>0</v>
          </cell>
          <cell r="H1824">
            <v>0</v>
          </cell>
          <cell r="I1824" t="str">
            <v>Пастдаргомский р-н, п. Чархин (Пастдаргомский р-н, п. Чархин, ул. Самаркандская, MatlubotsavdoIChSK)</v>
          </cell>
          <cell r="J1824" t="str">
            <v>Charkhin (CS2491)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</row>
        <row r="1825">
          <cell r="A1825">
            <v>0</v>
          </cell>
          <cell r="B1825" t="str">
            <v>SAM3008</v>
          </cell>
          <cell r="C1825" t="str">
            <v>CS1451</v>
          </cell>
          <cell r="D1825" t="str">
            <v>Самарканд</v>
          </cell>
          <cell r="E1825" t="str">
            <v>Al-Azizbek</v>
          </cell>
          <cell r="F1825">
            <v>0</v>
          </cell>
          <cell r="G1825">
            <v>0</v>
          </cell>
          <cell r="H1825">
            <v>0</v>
          </cell>
          <cell r="I1825" t="str">
            <v xml:space="preserve">Пастдаргомский р-н, Дамишкибола КФЙ, автозаправка </v>
          </cell>
          <cell r="J1825" t="str">
            <v>Al-Azizbek (CS1451)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</row>
        <row r="1826">
          <cell r="A1826">
            <v>0</v>
          </cell>
          <cell r="B1826" t="str">
            <v>SAM3009</v>
          </cell>
          <cell r="C1826" t="str">
            <v>CS1410</v>
          </cell>
          <cell r="D1826" t="str">
            <v>Самарканд</v>
          </cell>
          <cell r="E1826" t="str">
            <v>Chordara agrotehservis</v>
          </cell>
          <cell r="F1826">
            <v>0</v>
          </cell>
          <cell r="G1826">
            <v>0</v>
          </cell>
          <cell r="H1826">
            <v>0</v>
          </cell>
          <cell r="I1826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6" t="str">
            <v>Chordara agrotehservis (CS1410)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</row>
        <row r="1827">
          <cell r="A1827">
            <v>0</v>
          </cell>
          <cell r="B1827" t="str">
            <v>SAM3010</v>
          </cell>
          <cell r="C1827" t="str">
            <v>CS0381</v>
          </cell>
          <cell r="D1827" t="str">
            <v>Самарканд</v>
          </cell>
          <cell r="E1827" t="str">
            <v>VCh</v>
          </cell>
          <cell r="F1827">
            <v>0</v>
          </cell>
          <cell r="G1827">
            <v>0</v>
          </cell>
          <cell r="H1827">
            <v>0</v>
          </cell>
          <cell r="I1827" t="str">
            <v>г.Самарканд, ШПС ЦВО 16Д/478 (г.Самарканд, в/ч 32959)</v>
          </cell>
          <cell r="J1827" t="str">
            <v>VCh (CS0381)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</row>
        <row r="1828">
          <cell r="A1828" t="str">
            <v>SAM-0151-20-BSS-3011</v>
          </cell>
          <cell r="B1828" t="str">
            <v>SAM3011</v>
          </cell>
          <cell r="C1828" t="str">
            <v>CS1476</v>
          </cell>
          <cell r="D1828" t="str">
            <v>Самарканд</v>
          </cell>
          <cell r="E1828" t="str">
            <v>Severnaya Chardara</v>
          </cell>
          <cell r="F1828" t="str">
            <v>М21.1М</v>
          </cell>
          <cell r="G1828" t="str">
            <v>ФПО (освобождаемая аппаратная)</v>
          </cell>
          <cell r="H1828" t="str">
            <v>Реконструкция площадки</v>
          </cell>
          <cell r="I1828" t="str">
            <v>Самарк. Р-н, м-ля Чордара, шк. №2</v>
          </cell>
          <cell r="J1828" t="str">
            <v>Severnaya Chardara (CS1476)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</row>
        <row r="1829">
          <cell r="A1829">
            <v>0</v>
          </cell>
          <cell r="B1829" t="str">
            <v>SAM3012</v>
          </cell>
          <cell r="C1829" t="str">
            <v>CS0388</v>
          </cell>
          <cell r="D1829" t="str">
            <v>Самарканд</v>
          </cell>
          <cell r="E1829" t="str">
            <v>Samkochavto</v>
          </cell>
          <cell r="F1829">
            <v>0</v>
          </cell>
          <cell r="G1829">
            <v>0</v>
          </cell>
          <cell r="H1829">
            <v>0</v>
          </cell>
          <cell r="I1829" t="str">
            <v>г. Самарканд, ул. Бухорий, 5 (г. Самарканд, ул. Рузибаева, 5)</v>
          </cell>
          <cell r="J1829" t="str">
            <v>Samkochavto (CS0388)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</row>
        <row r="1830">
          <cell r="A1830" t="str">
            <v>SAM-0297-17-BSS-3013</v>
          </cell>
          <cell r="B1830" t="str">
            <v>SAM3013</v>
          </cell>
          <cell r="C1830" t="str">
            <v>CS2433</v>
          </cell>
          <cell r="D1830" t="str">
            <v>Самарканд</v>
          </cell>
          <cell r="E1830" t="str">
            <v>Liftostroy</v>
          </cell>
          <cell r="F1830" t="str">
            <v>М20.65М сущ</v>
          </cell>
          <cell r="G1830" t="str">
            <v>Арендованая аппаратная</v>
          </cell>
          <cell r="H1830" t="str">
            <v>Перенос аппаратной, реконструкция анкеров</v>
          </cell>
          <cell r="I1830" t="str">
            <v>г. Самарканд, ул. Спитамена, 270</v>
          </cell>
          <cell r="J1830" t="str">
            <v>Liftostroy (CS2433)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</row>
        <row r="1831">
          <cell r="A1831">
            <v>0</v>
          </cell>
          <cell r="B1831" t="str">
            <v>SAM3014</v>
          </cell>
          <cell r="C1831" t="str">
            <v>CS0399</v>
          </cell>
          <cell r="D1831" t="str">
            <v>Самарканд</v>
          </cell>
          <cell r="E1831" t="str">
            <v>Dagbit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Самаркандская обл, Окдарьинский р-н, к. Дахбед, агроэкон. Колледж</v>
          </cell>
          <cell r="J1831" t="str">
            <v>Dagbit (CS0399)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</row>
        <row r="1832">
          <cell r="A1832">
            <v>0</v>
          </cell>
          <cell r="B1832" t="str">
            <v>SAM3015</v>
          </cell>
          <cell r="C1832" t="str">
            <v>CS2402</v>
          </cell>
          <cell r="D1832" t="str">
            <v>Самарканд</v>
          </cell>
          <cell r="E1832" t="str">
            <v>Okmachit</v>
          </cell>
          <cell r="F1832">
            <v>0</v>
          </cell>
          <cell r="G1832">
            <v>0</v>
          </cell>
          <cell r="H1832">
            <v>0</v>
          </cell>
          <cell r="I1832" t="str">
            <v>Самаркандский р-н, м-ля Окмачит (село Даштакиболо, Центральная больница, Детск.мол.кухня)</v>
          </cell>
          <cell r="J1832" t="str">
            <v>Okmachit (CS2402)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</row>
        <row r="1833">
          <cell r="A1833">
            <v>0</v>
          </cell>
          <cell r="B1833" t="str">
            <v>SAM3016</v>
          </cell>
          <cell r="C1833" t="str">
            <v>CS0311</v>
          </cell>
          <cell r="D1833" t="str">
            <v>Самарканд</v>
          </cell>
          <cell r="E1833" t="str">
            <v>Vokzal</v>
          </cell>
          <cell r="F1833">
            <v>0</v>
          </cell>
          <cell r="G1833">
            <v>0</v>
          </cell>
          <cell r="H1833">
            <v>0</v>
          </cell>
          <cell r="I1833" t="str">
            <v>г. Самарканд, ул. Беруний, 3 (г. Самарканд, ул. Рудака, д. 174  вокзал)</v>
          </cell>
          <cell r="J1833" t="str">
            <v>Vokzal (CS0311)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</row>
        <row r="1834">
          <cell r="A1834">
            <v>0</v>
          </cell>
          <cell r="B1834" t="str">
            <v>SAM3017</v>
          </cell>
          <cell r="C1834" t="str">
            <v>CS1414</v>
          </cell>
          <cell r="D1834" t="str">
            <v>Самарканд</v>
          </cell>
          <cell r="E1834" t="str">
            <v>Avtokolonna №2514</v>
          </cell>
          <cell r="F1834">
            <v>0</v>
          </cell>
          <cell r="G1834">
            <v>0</v>
          </cell>
          <cell r="H1834">
            <v>0</v>
          </cell>
          <cell r="I1834" t="str">
            <v>г.Самарканд, Ул. Рудакий, д.144</v>
          </cell>
          <cell r="J1834" t="str">
            <v>Avtokolonna №2514 (CS1414)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</row>
        <row r="1835">
          <cell r="A1835"/>
          <cell r="B1835" t="str">
            <v>SAM3018</v>
          </cell>
          <cell r="C1835" t="str">
            <v>CS2434</v>
          </cell>
          <cell r="D1835" t="str">
            <v>Самарканд</v>
          </cell>
          <cell r="E1835" t="str">
            <v>Narziya</v>
          </cell>
          <cell r="F1835">
            <v>0</v>
          </cell>
          <cell r="G1835">
            <v>0</v>
          </cell>
          <cell r="H1835">
            <v>0</v>
          </cell>
          <cell r="I1835" t="str">
            <v>г. Самарканд, ул. Ислохат, 3, ЧПТФ Духоба</v>
          </cell>
          <cell r="J1835" t="str">
            <v>Narziya (CS2434)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</row>
        <row r="1836">
          <cell r="A1836">
            <v>0</v>
          </cell>
          <cell r="B1836" t="str">
            <v>SAM3019</v>
          </cell>
          <cell r="C1836" t="str">
            <v>CS0378</v>
          </cell>
          <cell r="D1836" t="str">
            <v>Самарканд</v>
          </cell>
          <cell r="E1836" t="str">
            <v>Bagizagan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6" t="str">
            <v>Bagizagan (CS0378)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</row>
        <row r="1837">
          <cell r="A1837">
            <v>0</v>
          </cell>
          <cell r="B1837" t="str">
            <v>SAM3020</v>
          </cell>
          <cell r="C1837" t="str">
            <v>CS0518</v>
          </cell>
          <cell r="D1837" t="str">
            <v>Самарканд</v>
          </cell>
          <cell r="E1837" t="str">
            <v>Jumabazar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обл, Ургутский р-н, Урамас КФЙ , с. Джумабазар (Ургутский район, с. Джумабазар пост ГАИ )</v>
          </cell>
          <cell r="J1837" t="str">
            <v>Jumabazar (CS0518)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</row>
        <row r="1838">
          <cell r="A1838"/>
          <cell r="B1838" t="str">
            <v>SAM3021</v>
          </cell>
          <cell r="C1838" t="str">
            <v>CS2437</v>
          </cell>
          <cell r="D1838" t="str">
            <v>Самарканд</v>
          </cell>
          <cell r="E1838" t="str">
            <v>Sh/Kh Uzbekistan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обл., Самаркандский р-н, м-ля Жуйсой</v>
          </cell>
          <cell r="J1838" t="str">
            <v>Sh/Kh Uzbekistan (CS2437)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</row>
        <row r="1839">
          <cell r="A1839">
            <v>0</v>
          </cell>
          <cell r="B1839" t="str">
            <v>SAM3022</v>
          </cell>
          <cell r="C1839" t="str">
            <v>CS1433</v>
          </cell>
          <cell r="D1839" t="str">
            <v>Самарканд</v>
          </cell>
          <cell r="E1839" t="str">
            <v>Algar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р-н, КФЙ Алгар (Ургутский р-н, к-к Алгар, КФЙ Мирзакишлок)</v>
          </cell>
          <cell r="J1839" t="str">
            <v>Algar (CS1433)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</row>
        <row r="1840">
          <cell r="A1840">
            <v>0</v>
          </cell>
          <cell r="B1840" t="str">
            <v>SAM3023</v>
          </cell>
          <cell r="C1840" t="str">
            <v>CS2457</v>
          </cell>
          <cell r="D1840" t="str">
            <v>Самарканд</v>
          </cell>
          <cell r="E1840" t="str">
            <v>Pochvon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обл, Ургутский район, м-ля Почвон</v>
          </cell>
          <cell r="J1840" t="str">
            <v>Pochvon (CS2457)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</row>
        <row r="1841">
          <cell r="A1841">
            <v>0</v>
          </cell>
          <cell r="B1841" t="str">
            <v>SAM3024</v>
          </cell>
          <cell r="C1841" t="str">
            <v>CS1424</v>
          </cell>
          <cell r="D1841" t="str">
            <v>Самарканд</v>
          </cell>
          <cell r="E1841" t="str">
            <v>Bulungur meva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Булунгурский р-н,  г. Булунгур, ул. Ш.Маманова, д.1(Булунгурский р-н, ул. Дустлик-2)</v>
          </cell>
          <cell r="J1841" t="str">
            <v>Bulungur meva (CS1424)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</row>
        <row r="1842">
          <cell r="A1842">
            <v>0</v>
          </cell>
          <cell r="B1842" t="str">
            <v>SAM3025</v>
          </cell>
          <cell r="C1842" t="str">
            <v>CS1419</v>
          </cell>
          <cell r="D1842" t="str">
            <v>Самарканд</v>
          </cell>
          <cell r="E1842" t="str">
            <v>Podstantsiya Yubileynaya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Самаркандский р-н,                       п. Пулимугоб,  подстанция Юбилейная</v>
          </cell>
          <cell r="J1842" t="str">
            <v>Podstantsiya Yubileynaya (CS1419)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</row>
        <row r="1843">
          <cell r="A1843">
            <v>0</v>
          </cell>
          <cell r="B1843" t="str">
            <v>SAM3026</v>
          </cell>
          <cell r="C1843" t="str">
            <v>CS1429</v>
          </cell>
          <cell r="D1843" t="str">
            <v>Самарканд</v>
          </cell>
          <cell r="E1843" t="str">
            <v>Ispanza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обл.,  Ургутский р-н, КФЙ Испанза, м-ля Сатанг, ЧВ Джурабаев А.Р.</v>
          </cell>
          <cell r="J1843" t="str">
            <v>Ispanza (CS1429)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</row>
        <row r="1844">
          <cell r="A1844">
            <v>0</v>
          </cell>
          <cell r="B1844" t="str">
            <v>SAM3027</v>
          </cell>
          <cell r="C1844" t="str">
            <v>CS2411</v>
          </cell>
          <cell r="D1844" t="str">
            <v>Самарканд</v>
          </cell>
          <cell r="E1844" t="str">
            <v>Gus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к. Гус</v>
          </cell>
          <cell r="J1844" t="str">
            <v>Gus (CS2411)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</row>
        <row r="1845">
          <cell r="A1845">
            <v>0</v>
          </cell>
          <cell r="B1845" t="str">
            <v>SAM3028</v>
          </cell>
          <cell r="C1845" t="str">
            <v>CS0390</v>
          </cell>
          <cell r="D1845" t="str">
            <v>Самарканд</v>
          </cell>
          <cell r="E1845" t="str">
            <v>Jartepa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Ургутский р-он, Жартепа КФЙ, м-ля Тепа</v>
          </cell>
          <cell r="J1845" t="str">
            <v>Jartepa (CS0390)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</row>
        <row r="1846">
          <cell r="A1846">
            <v>0</v>
          </cell>
          <cell r="B1846" t="str">
            <v>SAM3029</v>
          </cell>
          <cell r="C1846" t="str">
            <v>CS1427</v>
          </cell>
          <cell r="D1846" t="str">
            <v>Самарканд</v>
          </cell>
          <cell r="E1846" t="str">
            <v>Gadaykushchi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Тайлякский р-н, Давлатобод КФЙ,  м-ля Гадойкушчи, школа №4</v>
          </cell>
          <cell r="J1846" t="str">
            <v>Gadaykushchi (CS1427)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</row>
        <row r="1847">
          <cell r="A1847">
            <v>0</v>
          </cell>
          <cell r="B1847" t="str">
            <v>SAM3030</v>
          </cell>
          <cell r="C1847" t="str">
            <v>CS1430</v>
          </cell>
          <cell r="D1847" t="str">
            <v>Самарканд</v>
          </cell>
          <cell r="E1847" t="str">
            <v>Kulkishlak RES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к. Дехконобод,  ОАО Самэлектросеть</v>
          </cell>
          <cell r="J1847" t="str">
            <v>Kulkishlak RES (CS1430)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</row>
        <row r="1848">
          <cell r="A1848">
            <v>0</v>
          </cell>
          <cell r="B1848" t="str">
            <v>SAM3031</v>
          </cell>
          <cell r="C1848" t="str">
            <v>CS1432</v>
          </cell>
          <cell r="D1848" t="str">
            <v>Самарканд</v>
          </cell>
          <cell r="E1848" t="str">
            <v>Jurabtepa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Ургутский р-н, м-ля Жураптепа, агротехколледж</v>
          </cell>
          <cell r="J1848" t="str">
            <v>Jurabtepa (CS1432)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</row>
        <row r="1849">
          <cell r="A1849"/>
          <cell r="B1849" t="str">
            <v>SAM3032</v>
          </cell>
          <cell r="C1849" t="str">
            <v>CS3032</v>
          </cell>
          <cell r="D1849" t="str">
            <v>Самарканд</v>
          </cell>
          <cell r="E1849" t="str">
            <v>Sochak</v>
          </cell>
          <cell r="F1849">
            <v>0</v>
          </cell>
          <cell r="G1849">
            <v>0</v>
          </cell>
          <cell r="H1849">
            <v>0</v>
          </cell>
          <cell r="I1849" t="str">
            <v>Самаркандская обл, Тайлякский р-н, м-ля Сочак</v>
          </cell>
          <cell r="J1849" t="str">
            <v>Sochak (CS3032)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</row>
        <row r="1850">
          <cell r="A1850">
            <v>0</v>
          </cell>
          <cell r="B1850" t="str">
            <v>SAM3033</v>
          </cell>
          <cell r="C1850" t="str">
            <v>CS2425</v>
          </cell>
          <cell r="D1850" t="str">
            <v>Самарканд</v>
          </cell>
          <cell r="E1850" t="str">
            <v>Oblstat</v>
          </cell>
          <cell r="F1850">
            <v>0</v>
          </cell>
          <cell r="G1850">
            <v>0</v>
          </cell>
          <cell r="H1850">
            <v>0</v>
          </cell>
          <cell r="I1850" t="str">
            <v>г. Самарканд, ул. У. Турсунова, 82</v>
          </cell>
          <cell r="J1850" t="str">
            <v>Oblstat (CS2425)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</row>
        <row r="1851">
          <cell r="A1851" t="str">
            <v>SAM-0407-16-BSS-3034</v>
          </cell>
          <cell r="B1851" t="str">
            <v>SAM3034</v>
          </cell>
          <cell r="C1851" t="str">
            <v>SAM3034</v>
          </cell>
          <cell r="D1851" t="str">
            <v>Самарканд</v>
          </cell>
          <cell r="E1851" t="str">
            <v>Avtoshohbekati</v>
          </cell>
          <cell r="F1851" t="str">
            <v>М18.5М</v>
          </cell>
          <cell r="G1851" t="str">
            <v>Аппаратная</v>
          </cell>
          <cell r="H1851" t="str">
            <v>Реконструкция анкеров</v>
          </cell>
          <cell r="I1851" t="str">
            <v>г. Самарканд, ул. Ойдин йул, 9</v>
          </cell>
          <cell r="J1851" t="str">
            <v>Avtoshohbekati (SAM3034)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</row>
        <row r="1852">
          <cell r="A1852">
            <v>0</v>
          </cell>
          <cell r="B1852" t="str">
            <v>SAM3035</v>
          </cell>
          <cell r="C1852" t="str">
            <v>CS1478</v>
          </cell>
          <cell r="D1852" t="str">
            <v>Самарканд</v>
          </cell>
          <cell r="E1852" t="str">
            <v>NTCEMP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Махдуми Азам, 18</v>
          </cell>
          <cell r="J1852" t="str">
            <v>NTCEMP (CS1478)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</row>
        <row r="1853">
          <cell r="A1853"/>
          <cell r="B1853" t="str">
            <v>SAM3036</v>
          </cell>
          <cell r="C1853" t="str">
            <v>CS2439</v>
          </cell>
          <cell r="D1853" t="str">
            <v>Самарканд</v>
          </cell>
          <cell r="E1853" t="str">
            <v>Fabrika Hudjum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Худжумская, 12, СП Мараканд Силк</v>
          </cell>
          <cell r="J1853" t="str">
            <v>Fabrika Hudjum (CS2439)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</row>
        <row r="1854">
          <cell r="A1854"/>
          <cell r="B1854" t="str">
            <v>SAM3037</v>
          </cell>
          <cell r="C1854" t="str">
            <v>CS2440</v>
          </cell>
          <cell r="D1854" t="str">
            <v>Самарканд</v>
          </cell>
          <cell r="E1854" t="str">
            <v>ATS-35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Комарова, 5</v>
          </cell>
          <cell r="J1854" t="str">
            <v>ATS-35 (CS2440)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</row>
        <row r="1855">
          <cell r="A1855">
            <v>0</v>
          </cell>
          <cell r="B1855" t="str">
            <v>SAM3038</v>
          </cell>
          <cell r="C1855" t="str">
            <v>CS2453</v>
          </cell>
          <cell r="D1855" t="str">
            <v>Самарканд</v>
          </cell>
          <cell r="E1855" t="str">
            <v>Stariy ofis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Самарканд, ул. А. Темура, 41</v>
          </cell>
          <cell r="J1855" t="str">
            <v>Stariy ofis (CS2453)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</row>
        <row r="1856">
          <cell r="A1856">
            <v>0</v>
          </cell>
          <cell r="B1856" t="str">
            <v>SAM3039</v>
          </cell>
          <cell r="C1856" t="str">
            <v>CS0303</v>
          </cell>
          <cell r="D1856" t="str">
            <v>Самарканд</v>
          </cell>
          <cell r="E1856" t="str">
            <v>Selhoztehnika</v>
          </cell>
          <cell r="F1856">
            <v>0</v>
          </cell>
          <cell r="G1856">
            <v>0</v>
          </cell>
          <cell r="H1856">
            <v>0</v>
          </cell>
          <cell r="I1856" t="str">
            <v>г. Самаканд, ул. Дагбитская, д.12</v>
          </cell>
          <cell r="J1856" t="str">
            <v>Selhoztehnika (CS0303)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</row>
        <row r="1857">
          <cell r="A1857" t="str">
            <v>SAM-0672-19-BSS-3040</v>
          </cell>
          <cell r="B1857" t="str">
            <v>SAM3040</v>
          </cell>
          <cell r="C1857" t="str">
            <v>SAM3040</v>
          </cell>
          <cell r="D1857" t="str">
            <v>Самарканд</v>
          </cell>
          <cell r="E1857" t="str">
            <v>Trikotajka</v>
          </cell>
          <cell r="F1857" t="str">
            <v>М18.6М сущ</v>
          </cell>
          <cell r="G1857" t="str">
            <v>SAM-0672-19-BSS-3040-КМ.П1 РР</v>
          </cell>
          <cell r="H1857" t="str">
            <v>Освобождение аппаратной, перенос на кровлю, Реконструкция анкеров АМС</v>
          </cell>
          <cell r="I1857" t="str">
            <v>г. Самарканд, ул. Усто Джураева, д. 166а</v>
          </cell>
          <cell r="J1857" t="str">
            <v>Trikotajka (SAM3040)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</row>
        <row r="1858">
          <cell r="A1858">
            <v>0</v>
          </cell>
          <cell r="B1858" t="str">
            <v>SAM3041</v>
          </cell>
          <cell r="C1858" t="str">
            <v>CS0306</v>
          </cell>
          <cell r="D1858" t="str">
            <v>Самарканд</v>
          </cell>
          <cell r="E1858" t="str">
            <v>Gosstandart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А. Темура, д. 147а, Госстандарт</v>
          </cell>
          <cell r="J1858" t="str">
            <v>Gosstandart (CS0306)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</row>
        <row r="1859">
          <cell r="A1859" t="str">
            <v>Деф АКТ 01.12.2022</v>
          </cell>
          <cell r="B1859" t="str">
            <v>SAM3042</v>
          </cell>
          <cell r="C1859" t="str">
            <v>SAM3042</v>
          </cell>
          <cell r="D1859" t="str">
            <v>Самарканд</v>
          </cell>
          <cell r="E1859" t="str">
            <v>Kinap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ул. Гагарина, д. 36, АО Кинап</v>
          </cell>
          <cell r="J1859" t="str">
            <v>Kinap (SAM3042)</v>
          </cell>
          <cell r="K1859">
            <v>0</v>
          </cell>
          <cell r="L1859">
            <v>0</v>
          </cell>
          <cell r="M1859" t="str">
            <v>ДефАКТ</v>
          </cell>
          <cell r="N1859" t="str">
            <v>3010_03.02.2023</v>
          </cell>
        </row>
        <row r="1860">
          <cell r="A1860">
            <v>0</v>
          </cell>
          <cell r="B1860" t="str">
            <v>SAM3043</v>
          </cell>
          <cell r="C1860" t="str">
            <v>CS0312</v>
          </cell>
          <cell r="D1860" t="str">
            <v>Самарканд</v>
          </cell>
          <cell r="E1860" t="str">
            <v>Inturist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Университетский бульвар, д.1, гостиница Самарканд</v>
          </cell>
          <cell r="J1860" t="str">
            <v>Inturist (CS0312)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</row>
        <row r="1861">
          <cell r="A1861">
            <v>0</v>
          </cell>
          <cell r="B1861" t="str">
            <v>SAM3044</v>
          </cell>
          <cell r="C1861" t="str">
            <v>CS0314</v>
          </cell>
          <cell r="D1861" t="str">
            <v>Самарканд</v>
          </cell>
          <cell r="E1861" t="str">
            <v>ATS-34</v>
          </cell>
          <cell r="F1861">
            <v>0</v>
          </cell>
          <cell r="G1861">
            <v>0</v>
          </cell>
          <cell r="H1861">
            <v>0</v>
          </cell>
          <cell r="I1861" t="str">
            <v>г. Самарканд, ул. Гагарина, д. 62, АТС-34</v>
          </cell>
          <cell r="J1861" t="str">
            <v>ATS-34 (CS0314)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</row>
        <row r="1862">
          <cell r="A1862" t="str">
            <v>Демонтаж</v>
          </cell>
          <cell r="B1862" t="str">
            <v>SAM3045</v>
          </cell>
          <cell r="C1862" t="str">
            <v>CS0315</v>
          </cell>
          <cell r="D1862" t="str">
            <v>Самарканд</v>
          </cell>
          <cell r="E1862" t="str">
            <v>Bahor</v>
          </cell>
          <cell r="F1862" t="str">
            <v>М27.6М</v>
          </cell>
          <cell r="G1862" t="str">
            <v>Аппаратная</v>
          </cell>
          <cell r="H1862" t="str">
            <v>Демонтаж</v>
          </cell>
          <cell r="I1862" t="str">
            <v>г. Самарканд, ул. М. Улугбека, д. 17, ООО Бахор</v>
          </cell>
          <cell r="J1862" t="str">
            <v>Bahor (CS0315)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</row>
        <row r="1863">
          <cell r="A1863">
            <v>0</v>
          </cell>
          <cell r="B1863" t="str">
            <v>SAM3046</v>
          </cell>
          <cell r="C1863" t="str">
            <v>CS1402</v>
          </cell>
          <cell r="D1863" t="str">
            <v>Самарканд</v>
          </cell>
          <cell r="E1863" t="str">
            <v>Sattepo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м-в, Саттепо, д. 20, кв. 108</v>
          </cell>
          <cell r="J1863" t="str">
            <v>Sattepo (CS1402)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</row>
        <row r="1864">
          <cell r="A1864">
            <v>0</v>
          </cell>
          <cell r="B1864" t="str">
            <v>SAM3047</v>
          </cell>
          <cell r="C1864" t="str">
            <v>CS3047</v>
          </cell>
          <cell r="D1864" t="str">
            <v>Самарканд</v>
          </cell>
          <cell r="E1864" t="str">
            <v xml:space="preserve">Stoyanka </v>
          </cell>
          <cell r="F1864">
            <v>0</v>
          </cell>
          <cell r="G1864">
            <v>0</v>
          </cell>
          <cell r="H1864">
            <v>0</v>
          </cell>
          <cell r="I1864" t="str">
            <v>г. Самарканд, ул. Тараккиет, д. 25А</v>
          </cell>
          <cell r="J1864" t="str">
            <v>Stoyanka  (CS3047)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</row>
        <row r="1865">
          <cell r="A1865">
            <v>0</v>
          </cell>
          <cell r="B1865" t="str">
            <v>SAM3047.</v>
          </cell>
          <cell r="C1865" t="str">
            <v>CS0313</v>
          </cell>
          <cell r="D1865" t="str">
            <v>Самарканд</v>
          </cell>
          <cell r="E1865" t="str">
            <v>ATS-22 Sogdiana
(демонт.)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ул.Али Кушчи, 7</v>
          </cell>
          <cell r="J1865" t="str">
            <v>ATS-22 Sogdiana
(демонт.) (CS0313)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</row>
        <row r="1866">
          <cell r="A1866">
            <v>0</v>
          </cell>
          <cell r="B1866" t="str">
            <v>SAM3048</v>
          </cell>
          <cell r="C1866" t="str">
            <v>CS0302</v>
          </cell>
          <cell r="D1866" t="str">
            <v>Самарканд</v>
          </cell>
          <cell r="E1866" t="str">
            <v>Sam GASI</v>
          </cell>
          <cell r="F1866">
            <v>0</v>
          </cell>
          <cell r="G1866">
            <v>0</v>
          </cell>
          <cell r="H1866">
            <v>0</v>
          </cell>
          <cell r="I1866" t="str">
            <v>г.Самарканд, ул.Лялязар, 70</v>
          </cell>
          <cell r="J1866" t="str">
            <v>Sam GASI (CS0302)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</row>
        <row r="1867">
          <cell r="A1867">
            <v>0</v>
          </cell>
          <cell r="B1867" t="str">
            <v>SAM3049</v>
          </cell>
          <cell r="C1867" t="str">
            <v>CS0508</v>
          </cell>
          <cell r="D1867" t="str">
            <v>Самарканд</v>
          </cell>
          <cell r="E1867" t="str">
            <v>SGSS</v>
          </cell>
          <cell r="F1867">
            <v>0</v>
          </cell>
          <cell r="G1867">
            <v>0</v>
          </cell>
          <cell r="H1867">
            <v>0</v>
          </cell>
          <cell r="I1867" t="str">
            <v>г. Самарканд, ул. Узбекистанская 116</v>
          </cell>
          <cell r="J1867" t="str">
            <v>SGSS (CS0508)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</row>
        <row r="1868">
          <cell r="A1868">
            <v>0</v>
          </cell>
          <cell r="B1868" t="str">
            <v>SAM3050</v>
          </cell>
          <cell r="C1868" t="str">
            <v>CS1416</v>
          </cell>
          <cell r="D1868" t="str">
            <v>Самарканд</v>
          </cell>
          <cell r="E1868" t="str">
            <v>Navruz</v>
          </cell>
          <cell r="F1868">
            <v>0</v>
          </cell>
          <cell r="G1868">
            <v>0</v>
          </cell>
          <cell r="H1868">
            <v>0</v>
          </cell>
          <cell r="I1868" t="str">
            <v>Самарк. Р-н, курган Мотрид, 3 сем. Поликлиника (бывш. школа 56)</v>
          </cell>
          <cell r="J1868" t="str">
            <v>Navruz (CS1416)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</row>
        <row r="1869">
          <cell r="A1869">
            <v>0</v>
          </cell>
          <cell r="B1869" t="str">
            <v>SAM3051</v>
          </cell>
          <cell r="C1869" t="str">
            <v>CS0320</v>
          </cell>
          <cell r="D1869" t="str">
            <v>Самарканд</v>
          </cell>
          <cell r="E1869" t="str">
            <v>Urgut</v>
          </cell>
          <cell r="F1869">
            <v>0</v>
          </cell>
          <cell r="G1869">
            <v>0</v>
          </cell>
          <cell r="H1869">
            <v>0</v>
          </cell>
          <cell r="I1869" t="str">
            <v>г.Ургут, ул.Навои Шох, 18</v>
          </cell>
          <cell r="J1869" t="str">
            <v>Urgut (CS0320)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</row>
        <row r="1870">
          <cell r="A1870">
            <v>0</v>
          </cell>
          <cell r="B1870" t="str">
            <v>SAM3052</v>
          </cell>
          <cell r="C1870" t="str">
            <v>CS0387</v>
          </cell>
          <cell r="D1870" t="str">
            <v>Самарканд</v>
          </cell>
          <cell r="E1870" t="str">
            <v>Pishevoy kollej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У. Юсупова, 2</v>
          </cell>
          <cell r="J1870" t="str">
            <v>Pishevoy kollej (CS0387)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</row>
        <row r="1871">
          <cell r="A1871">
            <v>0</v>
          </cell>
          <cell r="B1871" t="str">
            <v>SAM3053</v>
          </cell>
          <cell r="C1871" t="str">
            <v>CS1415</v>
          </cell>
          <cell r="D1871" t="str">
            <v>Самарканд</v>
          </cell>
          <cell r="E1871" t="str">
            <v>Akademicheskiy litsey pri SamSHI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Мир Саид Барака, д.4</v>
          </cell>
          <cell r="J1871" t="str">
            <v>Akademicheskiy litsey pri SamSHI (CS1415)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</row>
        <row r="1872">
          <cell r="A1872">
            <v>0</v>
          </cell>
          <cell r="B1872" t="str">
            <v>SAM3054</v>
          </cell>
          <cell r="C1872" t="str">
            <v>CS1489</v>
          </cell>
          <cell r="D1872" t="str">
            <v>Самарканд</v>
          </cell>
          <cell r="E1872" t="str">
            <v>Morfologiya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Анкабай-6, СамМИ</v>
          </cell>
          <cell r="J1872" t="str">
            <v>Morfologiya (CS1489)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</row>
        <row r="1873">
          <cell r="A1873">
            <v>0</v>
          </cell>
          <cell r="B1873" t="str">
            <v>SAM3055</v>
          </cell>
          <cell r="C1873" t="str">
            <v>CS2442</v>
          </cell>
          <cell r="D1873" t="str">
            <v>Самарканд</v>
          </cell>
          <cell r="E1873" t="str">
            <v>Promsrtroybank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Бобир Мирзо, 3а</v>
          </cell>
          <cell r="J1873" t="str">
            <v>Promsrtroybank (CS2442)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</row>
        <row r="1874">
          <cell r="A1874">
            <v>0</v>
          </cell>
          <cell r="B1874" t="str">
            <v>SAM3056</v>
          </cell>
          <cell r="C1874" t="str">
            <v>CS2445</v>
          </cell>
          <cell r="D1874" t="str">
            <v>Самарканд</v>
          </cell>
          <cell r="E1874" t="str">
            <v>Stanciya perelivaniya krovi №1</v>
          </cell>
          <cell r="F1874">
            <v>0</v>
          </cell>
          <cell r="G1874">
            <v>0</v>
          </cell>
          <cell r="H1874">
            <v>0</v>
          </cell>
          <cell r="I1874" t="str">
            <v>г. Самарканд, ул. Памир, пр 1, д.7</v>
          </cell>
          <cell r="J1874" t="str">
            <v>Stanciya perelivaniya krovi №1 (CS2445)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</row>
        <row r="1875">
          <cell r="A1875">
            <v>0</v>
          </cell>
          <cell r="B1875" t="str">
            <v>SAM3057</v>
          </cell>
          <cell r="C1875" t="str">
            <v>CS2454</v>
          </cell>
          <cell r="D1875" t="str">
            <v>Самарканд</v>
          </cell>
          <cell r="E1875" t="str">
            <v>Obod El Nur</v>
          </cell>
          <cell r="F1875">
            <v>0</v>
          </cell>
          <cell r="G1875">
            <v>0</v>
          </cell>
          <cell r="H1875">
            <v>0</v>
          </cell>
          <cell r="I1875" t="str">
            <v>г. Ургут, ул. Почвон 3 , ЧП Обод Эл Нур</v>
          </cell>
          <cell r="J1875" t="str">
            <v>Obod El Nur (CS2454)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</row>
        <row r="1876">
          <cell r="A1876">
            <v>0</v>
          </cell>
          <cell r="B1876" t="str">
            <v>SAM3058</v>
          </cell>
          <cell r="C1876" t="str">
            <v>CS2478</v>
          </cell>
          <cell r="D1876" t="str">
            <v>Самарканд</v>
          </cell>
          <cell r="E1876" t="str">
            <v>Pedagogicheskiy kollej</v>
          </cell>
          <cell r="F1876">
            <v>0</v>
          </cell>
          <cell r="G1876">
            <v>0</v>
          </cell>
          <cell r="H1876">
            <v>0</v>
          </cell>
          <cell r="I1876" t="str">
            <v>г. Самарканд, ул. Х.Обиддинов, 7</v>
          </cell>
          <cell r="J1876" t="str">
            <v>Pedagogicheskiy kollej (CS2478)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</row>
        <row r="1877">
          <cell r="A1877" t="str">
            <v>SAM-1178-21-BSS-3059</v>
          </cell>
          <cell r="B1877" t="str">
            <v>SAM3059</v>
          </cell>
          <cell r="C1877" t="str">
            <v>CS2494</v>
          </cell>
          <cell r="D1877" t="str">
            <v>Самарканд</v>
          </cell>
          <cell r="E1877" t="str">
            <v>Saodat</v>
          </cell>
          <cell r="F1877" t="str">
            <v>М16.3М рек</v>
          </cell>
          <cell r="G1877" t="str">
            <v>Аппаратная сущ</v>
          </cell>
          <cell r="H1877" t="str">
            <v>Реконструкция</v>
          </cell>
          <cell r="I1877" t="str">
            <v>г. Самарканд, ул Рудакий, 90</v>
          </cell>
          <cell r="J1877" t="str">
            <v>Saodat (CS2494)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</row>
        <row r="1878">
          <cell r="A1878"/>
          <cell r="B1878" t="str">
            <v>SAM3060</v>
          </cell>
          <cell r="C1878" t="str">
            <v>CS2526</v>
          </cell>
          <cell r="D1878" t="str">
            <v>Самарканд</v>
          </cell>
          <cell r="E1878" t="str">
            <v>Novator</v>
          </cell>
          <cell r="F1878">
            <v>0</v>
          </cell>
          <cell r="G1878">
            <v>0</v>
          </cell>
          <cell r="H1878">
            <v>0</v>
          </cell>
          <cell r="I1878" t="str">
            <v>г. Самарканд, ул. А. Темура, 83</v>
          </cell>
          <cell r="J1878" t="str">
            <v>Novator (CS2526)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</row>
        <row r="1879">
          <cell r="A1879">
            <v>0</v>
          </cell>
          <cell r="B1879" t="str">
            <v>SAM3061</v>
          </cell>
          <cell r="C1879" t="str">
            <v>CS0322</v>
          </cell>
          <cell r="D1879" t="str">
            <v>Самарканд</v>
          </cell>
          <cell r="E1879" t="str">
            <v>Aktash</v>
          </cell>
          <cell r="F1879">
            <v>0</v>
          </cell>
          <cell r="G1879">
            <v>0</v>
          </cell>
          <cell r="H1879">
            <v>0</v>
          </cell>
          <cell r="I1879" t="str">
            <v>Самаркандская обл.,Нарпайский р-он,  п. Акташ ул. Навои д.62, здание хокимията</v>
          </cell>
          <cell r="J1879" t="str">
            <v>Aktash (CS0322)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</row>
        <row r="1880">
          <cell r="A1880">
            <v>0</v>
          </cell>
          <cell r="B1880" t="str">
            <v>SAM3062</v>
          </cell>
          <cell r="C1880" t="str">
            <v>CS0323</v>
          </cell>
          <cell r="D1880" t="str">
            <v>Самарканд</v>
          </cell>
          <cell r="E1880" t="str">
            <v>Juma</v>
          </cell>
          <cell r="F1880">
            <v>0</v>
          </cell>
          <cell r="G1880">
            <v>0</v>
          </cell>
          <cell r="H1880">
            <v>0</v>
          </cell>
          <cell r="I1880" t="str">
            <v>г. Джума, ул. Х. Алимджана</v>
          </cell>
          <cell r="J1880" t="str">
            <v>Juma (CS0323)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</row>
        <row r="1881">
          <cell r="A1881">
            <v>0</v>
          </cell>
          <cell r="B1881" t="str">
            <v>SAM3063</v>
          </cell>
          <cell r="C1881" t="str">
            <v>CS0324</v>
          </cell>
          <cell r="D1881" t="str">
            <v>Самарканд</v>
          </cell>
          <cell r="E1881" t="str">
            <v>Bulungur</v>
          </cell>
          <cell r="F1881">
            <v>0</v>
          </cell>
          <cell r="G1881">
            <v>0</v>
          </cell>
          <cell r="H1881">
            <v>0</v>
          </cell>
          <cell r="I1881" t="str">
            <v xml:space="preserve"> г. Булунгур, ул. Ф. Юлдаша,  РУС</v>
          </cell>
          <cell r="J1881" t="str">
            <v>Bulungur (CS0324)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</row>
        <row r="1882">
          <cell r="A1882">
            <v>0</v>
          </cell>
          <cell r="B1882" t="str">
            <v>SAM3064</v>
          </cell>
          <cell r="C1882" t="str">
            <v>CS0329</v>
          </cell>
          <cell r="D1882" t="str">
            <v>Самарканд</v>
          </cell>
          <cell r="E1882" t="str">
            <v>Jambay</v>
          </cell>
          <cell r="F1882">
            <v>0</v>
          </cell>
          <cell r="G1882">
            <v>0</v>
          </cell>
          <cell r="H1882">
            <v>0</v>
          </cell>
          <cell r="I1882" t="str">
            <v>Самаркандская обл., п. Джамбай ул. Галакопа 17, здание универмага</v>
          </cell>
          <cell r="J1882" t="str">
            <v>Jambay (CS0329)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</row>
        <row r="1883">
          <cell r="A1883">
            <v>0</v>
          </cell>
          <cell r="B1883" t="str">
            <v>SAM3065</v>
          </cell>
          <cell r="C1883" t="str">
            <v>CS0389</v>
          </cell>
          <cell r="D1883" t="str">
            <v>Самарканд</v>
          </cell>
          <cell r="E1883" t="str">
            <v>Taylyak</v>
          </cell>
          <cell r="F1883">
            <v>0</v>
          </cell>
          <cell r="G1883">
            <v>0</v>
          </cell>
          <cell r="H1883">
            <v>0</v>
          </cell>
          <cell r="I1883" t="str">
            <v>704453 Самаркандский вилоят, п.Тайляк, УзНИВИ</v>
          </cell>
          <cell r="J1883" t="str">
            <v>Taylyak (CS0389)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</row>
        <row r="1884">
          <cell r="A1884" t="str">
            <v>SAM-0068-18-BSS-3066</v>
          </cell>
          <cell r="B1884" t="str">
            <v>SAM3066</v>
          </cell>
          <cell r="C1884" t="str">
            <v>SAM3066</v>
          </cell>
          <cell r="D1884" t="str">
            <v>Самарканд</v>
          </cell>
          <cell r="E1884" t="str">
            <v>Gulyabad</v>
          </cell>
          <cell r="F1884" t="str">
            <v>М14.0М</v>
          </cell>
          <cell r="G1884">
            <v>0</v>
          </cell>
          <cell r="H1884" t="str">
            <v>Реконструкция анкеров</v>
          </cell>
          <cell r="I1884" t="str">
            <v>Самаркандский район, п. Гулабад, здание хокимията района</v>
          </cell>
          <cell r="J1884" t="str">
            <v>Gulyabad (SAM3066)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</row>
        <row r="1885">
          <cell r="A1885">
            <v>0</v>
          </cell>
          <cell r="B1885" t="str">
            <v>SAM3067</v>
          </cell>
          <cell r="C1885" t="str">
            <v>CS0395</v>
          </cell>
          <cell r="D1885" t="str">
            <v>Самарканд</v>
          </cell>
          <cell r="E1885" t="str">
            <v>Payshanba</v>
          </cell>
          <cell r="F1885">
            <v>0</v>
          </cell>
          <cell r="G1885">
            <v>0</v>
          </cell>
          <cell r="H1885">
            <v>0</v>
          </cell>
          <cell r="I1885" t="str">
            <v>Каттакурганский.р-н, п.Пайшанба, ул.А.Навои, поселковый совет</v>
          </cell>
          <cell r="J1885" t="str">
            <v>Payshanba (CS0395)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</row>
        <row r="1886">
          <cell r="A1886">
            <v>0</v>
          </cell>
          <cell r="B1886" t="str">
            <v>SAM3068</v>
          </cell>
          <cell r="C1886" t="str">
            <v>CS0397</v>
          </cell>
          <cell r="D1886" t="str">
            <v>Самарканд</v>
          </cell>
          <cell r="E1886" t="str">
            <v>Koshrabad</v>
          </cell>
          <cell r="F1886">
            <v>0</v>
          </cell>
          <cell r="G1886">
            <v>0</v>
          </cell>
          <cell r="H1886">
            <v>0</v>
          </cell>
          <cell r="I1886" t="str">
            <v>Кошрабатский р-н, п.Кошрабат, спорткомплекс</v>
          </cell>
          <cell r="J1886" t="str">
            <v>Koshrabad (CS0397)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</row>
        <row r="1887">
          <cell r="A1887">
            <v>0</v>
          </cell>
          <cell r="B1887" t="str">
            <v>SAM3069</v>
          </cell>
          <cell r="C1887" t="str">
            <v>CS0398</v>
          </cell>
          <cell r="D1887" t="str">
            <v>Самарканд</v>
          </cell>
          <cell r="E1887" t="str">
            <v>Payarik</v>
          </cell>
          <cell r="F1887">
            <v>0</v>
          </cell>
          <cell r="G1887">
            <v>0</v>
          </cell>
          <cell r="H1887">
            <v>0</v>
          </cell>
          <cell r="I1887" t="str">
            <v>г. Пайарык, здание РУС</v>
          </cell>
          <cell r="J1887" t="str">
            <v>Payarik (CS0398)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</row>
        <row r="1888">
          <cell r="A1888">
            <v>0</v>
          </cell>
          <cell r="B1888" t="str">
            <v>SAM3070</v>
          </cell>
          <cell r="C1888" t="str">
            <v>CS0516</v>
          </cell>
          <cell r="D1888" t="str">
            <v>Самарканд</v>
          </cell>
          <cell r="E1888" t="str">
            <v>Hishrayu</v>
          </cell>
          <cell r="F1888">
            <v>0</v>
          </cell>
          <cell r="G1888">
            <v>0</v>
          </cell>
          <cell r="H1888">
            <v>0</v>
          </cell>
          <cell r="I1888" t="str">
            <v>п.Хишрау, ул.Самаркандская, д.19</v>
          </cell>
          <cell r="J1888" t="str">
            <v>Hishrayu (CS0516)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</row>
        <row r="1889">
          <cell r="A1889">
            <v>0</v>
          </cell>
          <cell r="B1889" t="str">
            <v>SAM3071</v>
          </cell>
          <cell r="C1889" t="str">
            <v>CS1412</v>
          </cell>
          <cell r="D1889" t="str">
            <v>Самарканд</v>
          </cell>
          <cell r="E1889" t="str">
            <v>Gulbog</v>
          </cell>
          <cell r="F1889">
            <v>0</v>
          </cell>
          <cell r="G1889">
            <v>0</v>
          </cell>
          <cell r="H1889">
            <v>0</v>
          </cell>
          <cell r="I1889" t="str">
            <v>Сам. обл., Сам. р-н, м-ля Гульбог, шк. №17</v>
          </cell>
          <cell r="J1889" t="str">
            <v>Gulbog (CS1412)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</row>
        <row r="1890">
          <cell r="A1890">
            <v>0</v>
          </cell>
          <cell r="B1890" t="str">
            <v>SAM3072</v>
          </cell>
          <cell r="C1890" t="str">
            <v>CS1467</v>
          </cell>
          <cell r="D1890" t="str">
            <v>Самарканд</v>
          </cell>
          <cell r="E1890" t="str">
            <v>Ziadin dom bita</v>
          </cell>
          <cell r="F1890">
            <v>0</v>
          </cell>
          <cell r="G1890">
            <v>0</v>
          </cell>
          <cell r="H1890">
            <v>0</v>
          </cell>
          <cell r="I1890" t="str">
            <v>Пахтачинский р-н, р.ц. Зиёддин, Дом быта</v>
          </cell>
          <cell r="J1890" t="str">
            <v>Ziadin dom bita (CS1467)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</row>
        <row r="1891">
          <cell r="A1891">
            <v>0</v>
          </cell>
          <cell r="B1891" t="str">
            <v>SAM3073</v>
          </cell>
          <cell r="C1891" t="str">
            <v>CS1481</v>
          </cell>
          <cell r="D1891" t="str">
            <v>Самарканд</v>
          </cell>
          <cell r="E1891" t="str">
            <v>Aktash hlopzavod</v>
          </cell>
          <cell r="F1891">
            <v>0</v>
          </cell>
          <cell r="G1891">
            <v>0</v>
          </cell>
          <cell r="H1891">
            <v>0</v>
          </cell>
          <cell r="I1891" t="str">
            <v>Нарпайский р-н, ул. Зирабулак-43, Зирабулакский хлопзавод</v>
          </cell>
          <cell r="J1891" t="str">
            <v>Aktash hlopzavod (CS1481)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</row>
        <row r="1892">
          <cell r="A1892">
            <v>0</v>
          </cell>
          <cell r="B1892" t="str">
            <v>SAM3074</v>
          </cell>
          <cell r="C1892" t="str">
            <v>CS1494</v>
          </cell>
          <cell r="D1892" t="str">
            <v>Самарканд</v>
          </cell>
          <cell r="E1892" t="str">
            <v>Chelek apteka</v>
          </cell>
          <cell r="F1892">
            <v>0</v>
          </cell>
          <cell r="G1892">
            <v>0</v>
          </cell>
          <cell r="H1892">
            <v>0</v>
          </cell>
          <cell r="I1892" t="str">
            <v>Пайарыкский р-н, г. Челек, ул. Рашидова, 46</v>
          </cell>
          <cell r="J1892" t="str">
            <v>Chelek apteka (CS1494)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</row>
        <row r="1893">
          <cell r="A1893">
            <v>0</v>
          </cell>
          <cell r="B1893" t="str">
            <v>SAM3075</v>
          </cell>
          <cell r="C1893" t="str">
            <v>CS0325</v>
          </cell>
          <cell r="D1893" t="str">
            <v>Самарканд</v>
          </cell>
          <cell r="E1893" t="str">
            <v>Ishtihan</v>
          </cell>
          <cell r="F1893">
            <v>0</v>
          </cell>
          <cell r="G1893">
            <v>0</v>
          </cell>
          <cell r="H1893">
            <v>0</v>
          </cell>
          <cell r="I1893" t="str">
            <v>Самаркандская обл., Иштыханский р-н, г. Иштыхан, ул.Интернациональная, д.11, здание РУТ</v>
          </cell>
          <cell r="J1893" t="str">
            <v>Ishtihan (CS0325)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</row>
        <row r="1894">
          <cell r="A1894">
            <v>0</v>
          </cell>
          <cell r="B1894" t="str">
            <v>SAM3076</v>
          </cell>
          <cell r="C1894" t="str">
            <v>CS0396</v>
          </cell>
          <cell r="D1894" t="str">
            <v>Самарканд</v>
          </cell>
          <cell r="E1894" t="str">
            <v>Mitan</v>
          </cell>
          <cell r="F1894">
            <v>0</v>
          </cell>
          <cell r="G1894">
            <v>0</v>
          </cell>
          <cell r="H1894">
            <v>0</v>
          </cell>
          <cell r="I1894" t="str">
            <v xml:space="preserve">Иштыханский р-н, пос. Митан, ул.А.Темура, д.21, сельская больница </v>
          </cell>
          <cell r="J1894" t="str">
            <v>Mitan (CS0396)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</row>
        <row r="1895">
          <cell r="A1895">
            <v>0</v>
          </cell>
          <cell r="B1895" t="str">
            <v>SAM3077</v>
          </cell>
          <cell r="C1895" t="str">
            <v>CS2466</v>
          </cell>
          <cell r="D1895" t="str">
            <v>Самарканд</v>
          </cell>
          <cell r="E1895" t="str">
            <v>Minibank kuot. Al-Bukhari kuot.</v>
          </cell>
          <cell r="F1895">
            <v>0</v>
          </cell>
          <cell r="G1895">
            <v>0</v>
          </cell>
          <cell r="H1895">
            <v>0</v>
          </cell>
          <cell r="I1895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5" t="str">
            <v>Minibank kuot. Al-Bukhari kuot. (CS2466)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</row>
        <row r="1896">
          <cell r="A1896">
            <v>0</v>
          </cell>
          <cell r="B1896" t="str">
            <v>SAM3078</v>
          </cell>
          <cell r="C1896" t="str">
            <v>CS1474</v>
          </cell>
          <cell r="D1896" t="str">
            <v>Самарканд</v>
          </cell>
          <cell r="E1896" t="str">
            <v>Khumdon</v>
          </cell>
          <cell r="F1896">
            <v>0</v>
          </cell>
          <cell r="G1896">
            <v>0</v>
          </cell>
          <cell r="H1896">
            <v>0</v>
          </cell>
          <cell r="I1896" t="str">
            <v>Самаркандский р-н, м-ля Талиборзуи поен,, шк. №41  (к. Хумдон)</v>
          </cell>
          <cell r="J1896" t="str">
            <v>Khumdon (CS1474)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</row>
        <row r="1897">
          <cell r="A1897">
            <v>0</v>
          </cell>
          <cell r="B1897" t="str">
            <v>SAM3079</v>
          </cell>
          <cell r="C1897" t="str">
            <v>CS2455</v>
          </cell>
          <cell r="D1897" t="str">
            <v>Самарканд</v>
          </cell>
          <cell r="E1897" t="str">
            <v>Urgut RES</v>
          </cell>
          <cell r="F1897">
            <v>0</v>
          </cell>
          <cell r="G1897">
            <v>0</v>
          </cell>
          <cell r="H1897">
            <v>0</v>
          </cell>
          <cell r="I1897" t="str">
            <v>г. Ургут, ул. Навоий шох, д.25, РЭС</v>
          </cell>
          <cell r="J1897" t="str">
            <v>Urgut RES (CS2455)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</row>
        <row r="1898">
          <cell r="A1898">
            <v>0</v>
          </cell>
          <cell r="B1898" t="str">
            <v>SAM3080</v>
          </cell>
          <cell r="C1898" t="str">
            <v>CS2400</v>
          </cell>
          <cell r="D1898" t="str">
            <v>Самарканд</v>
          </cell>
          <cell r="E1898" t="str">
            <v>Samjintex</v>
          </cell>
          <cell r="F1898">
            <v>0</v>
          </cell>
          <cell r="G1898">
            <v>0</v>
          </cell>
          <cell r="H1898">
            <v>0</v>
          </cell>
          <cell r="I1898" t="str">
            <v>Джамбайский р-н, ф/о Дустлик, ИП Silk star</v>
          </cell>
          <cell r="J1898" t="str">
            <v>Samjintex (CS2400)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</row>
        <row r="1899">
          <cell r="A1899">
            <v>0</v>
          </cell>
          <cell r="B1899" t="str">
            <v>SAM3081</v>
          </cell>
          <cell r="C1899" t="str">
            <v>CS1404</v>
          </cell>
          <cell r="D1899" t="str">
            <v>Самарканд</v>
          </cell>
          <cell r="E1899" t="str">
            <v>Taylyak konserva</v>
          </cell>
          <cell r="F1899">
            <v>0</v>
          </cell>
          <cell r="G1899">
            <v>0</v>
          </cell>
          <cell r="H1899">
            <v>0</v>
          </cell>
          <cell r="I1899" t="str">
            <v>Тайлякский р-н, п. Тайляк, ул. А. Беруний, 88</v>
          </cell>
          <cell r="J1899" t="str">
            <v>Taylyak konserva (CS1404)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</row>
        <row r="1900">
          <cell r="A1900">
            <v>0</v>
          </cell>
          <cell r="B1900" t="str">
            <v>SAM3082</v>
          </cell>
          <cell r="C1900" t="str">
            <v>CS2446</v>
          </cell>
          <cell r="D1900" t="str">
            <v>Самарканд</v>
          </cell>
          <cell r="E1900" t="str">
            <v>Noviy ofis</v>
          </cell>
          <cell r="F1900">
            <v>0</v>
          </cell>
          <cell r="G1900">
            <v>0</v>
          </cell>
          <cell r="H1900">
            <v>0</v>
          </cell>
          <cell r="I1900" t="str">
            <v xml:space="preserve">г. Самарканд, ул. М. Улугбека </v>
          </cell>
          <cell r="J1900" t="str">
            <v>Noviy ofis (CS2446)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</row>
        <row r="1901">
          <cell r="A1901" t="str">
            <v>SAM-0427-19-BSS-3083</v>
          </cell>
          <cell r="B1901" t="str">
            <v>SAM3083</v>
          </cell>
          <cell r="C1901" t="str">
            <v>CS3083</v>
          </cell>
          <cell r="D1901" t="str">
            <v>Самарканд</v>
          </cell>
          <cell r="E1901" t="str">
            <v>Registan</v>
          </cell>
          <cell r="F1901" t="str">
            <v>М18.6М</v>
          </cell>
          <cell r="G1901" t="str">
            <v>ST-0505-19-BSS-РР-КМ</v>
          </cell>
          <cell r="H1901" t="str">
            <v>Новое</v>
          </cell>
          <cell r="I1901" t="str">
            <v>Самаркандская область, г. Самарканд, ул. Конимехская д.9</v>
          </cell>
          <cell r="J1901" t="str">
            <v>Registan (CS3083)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</row>
        <row r="1902">
          <cell r="A1902" t="str">
            <v>SAM-0428-19-BSS-3084</v>
          </cell>
          <cell r="B1902" t="str">
            <v>SAM3084</v>
          </cell>
          <cell r="C1902" t="str">
            <v>CS3084</v>
          </cell>
          <cell r="D1902" t="str">
            <v>Самарканд</v>
          </cell>
          <cell r="E1902" t="str">
            <v>Aziza</v>
          </cell>
          <cell r="F1902" t="str">
            <v>М18.6М</v>
          </cell>
          <cell r="G1902" t="str">
            <v>SAM-0428-19-BSS-3084-РР</v>
          </cell>
          <cell r="H1902" t="str">
            <v>Новое</v>
          </cell>
          <cell r="I1902" t="str">
            <v>Самаркандская область, г. Самарканд, ул. Намуна, д. 25</v>
          </cell>
          <cell r="J1902" t="str">
            <v>Aziza (CS3084)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</row>
        <row r="1903">
          <cell r="A1903" t="str">
            <v>SAM-0030-18-BSS-3085</v>
          </cell>
          <cell r="B1903" t="str">
            <v>SAM3085</v>
          </cell>
          <cell r="C1903" t="str">
            <v>CS3085</v>
          </cell>
          <cell r="D1903" t="str">
            <v>Самарканд</v>
          </cell>
          <cell r="E1903" t="str">
            <v>Kattakurgan fabrika</v>
          </cell>
          <cell r="F1903" t="str">
            <v>М20.9М</v>
          </cell>
          <cell r="G1903" t="str">
            <v>Аппаратная</v>
          </cell>
          <cell r="H1903" t="str">
            <v>НЗС</v>
          </cell>
          <cell r="I1903" t="str">
            <v>г. Каттакурган, м-ля А. Темура, ул. Беклар, 69</v>
          </cell>
          <cell r="J1903" t="str">
            <v>Kattakurgan fabrika (CS3085)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</row>
        <row r="1904">
          <cell r="A1904" t="str">
            <v>SAM-0177-21-BSS-3085</v>
          </cell>
          <cell r="B1904" t="str">
            <v>SAM3085</v>
          </cell>
          <cell r="C1904" t="str">
            <v>SAM3085</v>
          </cell>
          <cell r="D1904" t="str">
            <v>Самарканд</v>
          </cell>
          <cell r="E1904" t="str">
            <v>Kattakurgan fabrika</v>
          </cell>
          <cell r="F1904" t="str">
            <v>М20,9м</v>
          </cell>
          <cell r="G1904" t="str">
            <v>ФПО-1</v>
          </cell>
          <cell r="H1904" t="str">
            <v>Новое</v>
          </cell>
          <cell r="I1904" t="str">
            <v>Самаркандская область, г. Каттакурган, м-ля А. Темура, ул. Бек л ар, 69</v>
          </cell>
          <cell r="J1904" t="str">
            <v>Kattakurgan fabrika (SAM3085)</v>
          </cell>
          <cell r="K1904">
            <v>0</v>
          </cell>
          <cell r="L1904">
            <v>0</v>
          </cell>
          <cell r="M1904" t="str">
            <v>1007_17.05.2021</v>
          </cell>
          <cell r="N1904" t="str">
            <v>1647_02.03.2022</v>
          </cell>
        </row>
        <row r="1905">
          <cell r="A1905">
            <v>0</v>
          </cell>
          <cell r="B1905" t="str">
            <v>SAM3086</v>
          </cell>
          <cell r="C1905" t="str">
            <v>CS0300</v>
          </cell>
          <cell r="D1905" t="str">
            <v>Самарканд</v>
          </cell>
          <cell r="E1905" t="str">
            <v>Chupan-ata</v>
          </cell>
          <cell r="F1905">
            <v>0</v>
          </cell>
          <cell r="G1905">
            <v>0</v>
          </cell>
          <cell r="H1905">
            <v>0</v>
          </cell>
          <cell r="I1905" t="str">
            <v xml:space="preserve">г. Самарканд, РТС </v>
          </cell>
          <cell r="J1905" t="str">
            <v>Chupan-ata (CS0300)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</row>
        <row r="1906">
          <cell r="A1906">
            <v>0</v>
          </cell>
          <cell r="B1906" t="str">
            <v>SAM3087</v>
          </cell>
          <cell r="C1906" t="str">
            <v>CS0307</v>
          </cell>
          <cell r="D1906" t="str">
            <v>Самарканд</v>
          </cell>
          <cell r="E1906" t="str">
            <v>Obshejitiye</v>
          </cell>
          <cell r="F1906">
            <v>0</v>
          </cell>
          <cell r="G1906">
            <v>0</v>
          </cell>
          <cell r="H1906">
            <v>0</v>
          </cell>
          <cell r="I1906" t="str">
            <v>г.Самарканд, ул.Спитамен Шох, 166</v>
          </cell>
          <cell r="J1906" t="str">
            <v>Obshejitiye (CS0307)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</row>
        <row r="1907">
          <cell r="A1907" t="str">
            <v>SAM-0079-21-BSS-3088</v>
          </cell>
          <cell r="B1907" t="str">
            <v>SAM3088</v>
          </cell>
          <cell r="C1907" t="str">
            <v>SAM3088</v>
          </cell>
          <cell r="D1907" t="str">
            <v>Самарканд</v>
          </cell>
          <cell r="E1907" t="str">
            <v>Tokhiriy</v>
          </cell>
          <cell r="F1907" t="str">
            <v>М11.5М сущ</v>
          </cell>
          <cell r="G1907" t="str">
            <v>ФПО-1</v>
          </cell>
          <cell r="H1907" t="str">
            <v>Реконструкция</v>
          </cell>
          <cell r="I1907" t="str">
            <v>г. Самарканд, ул. Термезская, 205 (26А)</v>
          </cell>
          <cell r="J1907" t="str">
            <v>Tokhiriy (SAM3088)</v>
          </cell>
          <cell r="K1907">
            <v>0</v>
          </cell>
          <cell r="L1907">
            <v>0</v>
          </cell>
          <cell r="M1907" t="str">
            <v>2667_26.11.2021</v>
          </cell>
          <cell r="N1907" t="str">
            <v>1603_10.02.2022</v>
          </cell>
        </row>
        <row r="1908">
          <cell r="A1908" t="str">
            <v>SAM-1003-19-BSS-3089</v>
          </cell>
          <cell r="B1908" t="str">
            <v>SAM3089</v>
          </cell>
          <cell r="C1908" t="str">
            <v>CS0321</v>
          </cell>
          <cell r="D1908" t="str">
            <v>Самарканд</v>
          </cell>
          <cell r="E1908" t="str">
            <v>Kattakurgan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ТС</v>
          </cell>
          <cell r="I1908" t="str">
            <v>г. Каттакурган, РРС</v>
          </cell>
          <cell r="J1908" t="str">
            <v>Kattakurgan TPO (CS0321)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</row>
        <row r="1909">
          <cell r="A1909" t="str">
            <v>SAM-0640-18-BSS-3090</v>
          </cell>
          <cell r="B1909" t="str">
            <v>SAM3090</v>
          </cell>
          <cell r="C1909" t="str">
            <v>CS0326</v>
          </cell>
          <cell r="D1909" t="str">
            <v>Самарканд</v>
          </cell>
          <cell r="E1909" t="str">
            <v>Laish TPO</v>
          </cell>
          <cell r="F1909" t="str">
            <v>Башня ТПО</v>
          </cell>
          <cell r="G1909" t="str">
            <v>Аппаратная</v>
          </cell>
          <cell r="H1909" t="str">
            <v>Установка трубостоек</v>
          </cell>
          <cell r="I1909" t="str">
            <v>г. Лоиш, РРС</v>
          </cell>
          <cell r="J1909" t="str">
            <v>Laish TPO (CS0326)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</row>
        <row r="1910">
          <cell r="A1910">
            <v>0</v>
          </cell>
          <cell r="B1910" t="str">
            <v>SAM3091</v>
          </cell>
          <cell r="C1910" t="str">
            <v>CS0327</v>
          </cell>
          <cell r="D1910" t="str">
            <v>Самарканд</v>
          </cell>
          <cell r="E1910" t="str">
            <v>Nurabad</v>
          </cell>
          <cell r="F1910">
            <v>0</v>
          </cell>
          <cell r="G1910">
            <v>0</v>
          </cell>
          <cell r="H1910">
            <v>0</v>
          </cell>
          <cell r="I1910" t="str">
            <v>н. п. Нурабад, РТС</v>
          </cell>
          <cell r="J1910" t="str">
            <v>Nurabad (CS0327)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</row>
        <row r="1911">
          <cell r="A1911">
            <v>0</v>
          </cell>
          <cell r="B1911" t="str">
            <v>SAM3092</v>
          </cell>
          <cell r="C1911" t="str">
            <v>CS0328</v>
          </cell>
          <cell r="D1911" t="str">
            <v>Самарканд</v>
          </cell>
          <cell r="E1911" t="str">
            <v>Ziadin</v>
          </cell>
          <cell r="F1911">
            <v>0</v>
          </cell>
          <cell r="G1911">
            <v>0</v>
          </cell>
          <cell r="H1911">
            <v>0</v>
          </cell>
          <cell r="I1911" t="str">
            <v>п. Зиядин, РРС-10</v>
          </cell>
          <cell r="J1911" t="str">
            <v>Ziadin (CS0328)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</row>
        <row r="1912">
          <cell r="A1912">
            <v>0</v>
          </cell>
          <cell r="B1912" t="str">
            <v>SAM3093</v>
          </cell>
          <cell r="C1912" t="str">
            <v>CS0380</v>
          </cell>
          <cell r="D1912" t="str">
            <v>Самарканд</v>
          </cell>
          <cell r="E1912" t="str">
            <v>Him gorodok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кв-л29, д.25</v>
          </cell>
          <cell r="J1912" t="str">
            <v>Him gorodok (CS0380)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</row>
        <row r="1913">
          <cell r="A1913">
            <v>0</v>
          </cell>
          <cell r="B1913" t="str">
            <v>SAM3094</v>
          </cell>
          <cell r="C1913" t="str">
            <v>CS0383</v>
          </cell>
          <cell r="D1913" t="str">
            <v>Самарканд</v>
          </cell>
          <cell r="E1913" t="str">
            <v>SMU GAI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ул.Набиева, туп.1, д.4</v>
          </cell>
          <cell r="J1913" t="str">
            <v>SMU GAI (CS0383)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</row>
        <row r="1914">
          <cell r="A1914">
            <v>0</v>
          </cell>
          <cell r="B1914" t="str">
            <v>SAM3095</v>
          </cell>
          <cell r="C1914" t="str">
            <v>CS0385</v>
          </cell>
          <cell r="D1914" t="str">
            <v>Самарканд</v>
          </cell>
          <cell r="E1914" t="str">
            <v>Avtokolonna 22</v>
          </cell>
          <cell r="F1914">
            <v>0</v>
          </cell>
          <cell r="G1914">
            <v>0</v>
          </cell>
          <cell r="H1914">
            <v>0</v>
          </cell>
          <cell r="I1914" t="str">
            <v>г.Самарканд, ул.Бедил, 18</v>
          </cell>
          <cell r="J1914" t="str">
            <v>Avtokolonna 22 (CS0385)</v>
          </cell>
          <cell r="K1914">
            <v>0</v>
          </cell>
          <cell r="L1914">
            <v>0</v>
          </cell>
          <cell r="M1914">
            <v>0</v>
          </cell>
          <cell r="N1914">
            <v>0</v>
          </cell>
        </row>
        <row r="1915">
          <cell r="A1915" t="str">
            <v>SAM-0244-19-BSS-3096</v>
          </cell>
          <cell r="B1915" t="str">
            <v>SAM3096</v>
          </cell>
          <cell r="C1915" t="str">
            <v>CS0386</v>
          </cell>
          <cell r="D1915" t="str">
            <v>Самарканд</v>
          </cell>
          <cell r="E1915" t="str">
            <v>Sharopsavdo</v>
          </cell>
          <cell r="F1915" t="str">
            <v>М16.1М</v>
          </cell>
          <cell r="G1915" t="str">
            <v>Аппаратная</v>
          </cell>
          <cell r="H1915" t="str">
            <v>Замена анкеров</v>
          </cell>
          <cell r="I1915" t="str">
            <v>Самаркандская область, г.Самарканд, ул.Пенджикентская, 153</v>
          </cell>
          <cell r="J1915" t="str">
            <v>Sharopsavdo (CS0386)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</row>
        <row r="1916">
          <cell r="A1916">
            <v>0</v>
          </cell>
          <cell r="B1916" t="str">
            <v>SAM3097</v>
          </cell>
          <cell r="C1916" t="str">
            <v>CS0391</v>
          </cell>
          <cell r="D1916" t="str">
            <v>Самарканд</v>
          </cell>
          <cell r="E1916" t="str">
            <v>Stekloplastik</v>
          </cell>
          <cell r="F1916">
            <v>0</v>
          </cell>
          <cell r="G1916">
            <v>0</v>
          </cell>
          <cell r="H1916">
            <v>0</v>
          </cell>
          <cell r="I1916" t="str">
            <v>Самаркандский район, к. Андижони</v>
          </cell>
          <cell r="J1916" t="str">
            <v>Stekloplastik (CS0391)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</row>
        <row r="1917">
          <cell r="A1917">
            <v>0</v>
          </cell>
          <cell r="B1917" t="str">
            <v>SAM3098</v>
          </cell>
          <cell r="C1917" t="str">
            <v>CS0393</v>
          </cell>
          <cell r="D1917" t="str">
            <v>Самарканд</v>
          </cell>
          <cell r="E1917" t="str">
            <v>Sarikul</v>
          </cell>
          <cell r="F1917">
            <v>0</v>
          </cell>
          <cell r="G1917">
            <v>0</v>
          </cell>
          <cell r="H1917">
            <v>0</v>
          </cell>
          <cell r="I1917" t="str">
            <v>Нурабадский р-н, г.Сарыкуль, колледж</v>
          </cell>
          <cell r="J1917" t="str">
            <v>Sarikul (CS0393)</v>
          </cell>
          <cell r="K1917">
            <v>0</v>
          </cell>
          <cell r="L1917">
            <v>0</v>
          </cell>
          <cell r="M1917">
            <v>0</v>
          </cell>
          <cell r="N1917">
            <v>0</v>
          </cell>
        </row>
        <row r="1918">
          <cell r="A1918">
            <v>0</v>
          </cell>
          <cell r="B1918" t="str">
            <v>SAM3099</v>
          </cell>
          <cell r="C1918" t="str">
            <v>CS0394</v>
          </cell>
          <cell r="D1918" t="str">
            <v>Самарканд</v>
          </cell>
          <cell r="E1918" t="str">
            <v>Gazalkent</v>
          </cell>
          <cell r="F1918">
            <v>0</v>
          </cell>
          <cell r="G1918">
            <v>0</v>
          </cell>
          <cell r="H1918">
            <v>0</v>
          </cell>
          <cell r="I1918" t="str">
            <v>Пасдаргомский р-н, п.Гузалкент, УС</v>
          </cell>
          <cell r="J1918" t="str">
            <v>Gazalkent (CS0394)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</row>
        <row r="1919">
          <cell r="A1919">
            <v>0</v>
          </cell>
          <cell r="B1919" t="str">
            <v>SAM3100</v>
          </cell>
          <cell r="C1919" t="str">
            <v>CS0509</v>
          </cell>
          <cell r="D1919" t="str">
            <v>Самарканд</v>
          </cell>
          <cell r="E1919" t="str">
            <v>Motrid</v>
          </cell>
          <cell r="F1919">
            <v>0</v>
          </cell>
          <cell r="G1919">
            <v>0</v>
          </cell>
          <cell r="H1919">
            <v>0</v>
          </cell>
          <cell r="I1919" t="str">
            <v>г. Самарканд,Богибаланд КФЙ, Кундусуфий МФЙ OOO”‘MOTRID ZARAFSHON FAYZ(бывш.п.Мотрид, ПРТ Богимайдон)</v>
          </cell>
          <cell r="J1919" t="str">
            <v>Motrid (CS0509)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</row>
        <row r="1920">
          <cell r="A1920">
            <v>0</v>
          </cell>
          <cell r="B1920" t="str">
            <v>SAM3101</v>
          </cell>
          <cell r="C1920" t="str">
            <v>CS0517</v>
          </cell>
          <cell r="D1920" t="str">
            <v>Самарканд</v>
          </cell>
          <cell r="E1920" t="str">
            <v>Himzavod</v>
          </cell>
          <cell r="F1920">
            <v>0</v>
          </cell>
          <cell r="G1920">
            <v>0</v>
          </cell>
          <cell r="H1920">
            <v>0</v>
          </cell>
          <cell r="I1920" t="str">
            <v>н.п.Суперфосфатный, завод</v>
          </cell>
          <cell r="J1920" t="str">
            <v>Himzavod (CS0517)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</row>
        <row r="1921">
          <cell r="A1921">
            <v>0</v>
          </cell>
          <cell r="B1921" t="str">
            <v>SAM3102</v>
          </cell>
          <cell r="C1921" t="str">
            <v>CS0519</v>
          </cell>
          <cell r="D1921" t="str">
            <v>Самарканд</v>
          </cell>
          <cell r="E1921" t="str">
            <v>Karatepa</v>
          </cell>
          <cell r="F1921">
            <v>0</v>
          </cell>
          <cell r="G1921">
            <v>0</v>
          </cell>
          <cell r="H1921">
            <v>0</v>
          </cell>
          <cell r="I1921" t="str">
            <v>Ургутский р-н, п.Каратепа, водохранилище</v>
          </cell>
          <cell r="J1921" t="str">
            <v>Karatepa (CS0519)</v>
          </cell>
          <cell r="K1921">
            <v>0</v>
          </cell>
          <cell r="L1921">
            <v>0</v>
          </cell>
          <cell r="M1921">
            <v>0</v>
          </cell>
          <cell r="N1921">
            <v>0</v>
          </cell>
        </row>
        <row r="1922">
          <cell r="A1922">
            <v>0</v>
          </cell>
          <cell r="B1922" t="str">
            <v>SAM3103</v>
          </cell>
          <cell r="C1922" t="str">
            <v>CS0582</v>
          </cell>
          <cell r="D1922" t="str">
            <v>Самарканд</v>
          </cell>
          <cell r="E1922" t="str">
            <v>Oktepa</v>
          </cell>
          <cell r="F1922">
            <v>0</v>
          </cell>
          <cell r="G1922">
            <v>0</v>
          </cell>
          <cell r="H1922">
            <v>0</v>
          </cell>
          <cell r="I1922" t="str">
            <v>Кошрабадскмй р-н,с.Актепа</v>
          </cell>
          <cell r="J1922" t="str">
            <v>Oktepa (CS0582)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</row>
        <row r="1923">
          <cell r="A1923">
            <v>0</v>
          </cell>
          <cell r="B1923" t="str">
            <v>SAM3104</v>
          </cell>
          <cell r="C1923" t="str">
            <v>CS1403</v>
          </cell>
          <cell r="D1923" t="str">
            <v>Самарканд</v>
          </cell>
          <cell r="E1923" t="str">
            <v>Xim Fak SamGU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Университетский бульвар, 15, СамГУ</v>
          </cell>
          <cell r="J1923" t="str">
            <v>Xim Fak SamGU (CS1403)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</row>
        <row r="1924">
          <cell r="A1924">
            <v>0</v>
          </cell>
          <cell r="B1924" t="str">
            <v>SAM3105</v>
          </cell>
          <cell r="C1924" t="str">
            <v>CS1405</v>
          </cell>
          <cell r="D1924" t="str">
            <v>Самарканд</v>
          </cell>
          <cell r="E1924" t="str">
            <v>Farhad</v>
          </cell>
          <cell r="F1924">
            <v>0</v>
          </cell>
          <cell r="G1924">
            <v>0</v>
          </cell>
          <cell r="H1924">
            <v>0</v>
          </cell>
          <cell r="I1924" t="str">
            <v>г. Самарканд, п. Фарход, шк. №57</v>
          </cell>
          <cell r="J1924" t="str">
            <v>Farhad (CS1405)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</row>
        <row r="1925">
          <cell r="A1925">
            <v>0</v>
          </cell>
          <cell r="B1925" t="str">
            <v>SAM3106</v>
          </cell>
          <cell r="C1925" t="str">
            <v>CS1406</v>
          </cell>
          <cell r="D1925" t="str">
            <v>Самарканд</v>
          </cell>
          <cell r="E1925" t="str">
            <v>Jartepa shkola №20</v>
          </cell>
          <cell r="F1925">
            <v>0</v>
          </cell>
          <cell r="G1925">
            <v>0</v>
          </cell>
          <cell r="H1925">
            <v>0</v>
          </cell>
          <cell r="I1925" t="str">
            <v xml:space="preserve"> Ургутский р-н, п. Жартепа, школа №20</v>
          </cell>
          <cell r="J1925" t="str">
            <v>Jartepa shkola №20 (CS1406)</v>
          </cell>
          <cell r="K1925">
            <v>0</v>
          </cell>
          <cell r="L1925">
            <v>0</v>
          </cell>
          <cell r="M1925">
            <v>0</v>
          </cell>
          <cell r="N1925">
            <v>0</v>
          </cell>
        </row>
        <row r="1926">
          <cell r="A1926">
            <v>0</v>
          </cell>
          <cell r="B1926" t="str">
            <v>SAM3107</v>
          </cell>
          <cell r="C1926" t="str">
            <v>CS1407</v>
          </cell>
          <cell r="D1926" t="str">
            <v>Самарканд</v>
          </cell>
          <cell r="E1926" t="str">
            <v>ChP Gani Rahimov Ishonch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Ал Малик, д.9а</v>
          </cell>
          <cell r="J1926" t="str">
            <v>ChP Gani Rahimov Ishonch (CS1407)</v>
          </cell>
          <cell r="K1926">
            <v>0</v>
          </cell>
          <cell r="L1926">
            <v>0</v>
          </cell>
          <cell r="M1926">
            <v>0</v>
          </cell>
          <cell r="N1926">
            <v>0</v>
          </cell>
        </row>
        <row r="1927">
          <cell r="A1927">
            <v>0</v>
          </cell>
          <cell r="B1927" t="str">
            <v>SAM3108</v>
          </cell>
          <cell r="C1927" t="str">
            <v>CS1408</v>
          </cell>
          <cell r="D1927" t="str">
            <v>Самарканд</v>
          </cell>
          <cell r="E1927" t="str">
            <v>Licey pri SamGIYa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 Мараканд-46, Академический лицей при СамГИИЯ</v>
          </cell>
          <cell r="J1927" t="str">
            <v>Licey pri SamGIYa (CS1408)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</row>
        <row r="1928">
          <cell r="A1928">
            <v>0</v>
          </cell>
          <cell r="B1928" t="str">
            <v>SAM3109</v>
          </cell>
          <cell r="C1928" t="str">
            <v>CS1409</v>
          </cell>
          <cell r="D1928" t="str">
            <v>Самарканд</v>
          </cell>
          <cell r="E1928" t="str">
            <v>OOO Naimi kulol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ул.Ходжа Ахрор Вали, д.1</v>
          </cell>
          <cell r="J1928" t="str">
            <v>OOO Naimi kulol (CS1409)</v>
          </cell>
          <cell r="K1928">
            <v>0</v>
          </cell>
          <cell r="L1928">
            <v>0</v>
          </cell>
          <cell r="M1928">
            <v>0</v>
          </cell>
          <cell r="N1928">
            <v>0</v>
          </cell>
        </row>
        <row r="1929">
          <cell r="A1929">
            <v>0</v>
          </cell>
          <cell r="B1929" t="str">
            <v>SAM3110</v>
          </cell>
          <cell r="C1929" t="str">
            <v>CS1411</v>
          </cell>
          <cell r="D1929" t="str">
            <v>Самарканд</v>
          </cell>
          <cell r="E1929" t="str">
            <v>Shkola №49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Фаробий, д.48</v>
          </cell>
          <cell r="J1929" t="str">
            <v>Shkola №49 (CS1411)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</row>
        <row r="1930">
          <cell r="A1930">
            <v>0</v>
          </cell>
          <cell r="B1930" t="str">
            <v>SAM3111</v>
          </cell>
          <cell r="C1930" t="str">
            <v>CS1417</v>
          </cell>
          <cell r="D1930" t="str">
            <v>Самарканд</v>
          </cell>
          <cell r="E1930" t="str">
            <v>Shkola №56</v>
          </cell>
          <cell r="F1930">
            <v>0</v>
          </cell>
          <cell r="G1930">
            <v>0</v>
          </cell>
          <cell r="H1930">
            <v>0</v>
          </cell>
          <cell r="I1930" t="str">
            <v>г. Самарканд, ул. Миронова, д.19</v>
          </cell>
          <cell r="J1930" t="str">
            <v>Shkola №56 (CS1417)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</row>
        <row r="1931">
          <cell r="A1931">
            <v>0</v>
          </cell>
          <cell r="B1931" t="str">
            <v>SAM3112</v>
          </cell>
          <cell r="C1931" t="str">
            <v>CS1418</v>
          </cell>
          <cell r="D1931" t="str">
            <v>Самарканд</v>
          </cell>
          <cell r="E1931" t="str">
            <v>Juriyat</v>
          </cell>
          <cell r="F1931">
            <v>0</v>
          </cell>
          <cell r="G1931">
            <v>0</v>
          </cell>
          <cell r="H1931">
            <v>0</v>
          </cell>
          <cell r="I1931" t="str">
            <v>Джамбайский р-н, к. Журият, СВП</v>
          </cell>
          <cell r="J1931" t="str">
            <v>Juriyat (CS1418)</v>
          </cell>
          <cell r="K1931">
            <v>0</v>
          </cell>
          <cell r="L1931">
            <v>0</v>
          </cell>
          <cell r="M1931">
            <v>0</v>
          </cell>
          <cell r="N1931">
            <v>0</v>
          </cell>
        </row>
        <row r="1932">
          <cell r="A1932">
            <v>0</v>
          </cell>
          <cell r="B1932" t="str">
            <v>SAM3113</v>
          </cell>
          <cell r="C1932" t="str">
            <v>CS1420</v>
          </cell>
          <cell r="D1932" t="str">
            <v>Самарканд</v>
          </cell>
          <cell r="E1932" t="str">
            <v>Adas</v>
          </cell>
          <cell r="F1932">
            <v>0</v>
          </cell>
          <cell r="G1932">
            <v>0</v>
          </cell>
          <cell r="H1932">
            <v>0</v>
          </cell>
          <cell r="I1932" t="str">
            <v>Тайлякский р-н, п. Адас, ИП ADAS AGRO INVEST</v>
          </cell>
          <cell r="J1932" t="str">
            <v>Adas (CS1420)</v>
          </cell>
          <cell r="K1932">
            <v>0</v>
          </cell>
          <cell r="L1932">
            <v>0</v>
          </cell>
          <cell r="M1932">
            <v>0</v>
          </cell>
          <cell r="N1932">
            <v>0</v>
          </cell>
        </row>
        <row r="1933">
          <cell r="A1933">
            <v>0</v>
          </cell>
          <cell r="B1933" t="str">
            <v>SAM3114</v>
          </cell>
          <cell r="C1933" t="str">
            <v>CS1422</v>
          </cell>
          <cell r="D1933" t="str">
            <v>Самарканд</v>
          </cell>
          <cell r="E1933" t="str">
            <v>Shkola №28</v>
          </cell>
          <cell r="F1933">
            <v>0</v>
          </cell>
          <cell r="G1933">
            <v>0</v>
          </cell>
          <cell r="H1933">
            <v>0</v>
          </cell>
          <cell r="I1933" t="str">
            <v>г. Самарканд, ул. М. Саидова, 1</v>
          </cell>
          <cell r="J1933" t="str">
            <v>Shkola №28 (CS1422)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</row>
        <row r="1934">
          <cell r="A1934">
            <v>0</v>
          </cell>
          <cell r="B1934" t="str">
            <v>SAM3115</v>
          </cell>
          <cell r="C1934" t="str">
            <v>CS1423</v>
          </cell>
          <cell r="D1934" t="str">
            <v>Самарканд</v>
          </cell>
          <cell r="E1934" t="str">
            <v>Bedana</v>
          </cell>
          <cell r="F1934">
            <v>0</v>
          </cell>
          <cell r="G1934">
            <v>0</v>
          </cell>
          <cell r="H1934">
            <v>0</v>
          </cell>
          <cell r="I1934" t="str">
            <v>Булунгурский р-н, п. Бедона, м-ля Фозил Юлдаша, колледж</v>
          </cell>
          <cell r="J1934" t="str">
            <v>Bedana (CS1423)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</row>
        <row r="1935">
          <cell r="A1935">
            <v>0</v>
          </cell>
          <cell r="B1935" t="str">
            <v>SAM3116</v>
          </cell>
          <cell r="C1935" t="str">
            <v>CS1425</v>
          </cell>
          <cell r="D1935" t="str">
            <v>Самарканд</v>
          </cell>
          <cell r="E1935" t="str">
            <v>Dehkanabad</v>
          </cell>
          <cell r="F1935">
            <v>0</v>
          </cell>
          <cell r="G1935">
            <v>0</v>
          </cell>
          <cell r="H1935">
            <v>0</v>
          </cell>
          <cell r="I1935" t="str">
            <v>Джамбайский р-н, п. Дехканабад, хлопзавод</v>
          </cell>
          <cell r="J1935" t="str">
            <v>Dehkanabad (CS1425)</v>
          </cell>
          <cell r="K1935">
            <v>0</v>
          </cell>
          <cell r="L1935">
            <v>0</v>
          </cell>
          <cell r="M1935">
            <v>0</v>
          </cell>
          <cell r="N1935">
            <v>0</v>
          </cell>
        </row>
        <row r="1936">
          <cell r="A1936">
            <v>0</v>
          </cell>
          <cell r="B1936" t="str">
            <v>SAM3117</v>
          </cell>
          <cell r="C1936" t="str">
            <v>CS1426</v>
          </cell>
          <cell r="D1936" t="str">
            <v>Самарканд</v>
          </cell>
          <cell r="E1936" t="str">
            <v>Muminabad</v>
          </cell>
          <cell r="F1936">
            <v>0</v>
          </cell>
          <cell r="G1936">
            <v>0</v>
          </cell>
          <cell r="H1936">
            <v>0</v>
          </cell>
          <cell r="I1936" t="str">
            <v>Ургутский р-н, п. Муминобад, ф/х Очил Бобо</v>
          </cell>
          <cell r="J1936" t="str">
            <v>Muminabad (CS1426)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</row>
        <row r="1937">
          <cell r="A1937" t="str">
            <v>Приказ о Демонтаже</v>
          </cell>
          <cell r="B1937" t="str">
            <v>SAM3118</v>
          </cell>
          <cell r="C1937" t="str">
            <v>CS1428</v>
          </cell>
          <cell r="D1937" t="str">
            <v>Самарканд</v>
          </cell>
          <cell r="E1937" t="str">
            <v>Boltali</v>
          </cell>
          <cell r="F1937" t="str">
            <v>М20,7М</v>
          </cell>
          <cell r="G1937" t="str">
            <v>Аппаратная</v>
          </cell>
          <cell r="H1937" t="str">
            <v>Демонтаж</v>
          </cell>
          <cell r="I1937" t="str">
            <v>Пастагормский р-н, п. Болтали, ООО SAMGIDROQURILISH</v>
          </cell>
          <cell r="J1937" t="str">
            <v>Boltali (CS1428)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</row>
        <row r="1938">
          <cell r="A1938">
            <v>0</v>
          </cell>
          <cell r="B1938" t="str">
            <v>SAM3119</v>
          </cell>
          <cell r="C1938" t="str">
            <v>CS1431</v>
          </cell>
          <cell r="D1938" t="str">
            <v>Самарканд</v>
          </cell>
          <cell r="E1938" t="str">
            <v>Burgan</v>
          </cell>
          <cell r="F1938">
            <v>0</v>
          </cell>
          <cell r="G1938">
            <v>0</v>
          </cell>
          <cell r="H1938">
            <v>0</v>
          </cell>
          <cell r="I1938" t="str">
            <v>Сам обл, К.Курганский р-н,КФЙ Бургансой, ф/х Усмонкулобод</v>
          </cell>
          <cell r="J1938" t="str">
            <v>Burgan (CS1431)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</row>
        <row r="1939">
          <cell r="A1939">
            <v>0</v>
          </cell>
          <cell r="B1939" t="str">
            <v>SAM3120</v>
          </cell>
          <cell r="C1939" t="str">
            <v>CS1434</v>
          </cell>
          <cell r="D1939" t="str">
            <v>Самарканд</v>
          </cell>
          <cell r="E1939" t="str">
            <v>Bekat</v>
          </cell>
          <cell r="F1939">
            <v>0</v>
          </cell>
          <cell r="G1939">
            <v>0</v>
          </cell>
          <cell r="H1939">
            <v>0</v>
          </cell>
          <cell r="I1939" t="str">
            <v>Тайлякский р-н, к-к Элпок, м-ля Заравшон, ф\х Бекат</v>
          </cell>
          <cell r="J1939" t="str">
            <v>Bekat (CS1434)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</row>
        <row r="1940">
          <cell r="A1940">
            <v>0</v>
          </cell>
          <cell r="B1940" t="str">
            <v>SAM3121</v>
          </cell>
          <cell r="C1940" t="str">
            <v>CS1436</v>
          </cell>
          <cell r="D1940" t="str">
            <v>Самарканд</v>
          </cell>
          <cell r="E1940" t="str">
            <v>Gazira</v>
          </cell>
          <cell r="F1940">
            <v>0</v>
          </cell>
          <cell r="G1940">
            <v>0</v>
          </cell>
          <cell r="H1940">
            <v>0</v>
          </cell>
          <cell r="I1940" t="str">
            <v>Джамбайский р-н, КФЙ Кунгирот, к. Газира</v>
          </cell>
          <cell r="J1940" t="str">
            <v>Gazira (CS1436)</v>
          </cell>
          <cell r="K1940">
            <v>0</v>
          </cell>
          <cell r="L1940">
            <v>0</v>
          </cell>
          <cell r="M1940">
            <v>0</v>
          </cell>
          <cell r="N1940">
            <v>0</v>
          </cell>
        </row>
        <row r="1941">
          <cell r="A1941" t="str">
            <v>SAM-1015-19-BSS-3122</v>
          </cell>
          <cell r="B1941" t="str">
            <v>SAM3122</v>
          </cell>
          <cell r="C1941" t="str">
            <v>CS1437</v>
          </cell>
          <cell r="D1941" t="str">
            <v>Самарканд</v>
          </cell>
          <cell r="E1941" t="str">
            <v>Bagban</v>
          </cell>
          <cell r="F1941" t="str">
            <v>Башня водонапорная</v>
          </cell>
          <cell r="G1941" t="str">
            <v>Аппаратная</v>
          </cell>
          <cell r="H1941" t="str">
            <v>Установка 2-х ТС</v>
          </cell>
          <cell r="I1941" t="str">
            <v>г. Булунгур, ул. Хамид Юлдаш-1, ООО Булунгур-1</v>
          </cell>
          <cell r="J1941" t="str">
            <v>Bagban (CS1437)</v>
          </cell>
          <cell r="K1941">
            <v>0</v>
          </cell>
          <cell r="L1941">
            <v>0</v>
          </cell>
          <cell r="M1941">
            <v>0</v>
          </cell>
          <cell r="N1941">
            <v>0</v>
          </cell>
        </row>
        <row r="1942">
          <cell r="A1942">
            <v>0</v>
          </cell>
          <cell r="B1942" t="str">
            <v>SAM3123</v>
          </cell>
          <cell r="C1942" t="str">
            <v>CS1438</v>
          </cell>
          <cell r="D1942" t="str">
            <v>Самарканд</v>
          </cell>
          <cell r="E1942" t="str">
            <v>Jam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Жом</v>
          </cell>
          <cell r="J1942" t="str">
            <v>Jam (CS1438)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</row>
        <row r="1943">
          <cell r="A1943">
            <v>0</v>
          </cell>
          <cell r="B1943" t="str">
            <v>SAM3124</v>
          </cell>
          <cell r="C1943" t="str">
            <v>CS1439</v>
          </cell>
          <cell r="D1943" t="str">
            <v>Самарканд</v>
          </cell>
          <cell r="E1943" t="str">
            <v>Ulus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п. Улус, эл.подстанция</v>
          </cell>
          <cell r="J1943" t="str">
            <v>Ulus (CS1439)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</row>
        <row r="1944">
          <cell r="A1944">
            <v>0</v>
          </cell>
          <cell r="B1944" t="str">
            <v>SAM3125</v>
          </cell>
          <cell r="C1944" t="str">
            <v>CS1440</v>
          </cell>
          <cell r="D1944" t="str">
            <v>Самарканд</v>
          </cell>
          <cell r="E1944" t="str">
            <v>Boshkuduk</v>
          </cell>
          <cell r="F1944">
            <v>0</v>
          </cell>
          <cell r="G1944">
            <v>0</v>
          </cell>
          <cell r="H1944">
            <v>0</v>
          </cell>
          <cell r="I1944" t="str">
            <v>Нурабадский р-н, КФЙ Бошкудук, к. Бошкудук</v>
          </cell>
          <cell r="J1944" t="str">
            <v>Boshkuduk (CS1440)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</row>
        <row r="1945">
          <cell r="A1945">
            <v>0</v>
          </cell>
          <cell r="B1945" t="str">
            <v>SAM3126</v>
          </cell>
          <cell r="C1945" t="str">
            <v>CS1441</v>
          </cell>
          <cell r="D1945" t="str">
            <v>Самарканд</v>
          </cell>
          <cell r="E1945" t="str">
            <v>Temirhoja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Темирходжа, СВП</v>
          </cell>
          <cell r="J1945" t="str">
            <v>Temirhoja (CS1441)</v>
          </cell>
          <cell r="K1945">
            <v>0</v>
          </cell>
          <cell r="L1945">
            <v>0</v>
          </cell>
          <cell r="M1945">
            <v>0</v>
          </cell>
          <cell r="N1945">
            <v>0</v>
          </cell>
        </row>
        <row r="1946">
          <cell r="A1946">
            <v>0</v>
          </cell>
          <cell r="B1946" t="str">
            <v>SAM3127</v>
          </cell>
          <cell r="C1946" t="str">
            <v>CS1442</v>
          </cell>
          <cell r="D1946" t="str">
            <v>Самарканд</v>
          </cell>
          <cell r="E1946" t="str">
            <v>Mevali</v>
          </cell>
          <cell r="F1946">
            <v>0</v>
          </cell>
          <cell r="G1946">
            <v>0</v>
          </cell>
          <cell r="H1946">
            <v>0</v>
          </cell>
          <cell r="I1946" t="str">
            <v>Пастдаргомский р-н, к-к Мевали, Агропромышленный колледж</v>
          </cell>
          <cell r="J1946" t="str">
            <v>Mevali (CS1442)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</row>
        <row r="1947">
          <cell r="A1947">
            <v>0</v>
          </cell>
          <cell r="B1947" t="str">
            <v>SAM3128</v>
          </cell>
          <cell r="C1947" t="str">
            <v>CS1443</v>
          </cell>
          <cell r="D1947" t="str">
            <v>Самарканд</v>
          </cell>
          <cell r="E1947" t="str">
            <v>Nurbulak centr</v>
          </cell>
          <cell r="F1947">
            <v>0</v>
          </cell>
          <cell r="G1947">
            <v>0</v>
          </cell>
          <cell r="H1947">
            <v>0</v>
          </cell>
          <cell r="I1947" t="str">
            <v>Сам. Обл., Нурабадский р-н, п. Нурбулак, Нурабад матлубот МЧЖ</v>
          </cell>
          <cell r="J1947" t="str">
            <v>Nurbulak centr (CS1443)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</row>
        <row r="1948">
          <cell r="A1948">
            <v>0</v>
          </cell>
          <cell r="B1948" t="str">
            <v>SAM3129</v>
          </cell>
          <cell r="C1948" t="str">
            <v>CS1444</v>
          </cell>
          <cell r="D1948" t="str">
            <v>Самарканд</v>
          </cell>
          <cell r="E1948" t="str">
            <v>Karabuim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п. Джума, к-к Корабуин, ЧФ Холбекбобо</v>
          </cell>
          <cell r="J1948" t="str">
            <v>Karabuim (CS1444)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</row>
        <row r="1949">
          <cell r="A1949">
            <v>0</v>
          </cell>
          <cell r="B1949" t="str">
            <v>SAM3130</v>
          </cell>
          <cell r="C1949" t="str">
            <v>CS1445</v>
          </cell>
          <cell r="D1949" t="str">
            <v>Самарканд</v>
          </cell>
          <cell r="E1949" t="str">
            <v>Juma pilla</v>
          </cell>
          <cell r="F1949">
            <v>0</v>
          </cell>
          <cell r="G1949">
            <v>0</v>
          </cell>
          <cell r="H1949">
            <v>0</v>
          </cell>
          <cell r="I1949" t="str">
            <v>Пастдаргомский р-н, м-ля Галлатут, ООО Жасурбек пила ТРЖ</v>
          </cell>
          <cell r="J1949" t="str">
            <v>Juma pilla (CS1445)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</row>
        <row r="1950">
          <cell r="A1950">
            <v>0</v>
          </cell>
          <cell r="B1950" t="str">
            <v>SAM3131</v>
          </cell>
          <cell r="C1950" t="str">
            <v>CS1452</v>
          </cell>
          <cell r="D1950" t="str">
            <v>Самарканд</v>
          </cell>
          <cell r="E1950" t="str">
            <v>Turkibola</v>
          </cell>
          <cell r="F1950">
            <v>0</v>
          </cell>
          <cell r="G1950">
            <v>0</v>
          </cell>
          <cell r="H1950">
            <v>0</v>
          </cell>
          <cell r="I1950" t="str">
            <v>Пойарыкский р-н, к. Туркибола, шк. №62</v>
          </cell>
          <cell r="J1950" t="str">
            <v>Turkibola (CS1452)</v>
          </cell>
          <cell r="K1950">
            <v>0</v>
          </cell>
          <cell r="L1950">
            <v>0</v>
          </cell>
          <cell r="M1950">
            <v>0</v>
          </cell>
          <cell r="N1950">
            <v>0</v>
          </cell>
        </row>
        <row r="1951">
          <cell r="A1951">
            <v>0</v>
          </cell>
          <cell r="B1951" t="str">
            <v>SAM3132</v>
          </cell>
          <cell r="C1951" t="str">
            <v>CS1453</v>
          </cell>
          <cell r="D1951" t="str">
            <v>Самарканд</v>
          </cell>
          <cell r="E1951" t="str">
            <v>Uzbekkenti</v>
          </cell>
          <cell r="F1951">
            <v>0</v>
          </cell>
          <cell r="G1951">
            <v>0</v>
          </cell>
          <cell r="H1951">
            <v>0</v>
          </cell>
          <cell r="I1951" t="str">
            <v>Самарк. Р-н, Богибалан КФЙ, м-ля Янгиобод</v>
          </cell>
          <cell r="J1951" t="str">
            <v>Uzbekkenti (CS1453)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</row>
        <row r="1952">
          <cell r="A1952">
            <v>0</v>
          </cell>
          <cell r="B1952" t="str">
            <v>SAM3133</v>
          </cell>
          <cell r="C1952" t="str">
            <v>CS1454</v>
          </cell>
          <cell r="D1952" t="str">
            <v>Самарканд</v>
          </cell>
          <cell r="E1952" t="str">
            <v>Zarband</v>
          </cell>
          <cell r="F1952">
            <v>0</v>
          </cell>
          <cell r="G1952">
            <v>0</v>
          </cell>
          <cell r="H1952">
            <v>0</v>
          </cell>
          <cell r="I1952" t="str">
            <v>Иштыханский р-н, КФЙ Зарбанд, к-к Горный Зарбанд</v>
          </cell>
          <cell r="J1952" t="str">
            <v>Zarband (CS1454)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</row>
        <row r="1953">
          <cell r="A1953">
            <v>0</v>
          </cell>
          <cell r="B1953" t="str">
            <v>SAM3134</v>
          </cell>
          <cell r="C1953" t="str">
            <v>CS1455</v>
          </cell>
          <cell r="D1953" t="str">
            <v>Самарканд</v>
          </cell>
          <cell r="E1953" t="str">
            <v>Urganji</v>
          </cell>
          <cell r="F1953">
            <v>0</v>
          </cell>
          <cell r="G1953">
            <v>0</v>
          </cell>
          <cell r="H1953">
            <v>0</v>
          </cell>
          <cell r="I1953" t="str">
            <v>Кушрабадский р-н, пос. Урганжи,махалля Янгикишлак</v>
          </cell>
          <cell r="J1953" t="str">
            <v>Urganji (CS1455)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</row>
        <row r="1954">
          <cell r="A1954">
            <v>0</v>
          </cell>
          <cell r="B1954" t="str">
            <v>SAM3135</v>
          </cell>
          <cell r="C1954" t="str">
            <v>CS1456</v>
          </cell>
          <cell r="D1954" t="str">
            <v>Самарканд</v>
          </cell>
          <cell r="E1954" t="str">
            <v>Andak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ФХ Андок, м-ля Кушкотон</v>
          </cell>
          <cell r="J1954" t="str">
            <v>Andak (CS1456)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</row>
        <row r="1955">
          <cell r="A1955">
            <v>0</v>
          </cell>
          <cell r="B1955" t="str">
            <v>SAM3136</v>
          </cell>
          <cell r="C1955" t="str">
            <v>CS1457</v>
          </cell>
          <cell r="D1955" t="str">
            <v>Самарканд</v>
          </cell>
          <cell r="E1955" t="str">
            <v>Maybulak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п. Мойбулак, м-ля Коксой, зд. Колледжа</v>
          </cell>
          <cell r="J1955" t="str">
            <v>Maybulak (CS1457)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</row>
        <row r="1956">
          <cell r="A1956">
            <v>0</v>
          </cell>
          <cell r="B1956" t="str">
            <v>SAM3137</v>
          </cell>
          <cell r="C1956" t="str">
            <v>CS1458</v>
          </cell>
          <cell r="D1956" t="str">
            <v>Самарканд</v>
          </cell>
          <cell r="E1956" t="str">
            <v>Akchuriyagosi</v>
          </cell>
          <cell r="F1956">
            <v>0</v>
          </cell>
          <cell r="G1956">
            <v>0</v>
          </cell>
          <cell r="H1956">
            <v>0</v>
          </cell>
          <cell r="I1956" t="str">
            <v>Каттакурганский р-н, Дамходжинский водазабор</v>
          </cell>
          <cell r="J1956" t="str">
            <v>Akchuriyagosi (CS1458)</v>
          </cell>
          <cell r="K1956">
            <v>0</v>
          </cell>
          <cell r="L1956">
            <v>0</v>
          </cell>
          <cell r="M1956">
            <v>0</v>
          </cell>
          <cell r="N1956">
            <v>0</v>
          </cell>
        </row>
        <row r="1957">
          <cell r="A1957">
            <v>0</v>
          </cell>
          <cell r="B1957" t="str">
            <v>SAM3138</v>
          </cell>
          <cell r="C1957" t="str">
            <v>CS1459</v>
          </cell>
          <cell r="D1957" t="str">
            <v>Самарканд</v>
          </cell>
          <cell r="E1957" t="str">
            <v>Kiykim</v>
          </cell>
          <cell r="F1957">
            <v>0</v>
          </cell>
          <cell r="G1957">
            <v>0</v>
          </cell>
          <cell r="H1957">
            <v>0</v>
          </cell>
          <cell r="I1957" t="str">
            <v>Кошрабатский р-н, Ок тепа КФЙ, м-ля Кийким</v>
          </cell>
          <cell r="J1957" t="str">
            <v>Kiykim (CS1459)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</row>
        <row r="1958">
          <cell r="A1958">
            <v>0</v>
          </cell>
          <cell r="B1958" t="str">
            <v>SAM3139</v>
          </cell>
          <cell r="C1958" t="str">
            <v>CS1461</v>
          </cell>
          <cell r="D1958" t="str">
            <v>Самарканд</v>
          </cell>
          <cell r="E1958" t="str">
            <v>Chakar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КФЙ Зарбанд, м-ля Чакар</v>
          </cell>
          <cell r="J1958" t="str">
            <v>Chakar (CS1461)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</row>
        <row r="1959">
          <cell r="A1959">
            <v>0</v>
          </cell>
          <cell r="B1959" t="str">
            <v>SAM3140</v>
          </cell>
          <cell r="C1959" t="str">
            <v>CS1462</v>
          </cell>
          <cell r="D1959" t="str">
            <v>Самарканд</v>
          </cell>
          <cell r="E1959" t="str">
            <v>Halkabad M-37</v>
          </cell>
          <cell r="F1959">
            <v>0</v>
          </cell>
          <cell r="G1959">
            <v>0</v>
          </cell>
          <cell r="H1959">
            <v>0</v>
          </cell>
          <cell r="I1959" t="str">
            <v>Иштыханский р-н, к. Халкабад,    шк. №5</v>
          </cell>
          <cell r="J1959" t="str">
            <v>Halkabad M-37 (CS1462)</v>
          </cell>
          <cell r="K1959">
            <v>0</v>
          </cell>
          <cell r="L1959">
            <v>0</v>
          </cell>
          <cell r="M1959">
            <v>0</v>
          </cell>
          <cell r="N1959">
            <v>0</v>
          </cell>
        </row>
        <row r="1960">
          <cell r="A1960">
            <v>0</v>
          </cell>
          <cell r="B1960" t="str">
            <v>SAM3141</v>
          </cell>
          <cell r="C1960" t="str">
            <v>CS1463</v>
          </cell>
          <cell r="D1960" t="str">
            <v>Самарканд</v>
          </cell>
          <cell r="E1960" t="str">
            <v>Odil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Одил, КФЙ Хакикат </v>
          </cell>
          <cell r="J1960" t="str">
            <v>Odil (CS1463)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</row>
        <row r="1961">
          <cell r="A1961">
            <v>0</v>
          </cell>
          <cell r="B1961" t="str">
            <v>SAM3142</v>
          </cell>
          <cell r="C1961" t="str">
            <v>CS1464</v>
          </cell>
          <cell r="D1961" t="str">
            <v>Самарканд</v>
          </cell>
          <cell r="E1961" t="str">
            <v>Shayhlar</v>
          </cell>
          <cell r="F1961">
            <v>0</v>
          </cell>
          <cell r="G1961">
            <v>0</v>
          </cell>
          <cell r="H1961">
            <v>0</v>
          </cell>
          <cell r="I1961" t="str">
            <v xml:space="preserve">Иштыханский р-н, к. Шайхлар, Колледж комп. Технологий и сервиса </v>
          </cell>
          <cell r="J1961" t="str">
            <v>Shayhlar (CS1464)</v>
          </cell>
          <cell r="K1961">
            <v>0</v>
          </cell>
          <cell r="L1961">
            <v>0</v>
          </cell>
          <cell r="M1961">
            <v>0</v>
          </cell>
          <cell r="N1961">
            <v>0</v>
          </cell>
        </row>
        <row r="1962">
          <cell r="A1962">
            <v>0</v>
          </cell>
          <cell r="B1962" t="str">
            <v>SAM3143</v>
          </cell>
          <cell r="C1962" t="str">
            <v>CS1465</v>
          </cell>
          <cell r="D1962" t="str">
            <v>Самарканд</v>
          </cell>
          <cell r="E1962" t="str">
            <v>Sazagan</v>
          </cell>
          <cell r="F1962">
            <v>0</v>
          </cell>
          <cell r="G1962">
            <v>0</v>
          </cell>
          <cell r="H1962">
            <v>0</v>
          </cell>
          <cell r="I1962" t="str">
            <v>Нурабадский р-н, к. Сазаган, шк. №11</v>
          </cell>
          <cell r="J1962" t="str">
            <v>Sazagan (CS1465)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</row>
        <row r="1963">
          <cell r="A1963">
            <v>0</v>
          </cell>
          <cell r="B1963" t="str">
            <v>SAM3144</v>
          </cell>
          <cell r="C1963" t="str">
            <v>CS1466</v>
          </cell>
          <cell r="D1963" t="str">
            <v>Самарканд</v>
          </cell>
          <cell r="E1963" t="str">
            <v>Hayrabad</v>
          </cell>
          <cell r="F1963">
            <v>0</v>
          </cell>
          <cell r="G1963">
            <v>0</v>
          </cell>
          <cell r="H1963">
            <v>0</v>
          </cell>
          <cell r="I1963" t="str">
            <v>Пахтачинский р-н, Хайрабадский КФЙ</v>
          </cell>
          <cell r="J1963" t="str">
            <v>Hayrabad (CS1466)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</row>
        <row r="1964">
          <cell r="A1964">
            <v>0</v>
          </cell>
          <cell r="B1964" t="str">
            <v>SAM3145</v>
          </cell>
          <cell r="C1964" t="str">
            <v>CS1469</v>
          </cell>
          <cell r="D1964" t="str">
            <v>Самарканд</v>
          </cell>
          <cell r="E1964" t="str">
            <v>Kushtepa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к. Куштепа, шк. №27</v>
          </cell>
          <cell r="J1964" t="str">
            <v>Kushtepa (CS1469)</v>
          </cell>
          <cell r="K1964">
            <v>0</v>
          </cell>
          <cell r="L1964">
            <v>0</v>
          </cell>
          <cell r="M1964">
            <v>0</v>
          </cell>
          <cell r="N1964">
            <v>0</v>
          </cell>
        </row>
        <row r="1965">
          <cell r="A1965">
            <v>0</v>
          </cell>
          <cell r="B1965" t="str">
            <v>SAM3146</v>
          </cell>
          <cell r="C1965" t="str">
            <v>CS1470</v>
          </cell>
          <cell r="D1965" t="str">
            <v>Самарканд</v>
          </cell>
          <cell r="E1965" t="str">
            <v>Lola</v>
          </cell>
          <cell r="F1965">
            <v>0</v>
          </cell>
          <cell r="G1965">
            <v>0</v>
          </cell>
          <cell r="H1965">
            <v>0</v>
          </cell>
          <cell r="I1965" t="str">
            <v>Каттакурганский р-н, Дурбеш КФЙ, к. Кадан, ул. А. Навоий, дом быта Лола</v>
          </cell>
          <cell r="J1965" t="str">
            <v>Lola (CS1470)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</row>
        <row r="1966">
          <cell r="A1966">
            <v>0</v>
          </cell>
          <cell r="B1966" t="str">
            <v>SAM3147</v>
          </cell>
          <cell r="C1966" t="str">
            <v>CS1472</v>
          </cell>
          <cell r="D1966" t="str">
            <v>Самарканд</v>
          </cell>
          <cell r="E1966" t="str">
            <v>Dustlarabad</v>
          </cell>
          <cell r="F1966">
            <v>0</v>
          </cell>
          <cell r="G1966">
            <v>0</v>
          </cell>
          <cell r="H1966">
            <v>0</v>
          </cell>
          <cell r="I1966" t="str">
            <v xml:space="preserve">Пайарыкский р-н, к. Дустларабад, шк. №65 </v>
          </cell>
          <cell r="J1966" t="str">
            <v>Dustlarabad (CS1472)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</row>
        <row r="1967">
          <cell r="A1967">
            <v>0</v>
          </cell>
          <cell r="B1967" t="str">
            <v>SAM3148</v>
          </cell>
          <cell r="C1967" t="str">
            <v>CS1473</v>
          </cell>
          <cell r="D1967" t="str">
            <v>Самарканд</v>
          </cell>
          <cell r="E1967" t="str">
            <v>Zahlik</v>
          </cell>
          <cell r="F1967">
            <v>0</v>
          </cell>
          <cell r="G1967">
            <v>0</v>
          </cell>
          <cell r="H1967">
            <v>0</v>
          </cell>
          <cell r="I1967" t="str">
            <v>Сам. обл., Сам. р-н,ММТП им Ф.Косымова</v>
          </cell>
          <cell r="J1967" t="str">
            <v>Zahlik (CS1473)</v>
          </cell>
          <cell r="K1967">
            <v>0</v>
          </cell>
          <cell r="L1967">
            <v>0</v>
          </cell>
          <cell r="M1967">
            <v>0</v>
          </cell>
          <cell r="N1967">
            <v>0</v>
          </cell>
        </row>
        <row r="1968">
          <cell r="A1968">
            <v>0</v>
          </cell>
          <cell r="B1968" t="str">
            <v>SAM3149</v>
          </cell>
          <cell r="C1968" t="str">
            <v>CS1475</v>
          </cell>
          <cell r="D1968" t="str">
            <v>Самарканд</v>
          </cell>
          <cell r="E1968" t="str">
            <v>Denau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Самарк. Р-н, к. Ангаралмас, м-ля Денав, ф/х Зульфия</v>
          </cell>
          <cell r="J1968" t="str">
            <v>Denau (CS1475)</v>
          </cell>
          <cell r="K1968">
            <v>0</v>
          </cell>
          <cell r="L1968">
            <v>0</v>
          </cell>
          <cell r="M1968">
            <v>0</v>
          </cell>
          <cell r="N1968">
            <v>0</v>
          </cell>
        </row>
        <row r="1969">
          <cell r="A1969">
            <v>0</v>
          </cell>
          <cell r="B1969" t="str">
            <v>SAM3150</v>
          </cell>
          <cell r="C1969" t="str">
            <v>CS1477</v>
          </cell>
          <cell r="D1969" t="str">
            <v>Самарканд</v>
          </cell>
          <cell r="E1969" t="str">
            <v>Mirankul</v>
          </cell>
          <cell r="F1969">
            <v>0</v>
          </cell>
          <cell r="G1969">
            <v>0</v>
          </cell>
          <cell r="H1969">
            <v>0</v>
          </cell>
          <cell r="I1969" t="str">
            <v>Самаркандский р-н, п. Миранкуль</v>
          </cell>
          <cell r="J1969" t="str">
            <v>Mirankul (CS1477)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</row>
        <row r="1970">
          <cell r="A1970">
            <v>0</v>
          </cell>
          <cell r="B1970" t="str">
            <v>SAM3151</v>
          </cell>
          <cell r="C1970" t="str">
            <v>CS1482</v>
          </cell>
          <cell r="D1970" t="str">
            <v>Самарканд</v>
          </cell>
          <cell r="E1970" t="str">
            <v>Dedan</v>
          </cell>
          <cell r="F1970">
            <v>0</v>
          </cell>
          <cell r="G1970">
            <v>0</v>
          </cell>
          <cell r="H1970">
            <v>0</v>
          </cell>
          <cell r="I1970" t="str">
            <v>Сам.обл., Нарпайский р-н, к-к Дидан, ш/х Итифок, школа № 16</v>
          </cell>
          <cell r="J1970" t="str">
            <v>Dedan (CS1482)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</row>
        <row r="1971">
          <cell r="A1971">
            <v>0</v>
          </cell>
          <cell r="B1971" t="str">
            <v>SAM3152</v>
          </cell>
          <cell r="C1971" t="str">
            <v>CS1483</v>
          </cell>
          <cell r="D1971" t="str">
            <v>Самарканд</v>
          </cell>
          <cell r="E1971" t="str">
            <v>Jarkishlak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Самарк.р-н, КФЙ Даштоки-боломахалля Жаркишлок</v>
          </cell>
          <cell r="J1971" t="str">
            <v>Jarkishlak (CS1483)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</row>
        <row r="1972">
          <cell r="A1972">
            <v>0</v>
          </cell>
          <cell r="B1972" t="str">
            <v>SAM3153</v>
          </cell>
          <cell r="C1972" t="str">
            <v>CS1484</v>
          </cell>
          <cell r="D1972" t="str">
            <v>Самарканд</v>
          </cell>
          <cell r="E1972" t="str">
            <v>Urtashik MTP</v>
          </cell>
          <cell r="F1972">
            <v>0</v>
          </cell>
          <cell r="G1972">
            <v>0</v>
          </cell>
          <cell r="H1972">
            <v>0</v>
          </cell>
          <cell r="I1972" t="str">
            <v>Самарк. Р-н, к. Урташик, ул. Самиева, 85</v>
          </cell>
          <cell r="J1972" t="str">
            <v>Urtashik MTP (CS1484)</v>
          </cell>
          <cell r="K1972">
            <v>0</v>
          </cell>
          <cell r="L1972">
            <v>0</v>
          </cell>
          <cell r="M1972">
            <v>0</v>
          </cell>
          <cell r="N1972">
            <v>0</v>
          </cell>
        </row>
        <row r="1973">
          <cell r="A1973">
            <v>0</v>
          </cell>
          <cell r="B1973" t="str">
            <v>SAM3154</v>
          </cell>
          <cell r="C1973" t="str">
            <v>CS1485</v>
          </cell>
          <cell r="D1973" t="str">
            <v>Самарканд</v>
          </cell>
          <cell r="E1973" t="str">
            <v>Kumushkent</v>
          </cell>
          <cell r="F1973">
            <v>0</v>
          </cell>
          <cell r="G1973">
            <v>0</v>
          </cell>
          <cell r="H1973">
            <v>0</v>
          </cell>
          <cell r="I1973" t="str">
            <v>Окдарьинский р-н, к. Туртайгир, КФЙ Тошназар Рахимкулов</v>
          </cell>
          <cell r="J1973" t="str">
            <v>Kumushkent (CS1485)</v>
          </cell>
          <cell r="K1973">
            <v>0</v>
          </cell>
          <cell r="L1973">
            <v>0</v>
          </cell>
          <cell r="M1973">
            <v>0</v>
          </cell>
          <cell r="N1973">
            <v>0</v>
          </cell>
        </row>
        <row r="1974">
          <cell r="A1974">
            <v>0</v>
          </cell>
          <cell r="B1974" t="str">
            <v>SAM3155</v>
          </cell>
          <cell r="C1974" t="str">
            <v>CS1486</v>
          </cell>
          <cell r="D1974" t="str">
            <v>Самарканд</v>
          </cell>
          <cell r="E1974" t="str">
            <v>Avtoshkola</v>
          </cell>
          <cell r="F1974">
            <v>0</v>
          </cell>
          <cell r="G1974">
            <v>0</v>
          </cell>
          <cell r="H1974">
            <v>0</v>
          </cell>
          <cell r="I1974" t="str">
            <v>г. Самарканд, ул. Махмудова, 76</v>
          </cell>
          <cell r="J1974" t="str">
            <v>Avtoshkola (CS1486)</v>
          </cell>
          <cell r="K1974">
            <v>0</v>
          </cell>
          <cell r="L1974">
            <v>0</v>
          </cell>
          <cell r="M1974">
            <v>0</v>
          </cell>
          <cell r="N1974">
            <v>0</v>
          </cell>
        </row>
        <row r="1975">
          <cell r="A1975">
            <v>0</v>
          </cell>
          <cell r="B1975" t="str">
            <v>SAM3156</v>
          </cell>
          <cell r="C1975" t="str">
            <v>CS1487</v>
          </cell>
          <cell r="D1975" t="str">
            <v>Самарканд</v>
          </cell>
          <cell r="E1975" t="str">
            <v>Kattanaymancha</v>
          </cell>
          <cell r="F1975">
            <v>0</v>
          </cell>
          <cell r="G1975">
            <v>0</v>
          </cell>
          <cell r="H1975">
            <v>0</v>
          </cell>
          <cell r="I1975" t="str">
            <v>Пастдаргомский р-н, ш/х А. Темур, к. Каттанайманча, врач. Пункт</v>
          </cell>
          <cell r="J1975" t="str">
            <v>Kattanaymancha (CS1487)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</row>
        <row r="1976">
          <cell r="A1976">
            <v>0</v>
          </cell>
          <cell r="B1976" t="str">
            <v>SAM3157</v>
          </cell>
          <cell r="C1976" t="str">
            <v>CS1488</v>
          </cell>
          <cell r="D1976" t="str">
            <v>Самарканд</v>
          </cell>
          <cell r="E1976" t="str">
            <v>Darhan</v>
          </cell>
          <cell r="F1976">
            <v>0</v>
          </cell>
          <cell r="G1976">
            <v>0</v>
          </cell>
          <cell r="H1976">
            <v>0</v>
          </cell>
          <cell r="I1976" t="str">
            <v>Акдарьинский р-н, к. Пулатдархан, шк. №40</v>
          </cell>
          <cell r="J1976" t="str">
            <v>Darhan (CS1488)</v>
          </cell>
          <cell r="K1976">
            <v>0</v>
          </cell>
          <cell r="L1976">
            <v>0</v>
          </cell>
          <cell r="M1976">
            <v>0</v>
          </cell>
          <cell r="N1976">
            <v>0</v>
          </cell>
        </row>
        <row r="1977">
          <cell r="A1977">
            <v>0</v>
          </cell>
          <cell r="B1977" t="str">
            <v>SAM3158</v>
          </cell>
          <cell r="C1977" t="str">
            <v>CS1491</v>
          </cell>
          <cell r="D1977" t="str">
            <v>Самарканд</v>
          </cell>
          <cell r="E1977" t="str">
            <v>Oltiugil</v>
          </cell>
          <cell r="F1977">
            <v>0</v>
          </cell>
          <cell r="G1977">
            <v>0</v>
          </cell>
          <cell r="H1977">
            <v>0</v>
          </cell>
          <cell r="I1977" t="str">
            <v>Нарпайский р-н, к. Олтиугил, МТП</v>
          </cell>
          <cell r="J1977" t="str">
            <v>Oltiugil (CS1491)</v>
          </cell>
          <cell r="K1977">
            <v>0</v>
          </cell>
          <cell r="L1977">
            <v>0</v>
          </cell>
          <cell r="M1977">
            <v>0</v>
          </cell>
          <cell r="N1977">
            <v>0</v>
          </cell>
        </row>
        <row r="1978">
          <cell r="A1978">
            <v>0</v>
          </cell>
          <cell r="B1978" t="str">
            <v>SAM3159</v>
          </cell>
          <cell r="C1978" t="str">
            <v>CS1492</v>
          </cell>
          <cell r="D1978" t="str">
            <v>Самарканд</v>
          </cell>
          <cell r="E1978" t="str">
            <v>Shreder</v>
          </cell>
          <cell r="F1978">
            <v>0</v>
          </cell>
          <cell r="G1978">
            <v>0</v>
          </cell>
          <cell r="H1978">
            <v>0</v>
          </cell>
          <cell r="I1978" t="str">
            <v>Сам. Р-н, п.Янгиарык Шредер, НПК Мева-Шарбат, тер. Тракторного парка</v>
          </cell>
          <cell r="J1978" t="str">
            <v>Shreder (CS1492)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</row>
        <row r="1979">
          <cell r="A1979">
            <v>0</v>
          </cell>
          <cell r="B1979" t="str">
            <v>SAM3160</v>
          </cell>
          <cell r="C1979" t="str">
            <v>CS1493</v>
          </cell>
          <cell r="D1979" t="str">
            <v>Самарканд</v>
          </cell>
          <cell r="E1979" t="str">
            <v>Darvishik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ш/х Файзобад, к. Дарвишик, шк. №3</v>
          </cell>
          <cell r="J1979" t="str">
            <v>Darvishik (CS1493)</v>
          </cell>
          <cell r="K1979">
            <v>0</v>
          </cell>
          <cell r="L1979">
            <v>0</v>
          </cell>
          <cell r="M1979">
            <v>0</v>
          </cell>
          <cell r="N1979">
            <v>0</v>
          </cell>
        </row>
        <row r="1980">
          <cell r="A1980">
            <v>0</v>
          </cell>
          <cell r="B1980" t="str">
            <v>SAM3161</v>
          </cell>
          <cell r="C1980" t="str">
            <v>CS1496</v>
          </cell>
          <cell r="D1980" t="str">
            <v>Самарканд</v>
          </cell>
          <cell r="E1980" t="str">
            <v>Ahunbabaev</v>
          </cell>
          <cell r="F1980">
            <v>0</v>
          </cell>
          <cell r="G1980">
            <v>0</v>
          </cell>
          <cell r="H1980">
            <v>0</v>
          </cell>
          <cell r="I1980" t="str">
            <v>Пайарыкский р-н, к. Охунбобоев, колледж</v>
          </cell>
          <cell r="J1980" t="str">
            <v>Ahunbabaev (CS1496)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</row>
        <row r="1981">
          <cell r="A1981">
            <v>0</v>
          </cell>
          <cell r="B1981" t="str">
            <v>SAM3162</v>
          </cell>
          <cell r="C1981" t="str">
            <v>CS1497</v>
          </cell>
          <cell r="D1981" t="str">
            <v>Самарканд</v>
          </cell>
          <cell r="E1981" t="str">
            <v>Karnab</v>
          </cell>
          <cell r="F1981">
            <v>0</v>
          </cell>
          <cell r="G1981">
            <v>0</v>
          </cell>
          <cell r="H1981">
            <v>0</v>
          </cell>
          <cell r="I1981" t="str">
            <v>Пахтачийский р-н, к. Карнаб, ш/х Карнаб ота</v>
          </cell>
          <cell r="J1981" t="str">
            <v>Karnab (CS1497)</v>
          </cell>
          <cell r="K1981">
            <v>0</v>
          </cell>
          <cell r="L1981">
            <v>0</v>
          </cell>
          <cell r="M1981">
            <v>0</v>
          </cell>
          <cell r="N1981">
            <v>0</v>
          </cell>
        </row>
        <row r="1982">
          <cell r="A1982" t="str">
            <v>Демонтаж</v>
          </cell>
          <cell r="B1982" t="str">
            <v>SAM3163</v>
          </cell>
          <cell r="C1982" t="str">
            <v>CS1499</v>
          </cell>
          <cell r="D1982" t="str">
            <v>Самарканд</v>
          </cell>
          <cell r="E1982" t="str">
            <v>Kaftarhona</v>
          </cell>
          <cell r="F1982" t="str">
            <v>М25.72М</v>
          </cell>
          <cell r="G1982" t="str">
            <v>Аппаратная UMS</v>
          </cell>
          <cell r="H1982" t="str">
            <v>Демонтаж</v>
          </cell>
          <cell r="I1982" t="str">
            <v>Сам.обл., к-к Кафтархона III, ЧВ Курбанова Н.М.</v>
          </cell>
          <cell r="J1982" t="str">
            <v>Kaftarhona (CS1499)</v>
          </cell>
          <cell r="K1982">
            <v>0</v>
          </cell>
          <cell r="L1982">
            <v>0</v>
          </cell>
          <cell r="M1982">
            <v>0</v>
          </cell>
          <cell r="N1982">
            <v>0</v>
          </cell>
        </row>
        <row r="1983">
          <cell r="A1983" t="str">
            <v>SAM-0313-20-BSS-3163</v>
          </cell>
          <cell r="B1983" t="str">
            <v>SAM3163</v>
          </cell>
          <cell r="C1983" t="str">
            <v>SAM3163</v>
          </cell>
          <cell r="D1983" t="str">
            <v>Самарканд</v>
          </cell>
          <cell r="E1983" t="str">
            <v>Kaftarhona</v>
          </cell>
          <cell r="F1983" t="str">
            <v>АМС-24-01/01-15-КМ</v>
          </cell>
          <cell r="G1983" t="str">
            <v>ST-0505-19-BSS-РР-КМ</v>
          </cell>
          <cell r="H1983" t="str">
            <v>Перенос площадки</v>
          </cell>
          <cell r="I1983" t="str">
            <v>Самаркандская область, г. Самарканд, МФЙ Кафтархона, пос. Кафтархона №3</v>
          </cell>
          <cell r="J1983" t="str">
            <v>Kaftarhona (SAM3163)</v>
          </cell>
          <cell r="K1983">
            <v>0</v>
          </cell>
          <cell r="L1983">
            <v>0</v>
          </cell>
          <cell r="M1983">
            <v>0</v>
          </cell>
          <cell r="N1983">
            <v>0</v>
          </cell>
        </row>
        <row r="1984">
          <cell r="A1984">
            <v>0</v>
          </cell>
          <cell r="B1984" t="str">
            <v>SAM3164</v>
          </cell>
          <cell r="C1984" t="str">
            <v>CS1502</v>
          </cell>
          <cell r="D1984" t="str">
            <v>Самарканд</v>
          </cell>
          <cell r="E1984" t="str">
            <v>Shayman</v>
          </cell>
          <cell r="F1984">
            <v>0</v>
          </cell>
          <cell r="G1984">
            <v>0</v>
          </cell>
          <cell r="H1984">
            <v>0</v>
          </cell>
          <cell r="I1984" t="str">
            <v>Джамбайский р-н, к. Шайман, трасса Ташкент, зд. СУ-6</v>
          </cell>
          <cell r="J1984" t="str">
            <v>Shayman (CS1502)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</row>
        <row r="1985">
          <cell r="A1985">
            <v>0</v>
          </cell>
          <cell r="B1985" t="str">
            <v>SAM3165</v>
          </cell>
          <cell r="C1985" t="str">
            <v>CS1503</v>
          </cell>
          <cell r="D1985" t="str">
            <v>Самарканд</v>
          </cell>
          <cell r="E1985" t="str">
            <v>Hojiakurgan</v>
          </cell>
          <cell r="F1985">
            <v>0</v>
          </cell>
          <cell r="G1985">
            <v>0</v>
          </cell>
          <cell r="H1985">
            <v>0</v>
          </cell>
          <cell r="I1985" t="str">
            <v>Нарпайский  р-н, к. Хужакурган, м-ля Ташкуприк, шк. №9</v>
          </cell>
          <cell r="J1985" t="str">
            <v>Hojiakurgan (CS1503)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</row>
        <row r="1986">
          <cell r="A1986">
            <v>0</v>
          </cell>
          <cell r="B1986" t="str">
            <v>SAM3166</v>
          </cell>
          <cell r="C1986" t="str">
            <v>CS1509</v>
          </cell>
          <cell r="D1986" t="str">
            <v>Самарканд</v>
          </cell>
          <cell r="E1986" t="str">
            <v>Allayer Kuduk</v>
          </cell>
          <cell r="F1986">
            <v>0</v>
          </cell>
          <cell r="G1986">
            <v>0</v>
          </cell>
          <cell r="H1986">
            <v>0</v>
          </cell>
          <cell r="I1986" t="str">
            <v>Самаркандская обл.,Пайарыкский р-он,с.Аллаер Кудук,п.А.Примов, ср.школа №19</v>
          </cell>
          <cell r="J1986" t="str">
            <v>Allayer Kuduk (CS1509)</v>
          </cell>
          <cell r="K1986">
            <v>0</v>
          </cell>
          <cell r="L1986">
            <v>0</v>
          </cell>
          <cell r="M1986">
            <v>0</v>
          </cell>
          <cell r="N1986">
            <v>0</v>
          </cell>
        </row>
        <row r="1987">
          <cell r="A1987">
            <v>0</v>
          </cell>
          <cell r="B1987" t="str">
            <v>SAM3167</v>
          </cell>
          <cell r="C1987" t="str">
            <v>CS1510</v>
          </cell>
          <cell r="D1987" t="str">
            <v>Самарканд</v>
          </cell>
          <cell r="E1987" t="str">
            <v>Boymat</v>
          </cell>
          <cell r="F1987">
            <v>0</v>
          </cell>
          <cell r="G1987">
            <v>0</v>
          </cell>
          <cell r="H1987">
            <v>0</v>
          </cell>
          <cell r="I1987" t="str">
            <v>Пахтачийский р-н, КФЙ Хумор, к. Боймат, м-ля Чоштепа</v>
          </cell>
          <cell r="J1987" t="str">
            <v>Boymat (CS1510)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</row>
        <row r="1988">
          <cell r="A1988">
            <v>0</v>
          </cell>
          <cell r="B1988" t="str">
            <v>SAM3168</v>
          </cell>
          <cell r="C1988" t="str">
            <v>CS1517</v>
          </cell>
          <cell r="D1988" t="str">
            <v>Самарканд</v>
          </cell>
          <cell r="E1988" t="str">
            <v>Durbesh</v>
          </cell>
          <cell r="F1988">
            <v>0</v>
          </cell>
          <cell r="G1988">
            <v>0</v>
          </cell>
          <cell r="H1988">
            <v>0</v>
          </cell>
          <cell r="I1988" t="str">
            <v>Катакурганский р-н, КФЙ Дурбеш,к. Муллатогой</v>
          </cell>
          <cell r="J1988" t="str">
            <v>Durbesh (CS1517)</v>
          </cell>
          <cell r="K1988">
            <v>0</v>
          </cell>
          <cell r="L1988">
            <v>0</v>
          </cell>
          <cell r="M1988">
            <v>0</v>
          </cell>
          <cell r="N1988">
            <v>0</v>
          </cell>
        </row>
        <row r="1989">
          <cell r="A1989">
            <v>0</v>
          </cell>
          <cell r="B1989" t="str">
            <v>SAM3169</v>
          </cell>
          <cell r="C1989" t="str">
            <v>CS1518</v>
          </cell>
          <cell r="D1989" t="str">
            <v>Самарканд</v>
          </cell>
          <cell r="E1989" t="str">
            <v>Karnab centr</v>
          </cell>
          <cell r="F1989">
            <v>0</v>
          </cell>
          <cell r="G1989">
            <v>0</v>
          </cell>
          <cell r="H1989">
            <v>0</v>
          </cell>
          <cell r="I1989" t="str">
            <v>Пахтаачинский р-н, КФЙ Карнаб,м-ля А.Навои</v>
          </cell>
          <cell r="J1989" t="str">
            <v>Karnab centr (CS1518)</v>
          </cell>
          <cell r="K1989">
            <v>0</v>
          </cell>
          <cell r="L1989">
            <v>0</v>
          </cell>
          <cell r="M1989">
            <v>0</v>
          </cell>
          <cell r="N1989">
            <v>0</v>
          </cell>
        </row>
        <row r="1990">
          <cell r="A1990">
            <v>0</v>
          </cell>
          <cell r="B1990" t="str">
            <v>SAM3170</v>
          </cell>
          <cell r="C1990" t="str">
            <v>CS1519</v>
          </cell>
          <cell r="D1990" t="str">
            <v>Самарканд</v>
          </cell>
          <cell r="E1990" t="str">
            <v>Imom-ota</v>
          </cell>
          <cell r="F1990">
            <v>0</v>
          </cell>
          <cell r="G1990">
            <v>0</v>
          </cell>
          <cell r="H1990">
            <v>0</v>
          </cell>
          <cell r="I1990" t="str">
            <v>Пастдоргормский р-, КФЙ Болатош, к-к Имом ота</v>
          </cell>
          <cell r="J1990" t="str">
            <v>Imom-ota (CS1519)</v>
          </cell>
          <cell r="K1990">
            <v>0</v>
          </cell>
          <cell r="L1990">
            <v>0</v>
          </cell>
          <cell r="M1990">
            <v>0</v>
          </cell>
          <cell r="N1990">
            <v>0</v>
          </cell>
        </row>
        <row r="1991">
          <cell r="A1991" t="str">
            <v>SAM-0678-18-BSS-3171</v>
          </cell>
          <cell r="B1991" t="str">
            <v>SAM3171</v>
          </cell>
          <cell r="C1991" t="str">
            <v>CS2401</v>
          </cell>
          <cell r="D1991" t="str">
            <v>Самарканд</v>
          </cell>
          <cell r="E1991" t="str">
            <v>Chilstun</v>
          </cell>
          <cell r="F1991">
            <v>0</v>
          </cell>
          <cell r="G1991">
            <v>0</v>
          </cell>
          <cell r="H1991">
            <v>0</v>
          </cell>
          <cell r="I1991" t="str">
            <v>м-ля Чилстун, ул. Оби_Рахмат,квартал Кирча, д/с №94</v>
          </cell>
          <cell r="J1991" t="str">
            <v>Chilstun (CS2401)</v>
          </cell>
          <cell r="K1991">
            <v>0</v>
          </cell>
          <cell r="L1991">
            <v>0</v>
          </cell>
          <cell r="M1991">
            <v>0</v>
          </cell>
          <cell r="N1991">
            <v>0</v>
          </cell>
        </row>
        <row r="1992">
          <cell r="A1992">
            <v>0</v>
          </cell>
          <cell r="B1992" t="str">
            <v>SAM3172</v>
          </cell>
          <cell r="C1992" t="str">
            <v>CS2403</v>
          </cell>
          <cell r="D1992" t="str">
            <v>Самарканд</v>
          </cell>
          <cell r="E1992" t="str">
            <v>Chumchukli</v>
          </cell>
          <cell r="F1992">
            <v>0</v>
          </cell>
          <cell r="G1992">
            <v>0</v>
          </cell>
          <cell r="H1992">
            <v>0</v>
          </cell>
          <cell r="I1992" t="str">
            <v>Самаркандский район, к. Чумчукли, Агропромышленный колледж</v>
          </cell>
          <cell r="J1992" t="str">
            <v>Chumchukli (CS2403)</v>
          </cell>
          <cell r="K1992">
            <v>0</v>
          </cell>
          <cell r="L1992">
            <v>0</v>
          </cell>
          <cell r="M1992">
            <v>0</v>
          </cell>
          <cell r="N1992">
            <v>0</v>
          </cell>
        </row>
        <row r="1993">
          <cell r="A1993">
            <v>0</v>
          </cell>
          <cell r="B1993" t="str">
            <v>SAM3173</v>
          </cell>
          <cell r="C1993" t="str">
            <v>CS2404</v>
          </cell>
          <cell r="D1993" t="str">
            <v>Самарканд</v>
          </cell>
          <cell r="E1993" t="str">
            <v>Yangikurgan M-37</v>
          </cell>
          <cell r="F1993">
            <v>0</v>
          </cell>
          <cell r="G1993">
            <v>0</v>
          </cell>
          <cell r="H1993">
            <v>0</v>
          </cell>
          <cell r="I1993" t="str">
            <v>Нарпайский р-он, Янгикурган КФЙ, с. Бешкозок</v>
          </cell>
          <cell r="J1993" t="str">
            <v>Yangikurgan M-37 (CS2404)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</row>
        <row r="1994">
          <cell r="A1994">
            <v>0</v>
          </cell>
          <cell r="B1994" t="str">
            <v>SAM3174</v>
          </cell>
          <cell r="C1994" t="str">
            <v>CS2405</v>
          </cell>
          <cell r="D1994" t="str">
            <v>Самарканд</v>
          </cell>
          <cell r="E1994" t="str">
            <v>ATS-6</v>
          </cell>
          <cell r="F1994">
            <v>0</v>
          </cell>
          <cell r="G1994">
            <v>0</v>
          </cell>
          <cell r="H1994">
            <v>0</v>
          </cell>
          <cell r="I1994" t="str">
            <v>Самаркандская обл., г. К-курган ул.А.Темура 2, здание АТС-6</v>
          </cell>
          <cell r="J1994" t="str">
            <v>ATS-6 (CS2405)</v>
          </cell>
          <cell r="K1994">
            <v>0</v>
          </cell>
          <cell r="L1994">
            <v>0</v>
          </cell>
          <cell r="M1994">
            <v>0</v>
          </cell>
          <cell r="N1994">
            <v>0</v>
          </cell>
        </row>
        <row r="1995">
          <cell r="A1995">
            <v>0</v>
          </cell>
          <cell r="B1995" t="str">
            <v>SAM3175</v>
          </cell>
          <cell r="C1995" t="str">
            <v>CS2406</v>
          </cell>
          <cell r="D1995" t="str">
            <v>Самарканд</v>
          </cell>
          <cell r="E1995" t="str">
            <v>Chelek</v>
          </cell>
          <cell r="F1995">
            <v>0</v>
          </cell>
          <cell r="G1995">
            <v>0</v>
          </cell>
          <cell r="H1995">
            <v>0</v>
          </cell>
          <cell r="I1995" t="str">
            <v>Пайарыкский район,пос. Челек, консервный завод</v>
          </cell>
          <cell r="J1995" t="str">
            <v>Chelek (CS2406)</v>
          </cell>
          <cell r="K1995">
            <v>0</v>
          </cell>
          <cell r="L1995">
            <v>0</v>
          </cell>
          <cell r="M1995">
            <v>0</v>
          </cell>
          <cell r="N1995">
            <v>0</v>
          </cell>
        </row>
        <row r="1996">
          <cell r="A1996">
            <v>0</v>
          </cell>
          <cell r="B1996" t="str">
            <v>SAM3176</v>
          </cell>
          <cell r="C1996" t="str">
            <v>CS2407</v>
          </cell>
          <cell r="D1996" t="str">
            <v>Самарканд</v>
          </cell>
          <cell r="E1996" t="str">
            <v>Ilim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Илим, ср.шк.№116</v>
          </cell>
          <cell r="J1996" t="str">
            <v>Ilim (CS2407)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</row>
        <row r="1997">
          <cell r="A1997">
            <v>0</v>
          </cell>
          <cell r="B1997" t="str">
            <v>SAM3177</v>
          </cell>
          <cell r="C1997" t="str">
            <v>CS2408</v>
          </cell>
          <cell r="D1997" t="str">
            <v>Самарканд</v>
          </cell>
          <cell r="E1997" t="str">
            <v>Zarbdor</v>
          </cell>
          <cell r="F1997">
            <v>0</v>
          </cell>
          <cell r="G1997">
            <v>0</v>
          </cell>
          <cell r="H1997">
            <v>0</v>
          </cell>
          <cell r="I1997" t="str">
            <v>Пастдаргомский р-он, к. Кушкудук, Ресторан Кушкудук</v>
          </cell>
          <cell r="J1997" t="str">
            <v>Zarbdor (CS2408)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</row>
        <row r="1998">
          <cell r="A1998">
            <v>0</v>
          </cell>
          <cell r="B1998" t="str">
            <v>SAM3178</v>
          </cell>
          <cell r="C1998" t="str">
            <v>CS2409</v>
          </cell>
          <cell r="D1998" t="str">
            <v>Самарканд</v>
          </cell>
          <cell r="E1998" t="str">
            <v>Mirbazar</v>
          </cell>
          <cell r="F1998">
            <v>0</v>
          </cell>
          <cell r="G1998">
            <v>0</v>
          </cell>
          <cell r="H1998">
            <v>0</v>
          </cell>
          <cell r="I1998" t="str">
            <v>Нарпайский р-он, п.Мирбозор, с/х колледж</v>
          </cell>
          <cell r="J1998" t="str">
            <v>Mirbazar (CS2409)</v>
          </cell>
          <cell r="K1998">
            <v>0</v>
          </cell>
          <cell r="L1998">
            <v>0</v>
          </cell>
          <cell r="M1998">
            <v>0</v>
          </cell>
          <cell r="N1998">
            <v>0</v>
          </cell>
        </row>
        <row r="1999">
          <cell r="A1999">
            <v>0</v>
          </cell>
          <cell r="B1999" t="str">
            <v>SAM3179</v>
          </cell>
          <cell r="C1999" t="str">
            <v>CS2410</v>
          </cell>
          <cell r="D1999" t="str">
            <v>Самарканд</v>
          </cell>
          <cell r="E1999" t="str">
            <v>Ingichka</v>
          </cell>
          <cell r="F1999">
            <v>0</v>
          </cell>
          <cell r="G1999">
            <v>0</v>
          </cell>
          <cell r="H1999">
            <v>0</v>
          </cell>
          <cell r="I1999" t="str">
            <v>п. Ингичка, ул. Узбекистанская, 21, ДП Ю. Хамроев</v>
          </cell>
          <cell r="J1999" t="str">
            <v>Ingichka (CS2410)</v>
          </cell>
          <cell r="K1999">
            <v>0</v>
          </cell>
          <cell r="L1999">
            <v>0</v>
          </cell>
          <cell r="M1999">
            <v>0</v>
          </cell>
          <cell r="N1999">
            <v>0</v>
          </cell>
        </row>
        <row r="2000">
          <cell r="A2000">
            <v>0</v>
          </cell>
          <cell r="B2000" t="str">
            <v>SAM3180</v>
          </cell>
          <cell r="C2000" t="str">
            <v>CS2412</v>
          </cell>
          <cell r="D2000" t="str">
            <v>Самарканд</v>
          </cell>
          <cell r="E2000" t="str">
            <v>Karatash</v>
          </cell>
          <cell r="F2000">
            <v>0</v>
          </cell>
          <cell r="G2000">
            <v>0</v>
          </cell>
          <cell r="H2000">
            <v>0</v>
          </cell>
          <cell r="I2000" t="str">
            <v>ш/х О. Кодиров, к. Урозмат</v>
          </cell>
          <cell r="J2000" t="str">
            <v>Karatash (CS2412)</v>
          </cell>
          <cell r="K2000">
            <v>0</v>
          </cell>
          <cell r="L2000">
            <v>0</v>
          </cell>
          <cell r="M2000">
            <v>0</v>
          </cell>
          <cell r="N2000">
            <v>0</v>
          </cell>
        </row>
        <row r="2001">
          <cell r="A2001">
            <v>0</v>
          </cell>
          <cell r="B2001" t="str">
            <v>SAM3181</v>
          </cell>
          <cell r="C2001" t="str">
            <v>CS2413</v>
          </cell>
          <cell r="D2001" t="str">
            <v>Самарканд</v>
          </cell>
          <cell r="E2001" t="str">
            <v>Sultanabad</v>
          </cell>
          <cell r="F2001">
            <v>0</v>
          </cell>
          <cell r="G2001">
            <v>0</v>
          </cell>
          <cell r="H2001">
            <v>0</v>
          </cell>
          <cell r="I2001" t="str">
            <v>Пахтачинский р-он, п.Султанабад, хлебокомбинат</v>
          </cell>
          <cell r="J2001" t="str">
            <v>Sultanabad (CS2413)</v>
          </cell>
          <cell r="K2001">
            <v>0</v>
          </cell>
          <cell r="L2001">
            <v>0</v>
          </cell>
          <cell r="M2001">
            <v>0</v>
          </cell>
          <cell r="N2001">
            <v>0</v>
          </cell>
        </row>
        <row r="2002">
          <cell r="A2002" t="str">
            <v>SAM-1161-21-BSS-3182</v>
          </cell>
          <cell r="B2002" t="str">
            <v>SAM3182</v>
          </cell>
          <cell r="C2002" t="str">
            <v>SAM3182</v>
          </cell>
          <cell r="D2002" t="str">
            <v>Самарканд</v>
          </cell>
          <cell r="E2002" t="str">
            <v>Dom bita</v>
          </cell>
          <cell r="F2002" t="str">
            <v>М21.1 М сущ</v>
          </cell>
          <cell r="G2002" t="str">
            <v>ФПО-1</v>
          </cell>
          <cell r="H2002" t="str">
            <v>Реконструкция</v>
          </cell>
          <cell r="I2002" t="str">
            <v>г. Каттакурган, ул. А. Навои, 8</v>
          </cell>
          <cell r="J2002" t="str">
            <v>Dom bita (SAM3182)</v>
          </cell>
          <cell r="K2002">
            <v>0</v>
          </cell>
          <cell r="L2002">
            <v>0</v>
          </cell>
          <cell r="M2002" t="str">
            <v>2665_26.11.2021</v>
          </cell>
          <cell r="N2002" t="str">
            <v>1604_10.02.2022</v>
          </cell>
        </row>
        <row r="2003">
          <cell r="A2003">
            <v>0</v>
          </cell>
          <cell r="B2003" t="str">
            <v>SAM3183</v>
          </cell>
          <cell r="C2003" t="str">
            <v>CS2424</v>
          </cell>
          <cell r="D2003" t="str">
            <v>Самарканд</v>
          </cell>
          <cell r="E2003" t="str">
            <v>Laish RUS</v>
          </cell>
          <cell r="F2003">
            <v>0</v>
          </cell>
          <cell r="G2003">
            <v>0</v>
          </cell>
          <cell r="H2003">
            <v>0</v>
          </cell>
          <cell r="I2003" t="str">
            <v xml:space="preserve">г. Лоиш,  Лоиш РУС </v>
          </cell>
          <cell r="J2003" t="str">
            <v>Laish RUS (CS2424)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</row>
        <row r="2004">
          <cell r="A2004">
            <v>0</v>
          </cell>
          <cell r="B2004" t="str">
            <v>SAM3184</v>
          </cell>
          <cell r="C2004" t="str">
            <v>CS2427</v>
          </cell>
          <cell r="D2004" t="str">
            <v>Самарканд</v>
          </cell>
          <cell r="E2004" t="str">
            <v>Hlopzavod</v>
          </cell>
          <cell r="F2004">
            <v>0</v>
          </cell>
          <cell r="G2004">
            <v>0</v>
          </cell>
          <cell r="H2004">
            <v>0</v>
          </cell>
          <cell r="I2004" t="str">
            <v>Акдарьинский р-он, пос.Янгикурган, АОЯнгикургон хлопзавод</v>
          </cell>
          <cell r="J2004" t="str">
            <v>Hlopzavod (CS2427)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</row>
        <row r="2005">
          <cell r="A2005">
            <v>0</v>
          </cell>
          <cell r="B2005" t="str">
            <v>SAM3185</v>
          </cell>
          <cell r="C2005" t="str">
            <v>CS2428</v>
          </cell>
          <cell r="D2005" t="str">
            <v>Самарканд</v>
          </cell>
          <cell r="E2005" t="str">
            <v>Jush</v>
          </cell>
          <cell r="F2005">
            <v>0</v>
          </cell>
          <cell r="G2005">
            <v>0</v>
          </cell>
          <cell r="H2005">
            <v>0</v>
          </cell>
          <cell r="I2005" t="str">
            <v xml:space="preserve">Кошрабадский р-н, пос. Джуш, памятник Победы </v>
          </cell>
          <cell r="J2005" t="str">
            <v>Jush (CS2428)</v>
          </cell>
          <cell r="K2005">
            <v>0</v>
          </cell>
          <cell r="L2005">
            <v>0</v>
          </cell>
          <cell r="M2005">
            <v>0</v>
          </cell>
          <cell r="N2005">
            <v>0</v>
          </cell>
        </row>
        <row r="2006">
          <cell r="A2006">
            <v>0</v>
          </cell>
          <cell r="B2006" t="str">
            <v>SAM3186</v>
          </cell>
          <cell r="C2006" t="str">
            <v>CS2429</v>
          </cell>
          <cell r="D2006" t="str">
            <v>Самарканд</v>
          </cell>
          <cell r="E2006" t="str">
            <v>Nurbulak</v>
          </cell>
          <cell r="F2006">
            <v>0</v>
          </cell>
          <cell r="G2006">
            <v>0</v>
          </cell>
          <cell r="H2006">
            <v>0</v>
          </cell>
          <cell r="I2006" t="str">
            <v>Нурабадский р-он, п. Нурбулак, УП Нурабадская нефтебаза</v>
          </cell>
          <cell r="J2006" t="str">
            <v>Nurbulak (CS2429)</v>
          </cell>
          <cell r="K2006">
            <v>0</v>
          </cell>
          <cell r="L2006">
            <v>0</v>
          </cell>
          <cell r="M2006">
            <v>0</v>
          </cell>
          <cell r="N2006">
            <v>0</v>
          </cell>
        </row>
        <row r="2007">
          <cell r="A2007">
            <v>0</v>
          </cell>
          <cell r="B2007" t="str">
            <v>SAM3187</v>
          </cell>
          <cell r="C2007" t="str">
            <v>CS2430</v>
          </cell>
          <cell r="D2007" t="str">
            <v>Самарканд</v>
          </cell>
          <cell r="E2007" t="str">
            <v>Dori Darmon</v>
          </cell>
          <cell r="F2007">
            <v>0</v>
          </cell>
          <cell r="G2007">
            <v>0</v>
          </cell>
          <cell r="H2007">
            <v>0</v>
          </cell>
          <cell r="I2007" t="str">
            <v>г. Самарканд, пю Химиков, ул. Ертишар, 1</v>
          </cell>
          <cell r="J2007" t="str">
            <v>Dori Darmon (CS2430)</v>
          </cell>
          <cell r="K2007">
            <v>0</v>
          </cell>
          <cell r="L2007">
            <v>0</v>
          </cell>
          <cell r="M2007">
            <v>0</v>
          </cell>
          <cell r="N2007">
            <v>0</v>
          </cell>
        </row>
        <row r="2008">
          <cell r="A2008">
            <v>0</v>
          </cell>
          <cell r="B2008" t="str">
            <v>SAM3188</v>
          </cell>
          <cell r="C2008" t="str">
            <v>CS2431</v>
          </cell>
          <cell r="D2008" t="str">
            <v>Самарканд</v>
          </cell>
          <cell r="E2008" t="str">
            <v>Sahoba</v>
          </cell>
          <cell r="F2008">
            <v>0</v>
          </cell>
          <cell r="G2008">
            <v>0</v>
          </cell>
          <cell r="H2008">
            <v>0</v>
          </cell>
          <cell r="I2008" t="str">
            <v>Нурабадский р-н, к. Сахоба, м-ля Т. Усанов, шк. №43</v>
          </cell>
          <cell r="J2008" t="str">
            <v>Sahoba (CS2431)</v>
          </cell>
          <cell r="K2008">
            <v>0</v>
          </cell>
          <cell r="L2008">
            <v>0</v>
          </cell>
          <cell r="M2008">
            <v>0</v>
          </cell>
          <cell r="N2008">
            <v>0</v>
          </cell>
        </row>
        <row r="2009">
          <cell r="A2009">
            <v>0</v>
          </cell>
          <cell r="B2009" t="str">
            <v>SAM3189</v>
          </cell>
          <cell r="C2009" t="str">
            <v>CS2432</v>
          </cell>
          <cell r="D2009" t="str">
            <v>Самарканд</v>
          </cell>
          <cell r="E2009" t="str">
            <v>Kaynama</v>
          </cell>
          <cell r="F2009">
            <v>0</v>
          </cell>
          <cell r="G2009">
            <v>0</v>
          </cell>
          <cell r="H2009">
            <v>0</v>
          </cell>
          <cell r="I2009" t="str">
            <v>Кайнама КФЙ</v>
          </cell>
          <cell r="J2009" t="str">
            <v>Kaynama (CS2432)</v>
          </cell>
          <cell r="K2009">
            <v>0</v>
          </cell>
          <cell r="L2009">
            <v>0</v>
          </cell>
          <cell r="M2009">
            <v>0</v>
          </cell>
          <cell r="N2009">
            <v>0</v>
          </cell>
        </row>
        <row r="2010">
          <cell r="A2010" t="str">
            <v>SAM-0771-19-BSS-3190</v>
          </cell>
          <cell r="B2010" t="str">
            <v>SAM3190</v>
          </cell>
          <cell r="C2010" t="str">
            <v>CS2441</v>
          </cell>
          <cell r="D2010" t="str">
            <v>Самарканд</v>
          </cell>
          <cell r="E2010" t="str">
            <v>Glaznaya bolnica</v>
          </cell>
          <cell r="F2010" t="str">
            <v>М18.6М сущ</v>
          </cell>
          <cell r="G2010" t="str">
            <v>SAM-0771-19-BSS-3190-КМ.П1 РР</v>
          </cell>
          <cell r="H2010" t="str">
            <v>Освобождение аппаратной, перенос на кровлю</v>
          </cell>
          <cell r="I2010" t="str">
            <v>г. Самарканд, ул. А. Сафаева, 78А</v>
          </cell>
          <cell r="J2010" t="str">
            <v>Glaznaya bolnica (CS2441)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</row>
        <row r="2011">
          <cell r="A2011">
            <v>0</v>
          </cell>
          <cell r="B2011" t="str">
            <v>SAM3191</v>
          </cell>
          <cell r="C2011" t="str">
            <v>CS2447</v>
          </cell>
          <cell r="D2011" t="str">
            <v>Самарканд</v>
          </cell>
          <cell r="E2011" t="str">
            <v>Mebelnaya Fabrika</v>
          </cell>
          <cell r="F2011">
            <v>0</v>
          </cell>
          <cell r="G2011">
            <v>0</v>
          </cell>
          <cell r="H2011">
            <v>0</v>
          </cell>
          <cell r="I2011" t="str">
            <v>г. Самарканд, ул. Миршарапова, 7</v>
          </cell>
          <cell r="J2011" t="str">
            <v>Mebelnaya Fabrika (CS2447)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</row>
        <row r="2012">
          <cell r="A2012">
            <v>0</v>
          </cell>
          <cell r="B2012" t="str">
            <v>SAM3192</v>
          </cell>
          <cell r="C2012" t="str">
            <v>CS2449</v>
          </cell>
          <cell r="D2012" t="str">
            <v>Самарканд</v>
          </cell>
          <cell r="E2012" t="str">
            <v>CRB Selskiy</v>
          </cell>
          <cell r="F2012">
            <v>0</v>
          </cell>
          <cell r="G2012">
            <v>0</v>
          </cell>
          <cell r="H2012">
            <v>0</v>
          </cell>
          <cell r="I2012" t="str">
            <v>Самарк. р-н, к. Хужа-Ахрор, ЦРБ</v>
          </cell>
          <cell r="J2012" t="str">
            <v>CRB Selskiy (CS2449)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</row>
        <row r="2013">
          <cell r="A2013">
            <v>0</v>
          </cell>
          <cell r="B2013" t="str">
            <v>SAM3193</v>
          </cell>
          <cell r="C2013" t="str">
            <v>CS2450</v>
          </cell>
          <cell r="D2013" t="str">
            <v>Самарканд</v>
          </cell>
          <cell r="E2013" t="str">
            <v>Chuyut</v>
          </cell>
          <cell r="F2013">
            <v>0</v>
          </cell>
          <cell r="G2013">
            <v>0</v>
          </cell>
          <cell r="H2013">
            <v>0</v>
          </cell>
          <cell r="I2013" t="str">
            <v>Булунгурский р-н, ж/х Ипак Йули, ЧП Нодирбек</v>
          </cell>
          <cell r="J2013" t="str">
            <v>Chuyut (CS2450)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</row>
        <row r="2014">
          <cell r="A2014">
            <v>0</v>
          </cell>
          <cell r="B2014" t="str">
            <v>SAM3194</v>
          </cell>
          <cell r="C2014" t="str">
            <v>CS2451</v>
          </cell>
          <cell r="D2014" t="str">
            <v>Самарканд</v>
          </cell>
          <cell r="E2014" t="str">
            <v>Ravanak</v>
          </cell>
          <cell r="F2014">
            <v>0</v>
          </cell>
          <cell r="G2014">
            <v>0</v>
          </cell>
          <cell r="H2014">
            <v>0</v>
          </cell>
          <cell r="I2014" t="str">
            <v>Самарк. р-н, п. Раванак, инфекц. Больница</v>
          </cell>
          <cell r="J2014" t="str">
            <v>Ravanak (CS2451)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</row>
        <row r="2015">
          <cell r="A2015">
            <v>0</v>
          </cell>
          <cell r="B2015" t="str">
            <v>SAM3195</v>
          </cell>
          <cell r="C2015" t="str">
            <v>CS2452</v>
          </cell>
          <cell r="D2015" t="str">
            <v>Самарканд</v>
          </cell>
          <cell r="E2015" t="str">
            <v>Ali bobo</v>
          </cell>
          <cell r="F2015">
            <v>0</v>
          </cell>
          <cell r="G2015">
            <v>0</v>
          </cell>
          <cell r="H2015">
            <v>0</v>
          </cell>
          <cell r="I2015" t="str">
            <v>г.Челек, ул. Самаркандская, 87, ф/х Али Бобо</v>
          </cell>
          <cell r="J2015" t="str">
            <v>Ali bobo (CS2452)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</row>
        <row r="2016">
          <cell r="A2016">
            <v>0</v>
          </cell>
          <cell r="B2016" t="str">
            <v>SAM3196</v>
          </cell>
          <cell r="C2016" t="str">
            <v>CS2456</v>
          </cell>
          <cell r="D2016" t="str">
            <v>Самарканд</v>
          </cell>
          <cell r="E2016" t="str">
            <v>Selvodhoz</v>
          </cell>
          <cell r="F2016">
            <v>0</v>
          </cell>
          <cell r="G2016">
            <v>0</v>
          </cell>
          <cell r="H2016">
            <v>0</v>
          </cell>
          <cell r="I2016" t="str">
            <v>г. Ургут, ул. Навоий шох, 14, Ургут МТП АЖ</v>
          </cell>
          <cell r="J2016" t="str">
            <v>Selvodhoz (CS2456)</v>
          </cell>
          <cell r="K2016">
            <v>0</v>
          </cell>
          <cell r="L2016">
            <v>0</v>
          </cell>
          <cell r="M2016">
            <v>0</v>
          </cell>
          <cell r="N2016">
            <v>0</v>
          </cell>
        </row>
        <row r="2017">
          <cell r="A2017">
            <v>0</v>
          </cell>
          <cell r="B2017" t="str">
            <v>SAM3197</v>
          </cell>
          <cell r="C2017" t="str">
            <v>CS2462</v>
          </cell>
          <cell r="D2017" t="str">
            <v>Самарканд</v>
          </cell>
          <cell r="E2017" t="str">
            <v>Eskijambay</v>
          </cell>
          <cell r="F2017">
            <v>0</v>
          </cell>
          <cell r="G2017">
            <v>0</v>
          </cell>
          <cell r="H2017">
            <v>0</v>
          </cell>
          <cell r="I2017" t="str">
            <v>Джамбайский р-н, к-к Эски Джамбай, сельскохозяйственный колледж</v>
          </cell>
          <cell r="J2017" t="str">
            <v>Eskijambay (CS2462)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</row>
        <row r="2018">
          <cell r="A2018">
            <v>0</v>
          </cell>
          <cell r="B2018" t="str">
            <v>SAM3198</v>
          </cell>
          <cell r="C2018" t="str">
            <v>CS2463</v>
          </cell>
          <cell r="D2018" t="str">
            <v>Самарканд</v>
          </cell>
          <cell r="E2018" t="str">
            <v>Kildon</v>
          </cell>
          <cell r="F2018">
            <v>0</v>
          </cell>
          <cell r="G2018">
            <v>0</v>
          </cell>
          <cell r="H2018">
            <v>0</v>
          </cell>
          <cell r="I2018" t="str">
            <v>Булунгурский р-н, к-к Килдон, промышленный колледж</v>
          </cell>
          <cell r="J2018" t="str">
            <v>Kildon (CS2463)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</row>
        <row r="2019">
          <cell r="A2019">
            <v>0</v>
          </cell>
          <cell r="B2019" t="str">
            <v>SAM3199</v>
          </cell>
          <cell r="C2019" t="str">
            <v>CS2469</v>
          </cell>
          <cell r="D2019" t="str">
            <v>Самарканд</v>
          </cell>
          <cell r="E2019" t="str">
            <v>Zarmitan</v>
          </cell>
          <cell r="F2019">
            <v>0</v>
          </cell>
          <cell r="G2019">
            <v>0</v>
          </cell>
          <cell r="H2019">
            <v>0</v>
          </cell>
          <cell r="I2019" t="str">
            <v>Кошрабадский р-н, пос. Зармитан, Рудник ЮРУ</v>
          </cell>
          <cell r="J2019" t="str">
            <v>Zarmitan (CS2469)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</row>
        <row r="2020">
          <cell r="A2020">
            <v>0</v>
          </cell>
          <cell r="B2020" t="str">
            <v>SAM3200</v>
          </cell>
          <cell r="C2020" t="str">
            <v>CS2470</v>
          </cell>
          <cell r="D2020" t="str">
            <v>Самарканд</v>
          </cell>
          <cell r="E2020" t="str">
            <v>Halkabad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ш/х Халкобод</v>
          </cell>
          <cell r="J2020" t="str">
            <v>Halkabad (CS2470)</v>
          </cell>
          <cell r="K2020">
            <v>0</v>
          </cell>
          <cell r="L2020">
            <v>0</v>
          </cell>
          <cell r="M2020">
            <v>0</v>
          </cell>
          <cell r="N2020">
            <v>0</v>
          </cell>
        </row>
        <row r="2021">
          <cell r="A2021">
            <v>0</v>
          </cell>
          <cell r="B2021" t="str">
            <v>SAM3201</v>
          </cell>
          <cell r="C2021" t="str">
            <v>CS2472</v>
          </cell>
          <cell r="D2021" t="str">
            <v>Самарканд</v>
          </cell>
          <cell r="E2021" t="str">
            <v>Eshimoksok</v>
          </cell>
          <cell r="F2021">
            <v>0</v>
          </cell>
          <cell r="G2021">
            <v>0</v>
          </cell>
          <cell r="H2021">
            <v>0</v>
          </cell>
          <cell r="I2021" t="str">
            <v>Пайарыкский р-н, к-к Эшимаксак, колледж сферы услуг и сервиса</v>
          </cell>
          <cell r="J2021" t="str">
            <v>Eshimoksok (CS2472)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</row>
        <row r="2022">
          <cell r="A2022" t="str">
            <v>SAM-0557-20-BSS-3202</v>
          </cell>
          <cell r="B2022" t="str">
            <v>SAM3202</v>
          </cell>
          <cell r="C2022" t="str">
            <v>SAM3202</v>
          </cell>
          <cell r="D2022" t="str">
            <v>Самарканд</v>
          </cell>
          <cell r="E2022" t="str">
            <v>Ovozali</v>
          </cell>
          <cell r="F2022" t="str">
            <v>М20.65М</v>
          </cell>
          <cell r="G2022" t="str">
            <v>Аппаратная</v>
          </cell>
          <cell r="H2022" t="str">
            <v>Реконструкция анкеров</v>
          </cell>
          <cell r="I2022" t="str">
            <v>Акдарьинский р-н, село Авазали, колледж сферы услуг и сервиса</v>
          </cell>
          <cell r="J2022" t="str">
            <v>Ovozali (SAM3202)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</row>
        <row r="2023">
          <cell r="A2023">
            <v>0</v>
          </cell>
          <cell r="B2023" t="str">
            <v>SAM3203</v>
          </cell>
          <cell r="C2023" t="str">
            <v>CS2475</v>
          </cell>
          <cell r="D2023" t="str">
            <v>Самарканд</v>
          </cell>
          <cell r="E2023" t="str">
            <v>Ishtihan univermag</v>
          </cell>
          <cell r="F2023">
            <v>0</v>
          </cell>
          <cell r="G2023">
            <v>0</v>
          </cell>
          <cell r="H2023">
            <v>0</v>
          </cell>
          <cell r="I2023" t="str">
            <v>г. Иштыхан, ул. Иштыханская, 73</v>
          </cell>
          <cell r="J2023" t="str">
            <v>Ishtihan univermag (CS2475)</v>
          </cell>
          <cell r="K2023">
            <v>0</v>
          </cell>
          <cell r="L2023">
            <v>0</v>
          </cell>
          <cell r="M2023">
            <v>0</v>
          </cell>
          <cell r="N2023">
            <v>0</v>
          </cell>
        </row>
        <row r="2024">
          <cell r="A2024">
            <v>0</v>
          </cell>
          <cell r="B2024" t="str">
            <v>SAM3204</v>
          </cell>
          <cell r="C2024" t="str">
            <v>CS2476</v>
          </cell>
          <cell r="D2024" t="str">
            <v>Самарканд</v>
          </cell>
          <cell r="E2024" t="str">
            <v>Nisbat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 село Нисбат, Жумабай кфй</v>
          </cell>
          <cell r="J2024" t="str">
            <v>Nisbat (CS2476)</v>
          </cell>
          <cell r="K2024">
            <v>0</v>
          </cell>
          <cell r="L2024">
            <v>0</v>
          </cell>
          <cell r="M2024">
            <v>0</v>
          </cell>
          <cell r="N2024">
            <v>0</v>
          </cell>
        </row>
        <row r="2025">
          <cell r="A2025">
            <v>0</v>
          </cell>
          <cell r="B2025" t="str">
            <v>SAM3205</v>
          </cell>
          <cell r="C2025" t="str">
            <v>CS2477</v>
          </cell>
          <cell r="D2025" t="str">
            <v>Самарканд</v>
          </cell>
          <cell r="E2025" t="str">
            <v>Tarnav</v>
          </cell>
          <cell r="F2025">
            <v>0</v>
          </cell>
          <cell r="G2025">
            <v>0</v>
          </cell>
          <cell r="H2025">
            <v>0</v>
          </cell>
          <cell r="I2025" t="str">
            <v>Каттакурганский р-н,к. Тарнав, Гирдикургон КФЙ</v>
          </cell>
          <cell r="J2025" t="str">
            <v>Tarnav (CS2477)</v>
          </cell>
          <cell r="K2025">
            <v>0</v>
          </cell>
          <cell r="L2025">
            <v>0</v>
          </cell>
          <cell r="M2025">
            <v>0</v>
          </cell>
          <cell r="N2025">
            <v>0</v>
          </cell>
        </row>
        <row r="2026">
          <cell r="A2026">
            <v>0</v>
          </cell>
          <cell r="B2026" t="str">
            <v>SAM3206</v>
          </cell>
          <cell r="C2026" t="str">
            <v>CS2480</v>
          </cell>
          <cell r="D2026" t="str">
            <v>Самарканд</v>
          </cell>
          <cell r="E2026" t="str">
            <v>Khumor</v>
          </cell>
          <cell r="F2026">
            <v>0</v>
          </cell>
          <cell r="G2026">
            <v>0</v>
          </cell>
          <cell r="H2026">
            <v>0</v>
          </cell>
          <cell r="I2026" t="str">
            <v>Пахтачийский р-н, п. Хумор, с/х колледж</v>
          </cell>
          <cell r="J2026" t="str">
            <v>Khumor (CS2480)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</row>
        <row r="2027">
          <cell r="A2027">
            <v>0</v>
          </cell>
          <cell r="B2027" t="str">
            <v>SAM3207</v>
          </cell>
          <cell r="C2027" t="str">
            <v>CS2481</v>
          </cell>
          <cell r="D2027" t="str">
            <v>Самарканд</v>
          </cell>
          <cell r="E2027" t="str">
            <v>Arlat</v>
          </cell>
          <cell r="F2027">
            <v>0</v>
          </cell>
          <cell r="G2027">
            <v>0</v>
          </cell>
          <cell r="H2027">
            <v>0</v>
          </cell>
          <cell r="I2027" t="str">
            <v>Иштыханский р-н, к. Арлат, тер. Мечети</v>
          </cell>
          <cell r="J2027" t="str">
            <v>Arlat (CS2481)</v>
          </cell>
          <cell r="K2027">
            <v>0</v>
          </cell>
          <cell r="L2027">
            <v>0</v>
          </cell>
          <cell r="M2027">
            <v>0</v>
          </cell>
          <cell r="N2027">
            <v>0</v>
          </cell>
        </row>
        <row r="2028">
          <cell r="A2028">
            <v>0</v>
          </cell>
          <cell r="B2028" t="str">
            <v>SAM3208</v>
          </cell>
          <cell r="C2028" t="str">
            <v>CS2483</v>
          </cell>
          <cell r="D2028" t="str">
            <v>Самарканд</v>
          </cell>
          <cell r="E2028" t="str">
            <v>Arabkhona</v>
          </cell>
          <cell r="F2028">
            <v>0</v>
          </cell>
          <cell r="G2028">
            <v>0</v>
          </cell>
          <cell r="H2028">
            <v>0</v>
          </cell>
          <cell r="I2028" t="str">
            <v>Нарпайский р-н, Коракул ф/й, к. Чархин</v>
          </cell>
          <cell r="J2028" t="str">
            <v>Arabkhona (CS2483)</v>
          </cell>
          <cell r="K2028">
            <v>0</v>
          </cell>
          <cell r="L2028">
            <v>0</v>
          </cell>
          <cell r="M2028">
            <v>0</v>
          </cell>
          <cell r="N2028">
            <v>0</v>
          </cell>
        </row>
        <row r="2029">
          <cell r="A2029">
            <v>0</v>
          </cell>
          <cell r="B2029" t="str">
            <v>SAM3209</v>
          </cell>
          <cell r="C2029" t="str">
            <v>CS2484</v>
          </cell>
          <cell r="D2029" t="str">
            <v>Самарканд</v>
          </cell>
          <cell r="E2029" t="str">
            <v>Chardara</v>
          </cell>
          <cell r="F2029">
            <v>0</v>
          </cell>
          <cell r="G2029">
            <v>0</v>
          </cell>
          <cell r="H2029">
            <v>0</v>
          </cell>
          <cell r="I2029" t="str">
            <v>г. Каттакурган, общежитие автошколы</v>
          </cell>
          <cell r="J2029" t="str">
            <v>Chardara (CS2484)</v>
          </cell>
          <cell r="K2029">
            <v>0</v>
          </cell>
          <cell r="L2029">
            <v>0</v>
          </cell>
          <cell r="M2029">
            <v>0</v>
          </cell>
          <cell r="N2029">
            <v>0</v>
          </cell>
        </row>
        <row r="2030">
          <cell r="A2030">
            <v>0</v>
          </cell>
          <cell r="B2030" t="str">
            <v>SAM3210</v>
          </cell>
          <cell r="C2030" t="str">
            <v>CS2485</v>
          </cell>
          <cell r="D2030" t="str">
            <v>Самарканд</v>
          </cell>
          <cell r="E2030" t="str">
            <v>Hlopkomash</v>
          </cell>
          <cell r="F2030">
            <v>0</v>
          </cell>
          <cell r="G2030">
            <v>0</v>
          </cell>
          <cell r="H2030">
            <v>0</v>
          </cell>
          <cell r="I2030" t="str">
            <v xml:space="preserve">г. Каттакурган ул. А. Навои 183 </v>
          </cell>
          <cell r="J2030" t="str">
            <v>Hlopkomash (CS2485)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</row>
        <row r="2031">
          <cell r="A2031" t="str">
            <v>SAM-0278-22-BSS-3211</v>
          </cell>
          <cell r="B2031" t="str">
            <v>SAM3211</v>
          </cell>
          <cell r="C2031" t="str">
            <v>SAM3211</v>
          </cell>
          <cell r="D2031" t="str">
            <v>Самарканд</v>
          </cell>
          <cell r="E2031" t="str">
            <v>Mullatog'ay Olmazor</v>
          </cell>
          <cell r="F2031" t="str">
            <v>АМС Узмобайл</v>
          </cell>
          <cell r="G2031" t="str">
            <v>ФПО-1</v>
          </cell>
          <cell r="H2031" t="str">
            <v>Новое</v>
          </cell>
          <cell r="I2031" t="str">
            <v>Самаркандская обл., Каттакургонский р-н, Муллатогай МФЙ, Олмазор КФЙ</v>
          </cell>
          <cell r="J2031" t="str">
            <v>Mullatog'ay Olmazor (SAM3211)</v>
          </cell>
          <cell r="K2031">
            <v>0</v>
          </cell>
          <cell r="L2031">
            <v>0</v>
          </cell>
          <cell r="M2031" t="str">
            <v>1954.PDF</v>
          </cell>
          <cell r="N2031" t="str">
            <v>2545_27.09.2022</v>
          </cell>
        </row>
        <row r="2032">
          <cell r="A2032" t="str">
            <v>SAM-1051-19-BSS-3212</v>
          </cell>
          <cell r="B2032" t="str">
            <v>SAM3212</v>
          </cell>
          <cell r="C2032" t="str">
            <v>SAM3212</v>
          </cell>
          <cell r="D2032" t="str">
            <v>Самарканд</v>
          </cell>
          <cell r="E2032" t="str">
            <v>Agalik</v>
          </cell>
          <cell r="F2032" t="str">
            <v>ТС на стене</v>
          </cell>
          <cell r="G2032" t="str">
            <v>Аппаратная UMS</v>
          </cell>
          <cell r="H2032" t="str">
            <v>Добавление ТС</v>
          </cell>
          <cell r="I2032" t="str">
            <v>Самаркандский р-н, п. Агалик</v>
          </cell>
          <cell r="J2032" t="str">
            <v>Agalik (SAM3212)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</row>
        <row r="2033">
          <cell r="A2033" t="str">
            <v>SAM-0000-22-BSS-3213</v>
          </cell>
          <cell r="B2033" t="str">
            <v>SAM3213</v>
          </cell>
          <cell r="C2033" t="str">
            <v>SAM3213</v>
          </cell>
          <cell r="D2033" t="str">
            <v>Самарканд</v>
          </cell>
          <cell r="E2033" t="str">
            <v>Kamangaran</v>
          </cell>
          <cell r="F2033" t="str">
            <v>М20.7М сущ</v>
          </cell>
          <cell r="G2033" t="str">
            <v>Ф-1</v>
          </cell>
          <cell r="H2033" t="str">
            <v>Реконструкция</v>
          </cell>
          <cell r="I2033" t="str">
            <v>Самаркандская обл., Ургутский р-н, п. Вагашти-Камангаран, зд. Колледжа</v>
          </cell>
          <cell r="J2033" t="str">
            <v>Kamangaran (SAM3213)</v>
          </cell>
          <cell r="K2033">
            <v>0</v>
          </cell>
          <cell r="L2033">
            <v>0</v>
          </cell>
          <cell r="M2033" t="str">
            <v>0913_17.06.2022</v>
          </cell>
          <cell r="N2033" t="str">
            <v>2138_15.07.2022</v>
          </cell>
        </row>
        <row r="2034">
          <cell r="A2034"/>
          <cell r="B2034" t="str">
            <v>SAM3214</v>
          </cell>
          <cell r="C2034" t="str">
            <v>CS2499</v>
          </cell>
          <cell r="D2034" t="str">
            <v>Самарканд</v>
          </cell>
          <cell r="E2034" t="str">
            <v>Urgut textil</v>
          </cell>
          <cell r="F2034">
            <v>0</v>
          </cell>
          <cell r="G2034">
            <v>0</v>
          </cell>
          <cell r="H2034">
            <v>0</v>
          </cell>
          <cell r="I2034" t="str">
            <v>г. Ургут, ул. Г. Рузиева, 2</v>
          </cell>
          <cell r="J2034" t="str">
            <v>Urgut textil (CS2499)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</row>
        <row r="2035">
          <cell r="A2035" t="str">
            <v>SAM-0216-15-BSS-1460</v>
          </cell>
          <cell r="B2035" t="str">
            <v>SAM3215</v>
          </cell>
          <cell r="C2035" t="str">
            <v>CS1460</v>
          </cell>
          <cell r="D2035" t="str">
            <v>Самарканд</v>
          </cell>
          <cell r="E2035" t="str">
            <v>Karayantak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Самаркандская область, Постдаргомский район, п.Караянтак, (Газалкентский) сельскохозяйственный колледж</v>
          </cell>
          <cell r="J2035" t="str">
            <v>Karayantak (CS1460)</v>
          </cell>
          <cell r="K2035">
            <v>0</v>
          </cell>
          <cell r="L2035">
            <v>0</v>
          </cell>
          <cell r="M2035">
            <v>0</v>
          </cell>
          <cell r="N2035">
            <v>0</v>
          </cell>
        </row>
        <row r="2036">
          <cell r="A2036" t="str">
            <v>SAM-03-213-15-BSS-0384</v>
          </cell>
          <cell r="B2036" t="str">
            <v>SAM3216</v>
          </cell>
          <cell r="C2036" t="str">
            <v>CS0384</v>
          </cell>
          <cell r="D2036" t="str">
            <v>Самарканд</v>
          </cell>
          <cell r="E2036" t="str">
            <v>Geofizika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г. Самарканд, ул. Вохид Абдулло, д. 14</v>
          </cell>
          <cell r="J2036" t="str">
            <v>Geofizika (CS0384)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</row>
        <row r="2037">
          <cell r="A2037" t="str">
            <v>SAM-0214-15-BSS-3217</v>
          </cell>
          <cell r="B2037" t="str">
            <v>SAM3217</v>
          </cell>
          <cell r="C2037" t="str">
            <v>CS2423</v>
          </cell>
          <cell r="D2037" t="str">
            <v>Самарканд</v>
          </cell>
          <cell r="E2037" t="str">
            <v>Kenagas</v>
          </cell>
          <cell r="F2037" t="str">
            <v>АМС-24-01/01-15-КМ</v>
          </cell>
          <cell r="G2037" t="str">
            <v>Контейнер</v>
          </cell>
          <cell r="H2037" t="str">
            <v>Новое</v>
          </cell>
          <cell r="I2037" t="str">
            <v>Самаркандская область, Ургутский район, махалля Кенагас</v>
          </cell>
          <cell r="J2037" t="str">
            <v>Kenagas (CS2423)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</row>
        <row r="2038">
          <cell r="A2038"/>
          <cell r="B2038" t="str">
            <v>SAM3218</v>
          </cell>
          <cell r="C2038" t="str">
            <v>CS0538</v>
          </cell>
          <cell r="D2038" t="str">
            <v>Самарканд</v>
          </cell>
          <cell r="E2038" t="str">
            <v>Nurabad apteka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Нурабадский район, г. Нурабад, ул. Мустакиллик, д. 6</v>
          </cell>
          <cell r="J2038" t="str">
            <v>Nurabad apteka (CS0538)</v>
          </cell>
          <cell r="K2038">
            <v>0</v>
          </cell>
          <cell r="L2038">
            <v>0</v>
          </cell>
          <cell r="M2038">
            <v>0</v>
          </cell>
          <cell r="N2038">
            <v>0</v>
          </cell>
        </row>
        <row r="2039">
          <cell r="A2039"/>
          <cell r="B2039" t="str">
            <v>SAM3219</v>
          </cell>
          <cell r="C2039" t="str">
            <v>CS1435</v>
          </cell>
          <cell r="D2039" t="str">
            <v>Самарканд</v>
          </cell>
          <cell r="E2039" t="str">
            <v>ЧФ Бахт</v>
          </cell>
          <cell r="F2039">
            <v>0</v>
          </cell>
          <cell r="G2039">
            <v>0</v>
          </cell>
          <cell r="H2039">
            <v>0</v>
          </cell>
          <cell r="I2039" t="str">
            <v>Самаркандская область, Джамбайский район, кишлак Кангли, махалля Янги-Хаёт, ЧФ Бахт</v>
          </cell>
          <cell r="J2039" t="str">
            <v>ЧФ Бахт (CS1435)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</row>
        <row r="2040">
          <cell r="A2040" t="str">
            <v>SAM-0217-15-BSS-1479</v>
          </cell>
          <cell r="B2040" t="str">
            <v>SAM3220</v>
          </cell>
          <cell r="C2040" t="str">
            <v>CS1479</v>
          </cell>
          <cell r="D2040" t="str">
            <v>Самарканд</v>
          </cell>
          <cell r="E2040" t="str">
            <v>Arabhona</v>
          </cell>
          <cell r="F2040" t="str">
            <v>АМС-24-01/01-15-КМ</v>
          </cell>
          <cell r="G2040" t="str">
            <v>Контейнер</v>
          </cell>
          <cell r="H2040" t="str">
            <v>Новое</v>
          </cell>
          <cell r="I2040" t="str">
            <v>Самаркандская область, Самаркандский район, КФЙ Юкори Арабхона</v>
          </cell>
          <cell r="J2040" t="str">
            <v>Arabhona (CS1479)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</row>
        <row r="2041">
          <cell r="A2041"/>
          <cell r="B2041" t="str">
            <v>SAM3221</v>
          </cell>
          <cell r="C2041" t="str">
            <v>CS1498</v>
          </cell>
          <cell r="D2041" t="str">
            <v>Самарканд</v>
          </cell>
          <cell r="E2041" t="str">
            <v>Riko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Миронова, д. 2</v>
          </cell>
          <cell r="J2041" t="str">
            <v>Riko (CS1498)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</row>
        <row r="2042">
          <cell r="A2042"/>
          <cell r="B2042" t="str">
            <v>SAM3222</v>
          </cell>
          <cell r="C2042" t="str">
            <v>CS2448</v>
          </cell>
          <cell r="D2042" t="str">
            <v>Самарканд</v>
          </cell>
          <cell r="E2042" t="str">
            <v>Sh/F Dinamo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А. Темура, д. 126</v>
          </cell>
          <cell r="J2042" t="str">
            <v>Sh/F Dinamo (CS2448)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</row>
        <row r="2043">
          <cell r="A2043"/>
          <cell r="B2043" t="str">
            <v>SAM3223</v>
          </cell>
          <cell r="C2043" t="str">
            <v>CS0382</v>
          </cell>
          <cell r="D2043" t="str">
            <v>Самарканд</v>
          </cell>
          <cell r="E2043" t="str">
            <v>Mehkolonna (альт. Батальон УВД)</v>
          </cell>
          <cell r="F2043">
            <v>0</v>
          </cell>
          <cell r="G2043">
            <v>0</v>
          </cell>
          <cell r="H2043">
            <v>0</v>
          </cell>
          <cell r="I2043" t="str">
            <v>г. Самарканд, ул. Курчатова, д. 35</v>
          </cell>
          <cell r="J2043" t="str">
            <v>Mehkolonna (альт. Батальон УВД) (CS0382)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</row>
        <row r="2044">
          <cell r="A2044" t="str">
            <v>SAM-0222-15-BSS-2443</v>
          </cell>
          <cell r="B2044" t="str">
            <v>SAM3224</v>
          </cell>
          <cell r="C2044" t="str">
            <v>CS2443</v>
          </cell>
          <cell r="D2044" t="str">
            <v>Самарканд</v>
          </cell>
          <cell r="E2044" t="str">
            <v>Kreditstandart</v>
          </cell>
          <cell r="F2044" t="str">
            <v>М16.3М</v>
          </cell>
          <cell r="G2044" t="str">
            <v>Арендованная Аппаратная</v>
          </cell>
          <cell r="H2044" t="str">
            <v>Новое</v>
          </cell>
          <cell r="I2044" t="str">
            <v>г. Самарканд, ул. Б. Ялангтуш</v>
          </cell>
          <cell r="J2044" t="str">
            <v>Kreditstandart (CS2443)</v>
          </cell>
          <cell r="K2044">
            <v>0</v>
          </cell>
          <cell r="L2044">
            <v>0</v>
          </cell>
          <cell r="M2044">
            <v>0</v>
          </cell>
          <cell r="N2044">
            <v>0</v>
          </cell>
        </row>
        <row r="2045">
          <cell r="A2045"/>
          <cell r="B2045" t="str">
            <v>SAM3225</v>
          </cell>
          <cell r="C2045" t="str">
            <v>CS0377</v>
          </cell>
          <cell r="D2045" t="str">
            <v>Самарканд</v>
          </cell>
          <cell r="E2045" t="str">
            <v>Karaultepa</v>
          </cell>
          <cell r="F2045">
            <v>0</v>
          </cell>
          <cell r="G2045">
            <v>0</v>
          </cell>
          <cell r="H2045">
            <v>0</v>
          </cell>
          <cell r="I2045" t="str">
            <v xml:space="preserve">     Самаркандский вилоят, п. Караултепа, пост ГАИ </v>
          </cell>
          <cell r="J2045" t="str">
            <v>Karaultepa (CS0377)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</row>
        <row r="2046">
          <cell r="A2046"/>
          <cell r="B2046" t="str">
            <v>SAM3226</v>
          </cell>
          <cell r="C2046" t="str">
            <v>CS1512</v>
          </cell>
          <cell r="D2046" t="str">
            <v>Самарканд</v>
          </cell>
          <cell r="E2046" t="str">
            <v>Kirkiygit</v>
          </cell>
          <cell r="F2046">
            <v>0</v>
          </cell>
          <cell r="G2046">
            <v>0</v>
          </cell>
          <cell r="H2046">
            <v>0</v>
          </cell>
          <cell r="I2046" t="str">
            <v>Иштыханский р-н, КФЙ Азамат, к.Киркйигит</v>
          </cell>
          <cell r="J2046" t="str">
            <v>Kirkiygit (CS1512)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</row>
        <row r="2047">
          <cell r="A2047"/>
          <cell r="B2047" t="str">
            <v>SAM3227</v>
          </cell>
          <cell r="C2047" t="str">
            <v>CS1515</v>
          </cell>
          <cell r="D2047" t="str">
            <v>Самарканд</v>
          </cell>
          <cell r="E2047" t="str">
            <v>Aksay</v>
          </cell>
          <cell r="F2047">
            <v>0</v>
          </cell>
          <cell r="G2047">
            <v>0</v>
          </cell>
          <cell r="H2047">
            <v>0</v>
          </cell>
          <cell r="I2047" t="str">
            <v>Нурабадский р-н, к. Аксай</v>
          </cell>
          <cell r="J2047" t="str">
            <v>Aksay (CS1515)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</row>
        <row r="2048">
          <cell r="A2048" t="str">
            <v>SAM-1056-19-BSS-3228</v>
          </cell>
          <cell r="B2048" t="str">
            <v>SAM3228</v>
          </cell>
          <cell r="C2048" t="str">
            <v>CS1516</v>
          </cell>
          <cell r="D2048" t="str">
            <v>Самарканд</v>
          </cell>
          <cell r="E2048" t="str">
            <v>Sohibkor</v>
          </cell>
          <cell r="F2048" t="str">
            <v>Б40М</v>
          </cell>
          <cell r="G2048" t="str">
            <v>Аппаратная</v>
          </cell>
          <cell r="H2048" t="str">
            <v>Установка ТС</v>
          </cell>
          <cell r="I2048" t="str">
            <v>Пайарыкский р-н,  к. Сохибкор</v>
          </cell>
          <cell r="J2048" t="str">
            <v>Sohibkor (CS1516)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</row>
        <row r="2049">
          <cell r="A2049" t="str">
            <v>SAM-1641-21-BSS-3229</v>
          </cell>
          <cell r="B2049" t="str">
            <v>SAM3229</v>
          </cell>
          <cell r="C2049" t="str">
            <v>SAM3229</v>
          </cell>
          <cell r="D2049" t="str">
            <v>Самарканд</v>
          </cell>
          <cell r="E2049" t="str">
            <v>MTX</v>
          </cell>
          <cell r="F2049">
            <v>0</v>
          </cell>
          <cell r="G2049">
            <v>0</v>
          </cell>
          <cell r="H2049">
            <v>0</v>
          </cell>
          <cell r="I2049" t="str">
            <v>Самаркандская область, г. Самарканд, ул. Почтовая д.9</v>
          </cell>
          <cell r="J2049" t="str">
            <v>MTX (SAM3229)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</row>
        <row r="2050">
          <cell r="A2050" t="str">
            <v>SAM-0044-18-BSS-3231</v>
          </cell>
          <cell r="B2050" t="str">
            <v>SAM3231</v>
          </cell>
          <cell r="C2050" t="str">
            <v>SAM3231</v>
          </cell>
          <cell r="D2050" t="str">
            <v>Самарканд</v>
          </cell>
          <cell r="E2050" t="str">
            <v>Bulungur-Sandvik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г.Булунгур, ул. Дустлик, д 1</v>
          </cell>
          <cell r="J2050" t="str">
            <v>Bulungur-Sandvik (SAM3231)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</row>
        <row r="2051">
          <cell r="A2051" t="str">
            <v>SAM-0429-19-BSS-3232</v>
          </cell>
          <cell r="B2051" t="str">
            <v>SAM3232</v>
          </cell>
          <cell r="C2051" t="str">
            <v>SAM3232</v>
          </cell>
          <cell r="D2051" t="str">
            <v>Самарканд</v>
          </cell>
          <cell r="E2051" t="str">
            <v>Qirguli</v>
          </cell>
          <cell r="F2051" t="str">
            <v>М27.8М</v>
          </cell>
          <cell r="G2051" t="str">
            <v>Контейнер</v>
          </cell>
          <cell r="H2051" t="str">
            <v>Новое</v>
          </cell>
          <cell r="I2051" t="str">
            <v>Самаркандская область, Пахтачинский район, МФЙ Хайробод, Киргули махалля</v>
          </cell>
          <cell r="J2051" t="str">
            <v>Qirguli (SAM3232)</v>
          </cell>
          <cell r="K2051">
            <v>0</v>
          </cell>
          <cell r="L2051">
            <v>0</v>
          </cell>
          <cell r="M2051" t="str">
            <v>0213_04.03.2021</v>
          </cell>
          <cell r="N2051" t="str">
            <v>2548_28.11.2022</v>
          </cell>
        </row>
        <row r="2052">
          <cell r="A2052" t="str">
            <v>SAM-1190-22-BSS-3233</v>
          </cell>
          <cell r="B2052" t="str">
            <v>SAM3233</v>
          </cell>
          <cell r="C2052" t="str">
            <v>SAM3233</v>
          </cell>
          <cell r="D2052" t="str">
            <v>Самарканд</v>
          </cell>
          <cell r="E2052" t="str">
            <v>Agalikpoyon</v>
          </cell>
          <cell r="F2052" t="str">
            <v>ST-0169-22-BSS-Б-30/1-КМ</v>
          </cell>
          <cell r="G2052" t="str">
            <v>ST-0505-19-BSS-РР-КМ</v>
          </cell>
          <cell r="H2052" t="str">
            <v>Новое</v>
          </cell>
          <cell r="I2052" t="str">
            <v>Самаркандская область, Самаркандский район, МФЙ Агалик, махалля Агаликпоён.</v>
          </cell>
          <cell r="J2052" t="str">
            <v>Agalikpoyon (SAM3233)</v>
          </cell>
          <cell r="K2052">
            <v>0</v>
          </cell>
          <cell r="L2052">
            <v>0</v>
          </cell>
          <cell r="M2052" t="str">
            <v>100/2023</v>
          </cell>
          <cell r="N2052" t="str">
            <v>3111_12.02.2023</v>
          </cell>
        </row>
        <row r="2053">
          <cell r="A2053" t="str">
            <v>SAM-0253-23-BSS-3234</v>
          </cell>
          <cell r="B2053" t="str">
            <v>SAM3234</v>
          </cell>
          <cell r="C2053" t="str">
            <v>SAM3234</v>
          </cell>
          <cell r="D2053" t="str">
            <v>Самарканд</v>
          </cell>
          <cell r="E2053" t="str">
            <v>Ag'ron</v>
          </cell>
          <cell r="F2053" t="str">
            <v>ST-0167-22-BSS-М-36-КМ</v>
          </cell>
          <cell r="G2053" t="str">
            <v>Контейнер</v>
          </cell>
          <cell r="H2053" t="str">
            <v>Новое</v>
          </cell>
          <cell r="I2053" t="str">
            <v>Самаркандская область, Нурабадский район, МФЙ Агрон, к. Агрон</v>
          </cell>
          <cell r="J2053" t="str">
            <v>Ag'ron (SAM3234)</v>
          </cell>
          <cell r="K2053">
            <v>0</v>
          </cell>
          <cell r="L2053">
            <v>0</v>
          </cell>
          <cell r="M2053" t="str">
            <v>0500_15.03.2023</v>
          </cell>
          <cell r="N2053" t="str">
            <v>3397_13.04.2023</v>
          </cell>
        </row>
        <row r="2054">
          <cell r="A2054" t="str">
            <v>SAM-0431-19-BSS-3235</v>
          </cell>
          <cell r="B2054" t="str">
            <v>SAM3235</v>
          </cell>
          <cell r="C2054" t="str">
            <v>SAM3235</v>
          </cell>
          <cell r="D2054" t="str">
            <v>Самарканд</v>
          </cell>
          <cell r="E2054" t="str">
            <v>Akbuyra</v>
          </cell>
          <cell r="F2054" t="str">
            <v>М20.9М</v>
          </cell>
          <cell r="G2054" t="str">
            <v>ST-0505-19-BSS-РР-КМ</v>
          </cell>
          <cell r="H2054" t="str">
            <v>Новое</v>
          </cell>
          <cell r="I2054" t="str">
            <v>Самаркандская область, Самаркандский район, махалля Акбуйра</v>
          </cell>
          <cell r="J2054" t="str">
            <v>Akbuyra (SAM3235)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</row>
        <row r="2055">
          <cell r="A2055" t="str">
            <v>SAM-0432-19-BSS-3236</v>
          </cell>
          <cell r="B2055" t="str">
            <v>SAM3236</v>
          </cell>
          <cell r="C2055" t="str">
            <v>SAM3236</v>
          </cell>
          <cell r="D2055" t="str">
            <v>Самарканд</v>
          </cell>
          <cell r="E2055" t="str">
            <v>"Rano"</v>
          </cell>
          <cell r="F2055" t="str">
            <v>М18.6М</v>
          </cell>
          <cell r="G2055" t="str">
            <v>SAM-0432-19-BSS-3236-КМ.П1 РР</v>
          </cell>
          <cell r="H2055" t="str">
            <v>Новое</v>
          </cell>
          <cell r="I2055" t="str">
            <v>Самаркандская область, г. Самарканд, ул. Раъно Узакова, д.19</v>
          </cell>
          <cell r="J2055" t="str">
            <v>"Rano" (SAM3236)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</row>
        <row r="2056">
          <cell r="A2056" t="str">
            <v>SAM-0433-19-BSS-3237</v>
          </cell>
          <cell r="B2056" t="str">
            <v>SAM3237</v>
          </cell>
          <cell r="C2056" t="str">
            <v>SAM3237</v>
          </cell>
          <cell r="D2056" t="str">
            <v>Самарканд</v>
          </cell>
          <cell r="E2056" t="str">
            <v>Qizilturik</v>
          </cell>
          <cell r="F2056" t="str">
            <v>М16.3М</v>
          </cell>
          <cell r="G2056" t="str">
            <v>ST-0505-19-BSS-РР-КМ</v>
          </cell>
          <cell r="H2056" t="str">
            <v>Новое</v>
          </cell>
          <cell r="I2056" t="str">
            <v>Самаркандская область, Ургутский р-н,  Кизилтурик МФЙ</v>
          </cell>
          <cell r="J2056" t="str">
            <v>Qizilturik (SAM3237)</v>
          </cell>
          <cell r="K2056">
            <v>0</v>
          </cell>
          <cell r="L2056">
            <v>0</v>
          </cell>
          <cell r="M2056">
            <v>0</v>
          </cell>
          <cell r="N2056">
            <v>0</v>
          </cell>
        </row>
        <row r="2057">
          <cell r="A2057" t="str">
            <v>SAM-0478-19-BSS-3238</v>
          </cell>
          <cell r="B2057" t="str">
            <v>SAM3238</v>
          </cell>
          <cell r="C2057" t="str">
            <v>SAM3238</v>
          </cell>
          <cell r="D2057" t="str">
            <v>Самарканд</v>
          </cell>
          <cell r="E2057" t="str">
            <v>Агра</v>
          </cell>
          <cell r="F2057" t="str">
            <v>М27.8М</v>
          </cell>
          <cell r="G2057" t="str">
            <v>Контейнер</v>
          </cell>
          <cell r="H2057" t="str">
            <v>Новое</v>
          </cell>
          <cell r="I2057" t="str">
            <v>Самаркандская область, Жамбайскийрайон, МФЙ Ногахон, махалля Арпа</v>
          </cell>
          <cell r="J2057" t="str">
            <v>Агра (SAM3238)</v>
          </cell>
          <cell r="K2057">
            <v>0</v>
          </cell>
          <cell r="L2057">
            <v>0</v>
          </cell>
          <cell r="M2057">
            <v>0</v>
          </cell>
          <cell r="N2057">
            <v>0</v>
          </cell>
        </row>
        <row r="2058">
          <cell r="A2058" t="str">
            <v>SAM-0479-19-BSS-3239</v>
          </cell>
          <cell r="B2058" t="str">
            <v>SAM3239</v>
          </cell>
          <cell r="C2058" t="str">
            <v>SAM3239</v>
          </cell>
          <cell r="D2058" t="str">
            <v>Самарканд</v>
          </cell>
          <cell r="E2058" t="str">
            <v>Konigil</v>
          </cell>
          <cell r="F2058" t="str">
            <v xml:space="preserve">АМС-24-01/01-15-КМ </v>
          </cell>
          <cell r="G2058" t="str">
            <v>ST-0505-19-BSS-РР-КМ</v>
          </cell>
          <cell r="H2058" t="str">
            <v>Новое</v>
          </cell>
          <cell r="I2058" t="str">
            <v>Самаркандская область, Самаркандский район, МФЙ Конигил</v>
          </cell>
          <cell r="J2058" t="str">
            <v>Konigil (SAM3239)</v>
          </cell>
          <cell r="K2058">
            <v>0</v>
          </cell>
          <cell r="L2058">
            <v>0</v>
          </cell>
          <cell r="M2058">
            <v>0</v>
          </cell>
          <cell r="N2058">
            <v>0</v>
          </cell>
        </row>
        <row r="2059">
          <cell r="A2059" t="str">
            <v>SAM-0480-19-BSS-3240</v>
          </cell>
          <cell r="B2059" t="str">
            <v>SAM3240</v>
          </cell>
          <cell r="C2059" t="str">
            <v>SAM3240</v>
          </cell>
          <cell r="D2059" t="str">
            <v>Самарканд</v>
          </cell>
          <cell r="E2059" t="str">
            <v>Borlos</v>
          </cell>
          <cell r="F2059" t="str">
            <v>АМС-24-01/01-15-КМ</v>
          </cell>
          <cell r="G2059" t="str">
            <v>Контейнер</v>
          </cell>
          <cell r="H2059" t="str">
            <v>Новое</v>
          </cell>
          <cell r="I2059" t="str">
            <v>Самаркандская область, Иштиханский район, МФЙ Барлос, к-к Барлос</v>
          </cell>
          <cell r="J2059" t="str">
            <v>Borlos (SAM3240)</v>
          </cell>
          <cell r="K2059">
            <v>0</v>
          </cell>
          <cell r="L2059">
            <v>0</v>
          </cell>
          <cell r="M2059">
            <v>0</v>
          </cell>
          <cell r="N2059">
            <v>0</v>
          </cell>
        </row>
        <row r="2060">
          <cell r="A2060" t="str">
            <v>SAM-0481-19-BSS-3241</v>
          </cell>
          <cell r="B2060" t="str">
            <v>SAM3241</v>
          </cell>
          <cell r="C2060" t="str">
            <v>SAM3241</v>
          </cell>
          <cell r="D2060" t="str">
            <v>Самарканд</v>
          </cell>
          <cell r="E2060" t="str">
            <v>Bot-bot</v>
          </cell>
          <cell r="F2060" t="str">
            <v>М27.8М</v>
          </cell>
          <cell r="G2060" t="str">
            <v>Контейнер</v>
          </cell>
          <cell r="H2060" t="str">
            <v>Новое</v>
          </cell>
          <cell r="I2060" t="str">
            <v>Самаркандский область, Булунгурский р-н, МФЙ Богбон, к-к Бот-бот</v>
          </cell>
          <cell r="J2060" t="str">
            <v>Bot-bot (SAM3241)</v>
          </cell>
          <cell r="K2060">
            <v>0</v>
          </cell>
          <cell r="L2060">
            <v>0</v>
          </cell>
          <cell r="M2060" t="str">
            <v>1045_20.05.2021</v>
          </cell>
          <cell r="N2060" t="str">
            <v>2549_28.11.2022</v>
          </cell>
        </row>
        <row r="2061">
          <cell r="A2061" t="str">
            <v>SAM-0382-18-BSS-3244</v>
          </cell>
          <cell r="B2061" t="str">
            <v>SAM3244</v>
          </cell>
          <cell r="C2061" t="str">
            <v>SAM3244</v>
          </cell>
          <cell r="D2061" t="str">
            <v>Самарканд</v>
          </cell>
          <cell r="E2061" t="str">
            <v>Kattaqishloq</v>
          </cell>
          <cell r="F2061" t="str">
            <v>М27.8М</v>
          </cell>
          <cell r="G2061" t="str">
            <v>ST-0505-19-BSS-РР-КМ</v>
          </cell>
          <cell r="H2061" t="str">
            <v>Новое</v>
          </cell>
          <cell r="I2061" t="str">
            <v>Самаркандская область, Булунгурский район, МФЙ Каттакишлок</v>
          </cell>
          <cell r="J2061" t="str">
            <v>Kattaqishloq (SAM3244)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</row>
        <row r="2062">
          <cell r="A2062" t="str">
            <v>SAM-0383-18-BSS-3245</v>
          </cell>
          <cell r="B2062" t="str">
            <v>SAM3245</v>
          </cell>
          <cell r="C2062" t="str">
            <v>SAM3245</v>
          </cell>
          <cell r="D2062" t="str">
            <v>Самарканд</v>
          </cell>
          <cell r="E2062" t="str">
            <v>Gurugli</v>
          </cell>
          <cell r="F2062" t="str">
            <v>М27.8М</v>
          </cell>
          <cell r="G2062" t="str">
            <v>Контейнер</v>
          </cell>
          <cell r="H2062" t="str">
            <v>Новое</v>
          </cell>
          <cell r="I2062" t="str">
            <v>Самаркандская область, Пахтачинский район, КФЙ Султонобод, мах. Гуругли</v>
          </cell>
          <cell r="J2062" t="str">
            <v>Gurugli (SAM3245)</v>
          </cell>
          <cell r="K2062">
            <v>0</v>
          </cell>
          <cell r="L2062">
            <v>0</v>
          </cell>
          <cell r="M2062">
            <v>0</v>
          </cell>
          <cell r="N2062">
            <v>0</v>
          </cell>
        </row>
        <row r="2063">
          <cell r="A2063" t="str">
            <v>SAM-0501-23-BSS-3246</v>
          </cell>
          <cell r="B2063" t="str">
            <v>SAM3246</v>
          </cell>
          <cell r="C2063" t="str">
            <v>SAM3246</v>
          </cell>
          <cell r="D2063" t="str">
            <v>Самарканд</v>
          </cell>
          <cell r="E2063" t="str">
            <v>Jarkuduk</v>
          </cell>
          <cell r="F2063" t="str">
            <v>ST-0167-22-BSS-М-36-КМ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область, Нурабадский район, село Жаркудук</v>
          </cell>
          <cell r="J2063" t="str">
            <v>Jarkuduk (SAM3246)</v>
          </cell>
          <cell r="K2063">
            <v>0</v>
          </cell>
          <cell r="L2063">
            <v>0</v>
          </cell>
          <cell r="M2063" t="str">
            <v>0748_10.04.2023</v>
          </cell>
          <cell r="N2063" t="str">
            <v>3488_27.04.2023</v>
          </cell>
        </row>
        <row r="2064">
          <cell r="A2064" t="str">
            <v>SAM-0435-19-BSS-3247</v>
          </cell>
          <cell r="B2064" t="str">
            <v>SAM3247</v>
          </cell>
          <cell r="C2064" t="str">
            <v>SAM3247</v>
          </cell>
          <cell r="D2064" t="str">
            <v>Самарканд</v>
          </cell>
          <cell r="E2064" t="str">
            <v>Katta torinjak</v>
          </cell>
          <cell r="F2064" t="str">
            <v>АМС-24-01/02-15-КМ</v>
          </cell>
          <cell r="G2064" t="str">
            <v>ST-0505-19-BSS-РР-КМ</v>
          </cell>
          <cell r="H2064" t="str">
            <v>Новое</v>
          </cell>
          <cell r="I2064" t="str">
            <v>Самаркандская обл. Ургутский район, МФЙ Катта Торинжак</v>
          </cell>
          <cell r="J2064" t="str">
            <v>Katta torinjak (SAM3247)</v>
          </cell>
          <cell r="K2064">
            <v>0</v>
          </cell>
          <cell r="L2064">
            <v>0</v>
          </cell>
          <cell r="M2064" t="str">
            <v>0756_26.04.2021</v>
          </cell>
          <cell r="N2064" t="str">
            <v>2285_10.10.2022</v>
          </cell>
        </row>
        <row r="2065">
          <cell r="A2065" t="str">
            <v>SAM-0436-19-BSS-3248</v>
          </cell>
          <cell r="B2065" t="str">
            <v>SAM3248</v>
          </cell>
          <cell r="C2065" t="str">
            <v>SAM3248</v>
          </cell>
          <cell r="D2065" t="str">
            <v>Самарканд</v>
          </cell>
          <cell r="E2065" t="str">
            <v>Oltinsoy</v>
          </cell>
          <cell r="F2065" t="str">
            <v>М27.8М</v>
          </cell>
          <cell r="G2065" t="str">
            <v>Контейнер</v>
          </cell>
          <cell r="H2065" t="str">
            <v>Новое</v>
          </cell>
          <cell r="I2065" t="str">
            <v>Самаркандская область, Нурабадский район, МФЙ Олтинсой, махалля Галабек</v>
          </cell>
          <cell r="J2065" t="str">
            <v>Oltinsoy (SAM3248)</v>
          </cell>
          <cell r="K2065">
            <v>0</v>
          </cell>
          <cell r="L2065">
            <v>0</v>
          </cell>
          <cell r="M2065">
            <v>0</v>
          </cell>
          <cell r="N2065">
            <v>0</v>
          </cell>
        </row>
        <row r="2066">
          <cell r="A2066" t="str">
            <v>SAM-0438-19-BSS-3250</v>
          </cell>
          <cell r="B2066" t="str">
            <v>SAM3250</v>
          </cell>
          <cell r="C2066" t="str">
            <v>SAM3250</v>
          </cell>
          <cell r="D2066" t="str">
            <v>Самарканд</v>
          </cell>
          <cell r="E2066" t="str">
            <v>Kalta</v>
          </cell>
          <cell r="F2066" t="str">
            <v>М20.9М</v>
          </cell>
          <cell r="G2066" t="str">
            <v>ST-0505-19-BSS-РР-КМ</v>
          </cell>
          <cell r="H2066" t="str">
            <v>Новое</v>
          </cell>
          <cell r="I2066" t="str">
            <v>Самаркандская область, Нурабадский район, кишлак Тим, махалля Бунедкор</v>
          </cell>
          <cell r="J2066" t="str">
            <v>Kalta (SAM3250)</v>
          </cell>
          <cell r="K2066">
            <v>0</v>
          </cell>
          <cell r="L2066">
            <v>0</v>
          </cell>
          <cell r="M2066">
            <v>0</v>
          </cell>
          <cell r="N2066">
            <v>0</v>
          </cell>
        </row>
        <row r="2067">
          <cell r="A2067" t="str">
            <v>SAM-0439-19-BSS-3251</v>
          </cell>
          <cell r="B2067" t="str">
            <v>SAM3251</v>
          </cell>
          <cell r="C2067" t="str">
            <v>SAM3251</v>
          </cell>
          <cell r="D2067" t="str">
            <v>Самарканд</v>
          </cell>
          <cell r="E2067" t="str">
            <v>Kamaraul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Кушрабатский р-н, МФЙ Майинтепа, к-к Камар аул</v>
          </cell>
          <cell r="J2067" t="str">
            <v>Kamaraul (SAM3251)</v>
          </cell>
          <cell r="K2067">
            <v>0</v>
          </cell>
          <cell r="L2067">
            <v>0</v>
          </cell>
          <cell r="M2067">
            <v>0</v>
          </cell>
          <cell r="N2067">
            <v>0</v>
          </cell>
        </row>
        <row r="2068">
          <cell r="A2068" t="str">
            <v>SAM-0103-20-BSS-3252</v>
          </cell>
          <cell r="B2068" t="str">
            <v>SAM3252</v>
          </cell>
          <cell r="C2068" t="str">
            <v>SAM3252</v>
          </cell>
          <cell r="D2068" t="str">
            <v>Самарканд</v>
          </cell>
          <cell r="E2068" t="str">
            <v>Qorateri</v>
          </cell>
          <cell r="F2068" t="str">
            <v>М27.8М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Акдаринский район, МФЙ Коратери, территория дом торжеств "Устоз"</v>
          </cell>
          <cell r="J2068" t="str">
            <v>Qorateri (SAM3252)</v>
          </cell>
          <cell r="K2068">
            <v>0</v>
          </cell>
          <cell r="L2068">
            <v>0</v>
          </cell>
          <cell r="M2068" t="str">
            <v>1256_01.10.2020</v>
          </cell>
          <cell r="N2068" t="str">
            <v>1175_04.11.2021</v>
          </cell>
        </row>
        <row r="2069">
          <cell r="A2069" t="str">
            <v>SAM-0440-18-BSS-3253</v>
          </cell>
          <cell r="B2069" t="str">
            <v>SAM3253</v>
          </cell>
          <cell r="C2069" t="str">
            <v>SAM3253</v>
          </cell>
          <cell r="D2069" t="str">
            <v>Самарканд</v>
          </cell>
          <cell r="E2069" t="str">
            <v>Baxrin</v>
          </cell>
          <cell r="F2069" t="str">
            <v>АМС-24-01/01-15-КМ</v>
          </cell>
          <cell r="G2069" t="str">
            <v>Контейнер</v>
          </cell>
          <cell r="H2069" t="str">
            <v>Новое</v>
          </cell>
          <cell r="I2069" t="str">
            <v>Самаркандская область, Иштиханский район, М.Ф.Й. Бахин, к-к Бахрин</v>
          </cell>
          <cell r="J2069" t="str">
            <v>Baxrin (SAM3253)</v>
          </cell>
          <cell r="K2069">
            <v>0</v>
          </cell>
          <cell r="L2069">
            <v>0</v>
          </cell>
          <cell r="M2069">
            <v>0</v>
          </cell>
          <cell r="N2069">
            <v>0</v>
          </cell>
        </row>
        <row r="2070">
          <cell r="A2070" t="str">
            <v>SAM-0385-18-BSS-3254</v>
          </cell>
          <cell r="B2070" t="str">
            <v>SAM3254</v>
          </cell>
          <cell r="C2070" t="str">
            <v>SAM3254</v>
          </cell>
          <cell r="D2070" t="str">
            <v>Самарканд</v>
          </cell>
          <cell r="E2070" t="str">
            <v>Kattaurokli</v>
          </cell>
          <cell r="F2070" t="str">
            <v>М27.8М</v>
          </cell>
          <cell r="G2070" t="str">
            <v>ST-0505-19-BSS-РР-КМ</v>
          </cell>
          <cell r="H2070" t="str">
            <v>Новое</v>
          </cell>
          <cell r="I2070" t="str">
            <v>Самаркандская область, Булунгурский район, МФЙ Катта урокли</v>
          </cell>
          <cell r="J2070" t="str">
            <v>Kattaurokli (SAM3254)</v>
          </cell>
          <cell r="K2070">
            <v>0</v>
          </cell>
          <cell r="L2070">
            <v>0</v>
          </cell>
          <cell r="M2070" t="str">
            <v>0217_22.02.2021</v>
          </cell>
          <cell r="N2070" t="str">
            <v>1263_13.12.2021</v>
          </cell>
        </row>
        <row r="2071">
          <cell r="A2071" t="str">
            <v>SAM-0441-19-BSS-3255</v>
          </cell>
          <cell r="B2071" t="str">
            <v>SAM3255</v>
          </cell>
          <cell r="C2071" t="str">
            <v>SAM3255</v>
          </cell>
          <cell r="D2071" t="str">
            <v>Самарканд</v>
          </cell>
          <cell r="E2071" t="str">
            <v>Pichot</v>
          </cell>
          <cell r="F2071" t="str">
            <v>М27.8М</v>
          </cell>
          <cell r="G2071" t="str">
            <v>Контейнер</v>
          </cell>
          <cell r="H2071" t="str">
            <v>Новое</v>
          </cell>
          <cell r="I2071" t="str">
            <v>Кушрабатский р-н, МФЙ Пичот, к-к Ободсой</v>
          </cell>
          <cell r="J2071" t="str">
            <v>Pichot (SAM3255)</v>
          </cell>
          <cell r="K2071">
            <v>0</v>
          </cell>
          <cell r="L2071">
            <v>0</v>
          </cell>
          <cell r="M2071">
            <v>0</v>
          </cell>
          <cell r="N2071">
            <v>0</v>
          </cell>
        </row>
        <row r="2072">
          <cell r="A2072" t="str">
            <v>SAM-0442-19-BSS-3256</v>
          </cell>
          <cell r="B2072" t="str">
            <v>SAM3256</v>
          </cell>
          <cell r="C2072" t="str">
            <v>SAM3256</v>
          </cell>
          <cell r="D2072" t="str">
            <v>Самарканд</v>
          </cell>
          <cell r="E2072" t="str">
            <v xml:space="preserve">Qilichli 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Нурабадский район, пос. Киличли</v>
          </cell>
          <cell r="J2072" t="str">
            <v>Qilichli  (SAM3256)</v>
          </cell>
          <cell r="K2072">
            <v>0</v>
          </cell>
          <cell r="L2072">
            <v>0</v>
          </cell>
          <cell r="M2072" t="str">
            <v>0252_25.02.2021</v>
          </cell>
          <cell r="N2072" t="str">
            <v>3011_03.02.2023</v>
          </cell>
        </row>
        <row r="2073">
          <cell r="A2073" t="str">
            <v>SAM-0386-19-BSS-3257</v>
          </cell>
          <cell r="B2073" t="str">
            <v>SAM3257</v>
          </cell>
          <cell r="C2073" t="str">
            <v>SAM3257</v>
          </cell>
          <cell r="D2073" t="str">
            <v>Самарканд</v>
          </cell>
          <cell r="E2073" t="str">
            <v>Nurli yul</v>
          </cell>
          <cell r="F2073" t="str">
            <v>АМС-24-01/01-15-КМ</v>
          </cell>
          <cell r="G2073" t="str">
            <v>Контейнер</v>
          </cell>
          <cell r="H2073" t="str">
            <v>Новое</v>
          </cell>
          <cell r="I2073" t="str">
            <v>Самаркандская область, Булунгурский район, к. Олмазар, МФЙ Нурли Йул</v>
          </cell>
          <cell r="J2073" t="str">
            <v>Nurli yul (SAM3257)</v>
          </cell>
          <cell r="K2073">
            <v>0</v>
          </cell>
          <cell r="L2073">
            <v>0</v>
          </cell>
          <cell r="M2073" t="str">
            <v>0218_02.02.2021</v>
          </cell>
          <cell r="N2073" t="str">
            <v>1024_10.09.2021</v>
          </cell>
        </row>
        <row r="2074">
          <cell r="A2074" t="str">
            <v>SAM-0139-22-BSS-3258</v>
          </cell>
          <cell r="B2074" t="str">
            <v>SAM3258</v>
          </cell>
          <cell r="C2074" t="str">
            <v>SAM3258</v>
          </cell>
          <cell r="D2074" t="str">
            <v>Самарканд</v>
          </cell>
          <cell r="E2074" t="str">
            <v>Qumtepa</v>
          </cell>
          <cell r="F2074" t="str">
            <v>02д-КР-05-10-01</v>
          </cell>
          <cell r="G2074" t="str">
            <v>ST-0505-19-BSS-РР-КМ</v>
          </cell>
          <cell r="H2074" t="str">
            <v>Новое</v>
          </cell>
          <cell r="I2074" t="str">
            <v>Самаркандская область, Самаркандский р-н., МФЙ Чумчукли, махалля Кумтепа</v>
          </cell>
          <cell r="J2074" t="str">
            <v>Qumtepa (SAM3258)</v>
          </cell>
          <cell r="K2074">
            <v>0</v>
          </cell>
          <cell r="L2074">
            <v>0</v>
          </cell>
          <cell r="M2074" t="str">
            <v>1014_08.07.2022</v>
          </cell>
          <cell r="N2074" t="str">
            <v>2171_26.07.2022</v>
          </cell>
        </row>
        <row r="2075">
          <cell r="A2075" t="str">
            <v>SAM-0388-18-BSS-3259</v>
          </cell>
          <cell r="B2075" t="str">
            <v>SAM3259</v>
          </cell>
          <cell r="C2075" t="str">
            <v>SAM3259</v>
          </cell>
          <cell r="D2075" t="str">
            <v>Самарканд</v>
          </cell>
          <cell r="E2075" t="str">
            <v>Qungirot</v>
          </cell>
          <cell r="F2075" t="str">
            <v>М27.8М</v>
          </cell>
          <cell r="G2075" t="str">
            <v>Контейнер</v>
          </cell>
          <cell r="H2075" t="str">
            <v>Новое</v>
          </cell>
          <cell r="I2075" t="str">
            <v>Самаркандская область, Иштыханский район, МФЙ Чагатой, к-к Кургирот</v>
          </cell>
          <cell r="J2075" t="str">
            <v>Qungirot (SAM3259)</v>
          </cell>
          <cell r="K2075">
            <v>0</v>
          </cell>
          <cell r="L2075">
            <v>0</v>
          </cell>
          <cell r="M2075">
            <v>0</v>
          </cell>
          <cell r="N2075">
            <v>0</v>
          </cell>
        </row>
        <row r="2076">
          <cell r="A2076" t="str">
            <v>SAM-0557-23-BSS-3260</v>
          </cell>
          <cell r="B2076" t="str">
            <v>SAM3260</v>
          </cell>
          <cell r="C2076" t="str">
            <v>SAM3260</v>
          </cell>
          <cell r="D2076" t="str">
            <v>Самарканд</v>
          </cell>
          <cell r="E2076" t="str">
            <v>Tegirmonbsoshi</v>
          </cell>
          <cell r="F2076" t="str">
            <v>ST-0166-22-BSS-М-30-КМ</v>
          </cell>
          <cell r="G2076" t="str">
            <v>ST-0505-19-BSS-РР-КМ</v>
          </cell>
          <cell r="H2076" t="str">
            <v>Новое</v>
          </cell>
          <cell r="I2076" t="str">
            <v>Самаркандская область, Нурабадский район, МФЙ Тегирмонбоши</v>
          </cell>
          <cell r="J2076" t="str">
            <v>Tegirmonbsoshi (SAM3260)</v>
          </cell>
          <cell r="K2076">
            <v>0</v>
          </cell>
          <cell r="L2076">
            <v>0</v>
          </cell>
          <cell r="M2076" t="str">
            <v>1057_18.05.2023</v>
          </cell>
          <cell r="N2076" t="str">
            <v>3673_07.06.2023</v>
          </cell>
        </row>
        <row r="2077">
          <cell r="A2077" t="str">
            <v>SAM-0444-19-BSS-3261</v>
          </cell>
          <cell r="B2077" t="str">
            <v>SAM3261</v>
          </cell>
          <cell r="C2077" t="str">
            <v>SAM3261</v>
          </cell>
          <cell r="D2077" t="str">
            <v>Самарканд</v>
          </cell>
          <cell r="E2077" t="str">
            <v>Olga</v>
          </cell>
          <cell r="F2077" t="str">
            <v>М27.8М</v>
          </cell>
          <cell r="G2077" t="str">
            <v>Контейнер</v>
          </cell>
          <cell r="H2077" t="str">
            <v>Новое</v>
          </cell>
          <cell r="I2077" t="str">
            <v>Самаркандский область, Нурабадский район, МФЙ Олга, к-к Олга</v>
          </cell>
          <cell r="J2077" t="str">
            <v>Olga (SAM3261)</v>
          </cell>
          <cell r="K2077">
            <v>0</v>
          </cell>
          <cell r="L2077">
            <v>0</v>
          </cell>
          <cell r="M2077">
            <v>0</v>
          </cell>
          <cell r="N2077">
            <v>0</v>
          </cell>
        </row>
        <row r="2078">
          <cell r="A2078" t="str">
            <v>SAM-0445-19-BSS-3262</v>
          </cell>
          <cell r="B2078" t="str">
            <v>SAM3262</v>
          </cell>
          <cell r="C2078" t="str">
            <v>SAM3262</v>
          </cell>
          <cell r="D2078" t="str">
            <v>Самарканд</v>
          </cell>
          <cell r="E2078" t="str">
            <v>Urgut Oqmachit</v>
          </cell>
          <cell r="F2078" t="str">
            <v>АМС-24-01/01-15-КМ</v>
          </cell>
          <cell r="G2078" t="str">
            <v>Контейнер</v>
          </cell>
          <cell r="H2078" t="str">
            <v>Новое</v>
          </cell>
          <cell r="I2078" t="str">
            <v>Самаркандская область, Ургутский район, М.Ф.Й. Окмачит, к-к Янгикишлок</v>
          </cell>
          <cell r="J2078" t="str">
            <v>Urgut Oqmachit (SAM3262)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</row>
        <row r="2079">
          <cell r="A2079" t="str">
            <v>SAM-0182-19-BSS-3263</v>
          </cell>
          <cell r="B2079" t="str">
            <v>SAM3263</v>
          </cell>
          <cell r="C2079" t="str">
            <v>SAM3263</v>
          </cell>
          <cell r="D2079" t="str">
            <v>Самарканд</v>
          </cell>
          <cell r="E2079" t="str">
            <v>Fitrat</v>
          </cell>
          <cell r="F2079" t="str">
            <v>АМС-24-01/01-15-КМ</v>
          </cell>
          <cell r="G2079" t="str">
            <v>ST-0505-19-BSS-РР-КМ</v>
          </cell>
          <cell r="H2079" t="str">
            <v>Новое</v>
          </cell>
          <cell r="I2079" t="str">
            <v>Самаркандская область, г. Самарканд, ул. Фитрат</v>
          </cell>
          <cell r="J2079" t="str">
            <v>Fitrat (SAM3263)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</row>
        <row r="2080">
          <cell r="A2080" t="str">
            <v>SAM-0447-19-BSS-3264</v>
          </cell>
          <cell r="B2080" t="str">
            <v>SAM3264</v>
          </cell>
          <cell r="C2080" t="str">
            <v>SAM3264</v>
          </cell>
          <cell r="D2080" t="str">
            <v>Самарканд</v>
          </cell>
          <cell r="E2080" t="str">
            <v>Olomon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Булунгурский район, МФЙ каттакишлок, к-к Оломон, мечеть Оломон</v>
          </cell>
          <cell r="J2080" t="str">
            <v>Olomon (SAM3264)</v>
          </cell>
          <cell r="K2080">
            <v>0</v>
          </cell>
          <cell r="L2080">
            <v>0</v>
          </cell>
          <cell r="M2080" t="str">
            <v>0219_05.02.2021</v>
          </cell>
          <cell r="N2080" t="str">
            <v>1027_10.09.2021</v>
          </cell>
        </row>
        <row r="2081">
          <cell r="A2081" t="str">
            <v>SAM-0448-19-BSS-3265</v>
          </cell>
          <cell r="B2081" t="str">
            <v>SAM3265</v>
          </cell>
          <cell r="C2081" t="str">
            <v>SAM3265</v>
          </cell>
          <cell r="D2081" t="str">
            <v>Самарканд</v>
          </cell>
          <cell r="E2081" t="str">
            <v>Toma</v>
          </cell>
          <cell r="F2081" t="str">
            <v>М27.8М</v>
          </cell>
          <cell r="G2081" t="str">
            <v>Контейнер</v>
          </cell>
          <cell r="H2081" t="str">
            <v>Новое</v>
          </cell>
          <cell r="I2081" t="str">
            <v>Самаркандская область, Пахтачинский район, МФЙ Тома, к-к Эшматджоби</v>
          </cell>
          <cell r="J2081" t="str">
            <v>Toma (SAM3265)</v>
          </cell>
          <cell r="K2081">
            <v>0</v>
          </cell>
          <cell r="L2081">
            <v>0</v>
          </cell>
          <cell r="M2081">
            <v>0</v>
          </cell>
          <cell r="N2081">
            <v>0</v>
          </cell>
        </row>
        <row r="2082">
          <cell r="A2082" t="str">
            <v>SAM-0238-22-BSS-3267</v>
          </cell>
          <cell r="B2082" t="str">
            <v>SAM3267</v>
          </cell>
          <cell r="C2082" t="str">
            <v>SAM3267</v>
          </cell>
          <cell r="D2082" t="str">
            <v>Самарканд</v>
          </cell>
          <cell r="E2082" t="str">
            <v>Taroqli</v>
          </cell>
          <cell r="F2082" t="str">
            <v>М27,8М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обл., Ургутский р-н, МФЙ Тарокли</v>
          </cell>
          <cell r="J2082" t="str">
            <v>Taroqli (SAM3267)</v>
          </cell>
          <cell r="K2082">
            <v>0</v>
          </cell>
          <cell r="L2082">
            <v>0</v>
          </cell>
          <cell r="M2082">
            <v>0</v>
          </cell>
          <cell r="N2082">
            <v>0</v>
          </cell>
        </row>
        <row r="2083">
          <cell r="A2083" t="str">
            <v>SAM-0470-23-BSS-3268</v>
          </cell>
          <cell r="B2083" t="str">
            <v>SAM3268</v>
          </cell>
          <cell r="C2083" t="str">
            <v>SAM3268</v>
          </cell>
          <cell r="D2083" t="str">
            <v>Самарканд</v>
          </cell>
          <cell r="E2083" t="str">
            <v>Sepki</v>
          </cell>
          <cell r="F2083" t="str">
            <v>ST-0169-22-BSS-Б-30/1-КМ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Нурабадский район, МФЙ Булокбаши, к. Сепки</v>
          </cell>
          <cell r="J2083" t="str">
            <v>Sepki (SAM3268)</v>
          </cell>
          <cell r="K2083">
            <v>0</v>
          </cell>
          <cell r="L2083">
            <v>0</v>
          </cell>
          <cell r="M2083" t="str">
            <v>0714_07.04.2023</v>
          </cell>
          <cell r="N2083" t="str">
            <v>3490_27.04.2023</v>
          </cell>
        </row>
        <row r="2084">
          <cell r="A2084" t="str">
            <v>SAM-0452-19-BSS-3269</v>
          </cell>
          <cell r="B2084" t="str">
            <v>SAM3269</v>
          </cell>
          <cell r="C2084" t="str">
            <v>SAM3269</v>
          </cell>
          <cell r="D2084" t="str">
            <v>Самарканд</v>
          </cell>
          <cell r="E2084" t="str">
            <v>Tolbuloq</v>
          </cell>
          <cell r="F2084" t="str">
            <v>М27.8М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Каттакурганский район, МФЙ Кушховуз, к-к Толбулок</v>
          </cell>
          <cell r="J2084" t="str">
            <v>Tolbuloq (SAM3269)</v>
          </cell>
          <cell r="K2084">
            <v>0</v>
          </cell>
          <cell r="L2084">
            <v>0</v>
          </cell>
          <cell r="M2084" t="str">
            <v>1955.PDF</v>
          </cell>
          <cell r="N2084" t="str">
            <v>2090_29.06.2022</v>
          </cell>
        </row>
        <row r="2085">
          <cell r="A2085" t="str">
            <v>SAM-0453-19-BSS-3270</v>
          </cell>
          <cell r="B2085" t="str">
            <v>SAM3270</v>
          </cell>
          <cell r="C2085" t="str">
            <v>SAM3270</v>
          </cell>
          <cell r="D2085" t="str">
            <v>Самарканд</v>
          </cell>
          <cell r="E2085" t="str">
            <v>Mingbuloq</v>
          </cell>
          <cell r="F2085" t="str">
            <v>М25.5М</v>
          </cell>
          <cell r="G2085" t="str">
            <v>ST-0505-19-BSS-РР-КМ</v>
          </cell>
          <cell r="H2085" t="str">
            <v>Новое</v>
          </cell>
          <cell r="I2085" t="str">
            <v>Самаркандская область, Ургутский район,МФЙ Каратепа,махалля Мингбулок</v>
          </cell>
          <cell r="J2085" t="str">
            <v>Mingbuloq (SAM3270)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</row>
        <row r="2086">
          <cell r="A2086" t="str">
            <v>SAM-0454-19-BSS-3271</v>
          </cell>
          <cell r="B2086" t="str">
            <v>SAM3271</v>
          </cell>
          <cell r="C2086" t="str">
            <v>SAM3271</v>
          </cell>
          <cell r="D2086" t="str">
            <v>Самарканд</v>
          </cell>
          <cell r="E2086" t="str">
            <v>Tutli</v>
          </cell>
          <cell r="F2086" t="str">
            <v>М27.8М</v>
          </cell>
          <cell r="G2086" t="str">
            <v>Контейнер</v>
          </cell>
          <cell r="H2086" t="str">
            <v>Новое</v>
          </cell>
          <cell r="I2086" t="str">
            <v>Самаркандский область, Нурабадский район, МФЙ Сахоба, махалля Тутли</v>
          </cell>
          <cell r="J2086" t="str">
            <v>Tutli (SAM3271)</v>
          </cell>
          <cell r="K2086">
            <v>0</v>
          </cell>
          <cell r="L2086">
            <v>0</v>
          </cell>
          <cell r="M2086" t="str">
            <v>1621_10.11.2022</v>
          </cell>
          <cell r="N2086" t="str">
            <v>1178_04.11.2021</v>
          </cell>
        </row>
        <row r="2087">
          <cell r="A2087" t="str">
            <v>SAM-0389-19-BSS-3272</v>
          </cell>
          <cell r="B2087" t="str">
            <v>SAM3272</v>
          </cell>
          <cell r="C2087" t="str">
            <v>SAM3272</v>
          </cell>
          <cell r="D2087" t="str">
            <v>Самарканд</v>
          </cell>
          <cell r="E2087" t="str">
            <v>Uymout</v>
          </cell>
          <cell r="F2087" t="str">
            <v>АМС-24-01/01-15-КМ</v>
          </cell>
          <cell r="G2087" t="str">
            <v>Контейнер</v>
          </cell>
          <cell r="H2087" t="str">
            <v>Новое</v>
          </cell>
          <cell r="I2087" t="str">
            <v>Самаркандская область, Пайарыкский район, к. Равот, МФЙ Уймовут</v>
          </cell>
          <cell r="J2087" t="str">
            <v>Uymout (SAM3272)</v>
          </cell>
          <cell r="K2087">
            <v>0</v>
          </cell>
          <cell r="L2087">
            <v>0</v>
          </cell>
          <cell r="M2087">
            <v>0</v>
          </cell>
          <cell r="N2087">
            <v>0</v>
          </cell>
        </row>
        <row r="2088">
          <cell r="A2088" t="str">
            <v>SAM-0455-19-BSS-3273</v>
          </cell>
          <cell r="B2088" t="str">
            <v>SAM3273</v>
          </cell>
          <cell r="C2088" t="str">
            <v>SAM3273</v>
          </cell>
          <cell r="D2088" t="str">
            <v>Самарканд</v>
          </cell>
          <cell r="E2088" t="str">
            <v>Kavola</v>
          </cell>
          <cell r="F2088" t="str">
            <v>АМС-24-01/01-15-КМ</v>
          </cell>
          <cell r="G2088" t="str">
            <v>ST-0505-19-BSS-РР-КМ</v>
          </cell>
          <cell r="H2088" t="str">
            <v>Новое</v>
          </cell>
          <cell r="I2088" t="str">
            <v>Самаркандская область, г. Самарканд, МФЙ Кавола</v>
          </cell>
          <cell r="J2088" t="str">
            <v>Kavola (SAM3273)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</row>
        <row r="2089">
          <cell r="A2089" t="str">
            <v>SAM-0183-19-BSS-3274</v>
          </cell>
          <cell r="B2089" t="str">
            <v>SAM3274</v>
          </cell>
          <cell r="C2089" t="str">
            <v>SAM3274</v>
          </cell>
          <cell r="D2089" t="str">
            <v>Самарканд</v>
          </cell>
          <cell r="E2089" t="str">
            <v>Chorraha</v>
          </cell>
          <cell r="F2089" t="str">
            <v xml:space="preserve">АМС-24-01/01-15-КМ 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махалля Чорраха, ул. Машраб, д.13</v>
          </cell>
          <cell r="J2089" t="str">
            <v>Chorraha (SAM3274)</v>
          </cell>
          <cell r="K2089">
            <v>0</v>
          </cell>
          <cell r="L2089">
            <v>0</v>
          </cell>
          <cell r="M2089">
            <v>0</v>
          </cell>
          <cell r="N2089">
            <v>0</v>
          </cell>
        </row>
        <row r="2090">
          <cell r="A2090" t="str">
            <v>SAM-0390-18-BSS-3275</v>
          </cell>
          <cell r="B2090" t="str">
            <v>SAM3275</v>
          </cell>
          <cell r="C2090" t="str">
            <v>SAM3275</v>
          </cell>
          <cell r="D2090" t="str">
            <v>Самарканд</v>
          </cell>
          <cell r="E2090" t="str">
            <v>Xujayduk</v>
          </cell>
          <cell r="F2090" t="str">
            <v>М27.8М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Ургутский район, МФЙ Хужайдук, к-к Хужайдук, ул. Ширбог-ота, д.76</v>
          </cell>
          <cell r="J2090" t="str">
            <v>Xujayduk (SAM3275)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</row>
        <row r="2091">
          <cell r="A2091" t="str">
            <v>SAM-0391-19-BSS-3276</v>
          </cell>
          <cell r="B2091" t="str">
            <v>SAM3276</v>
          </cell>
          <cell r="C2091" t="str">
            <v>SAM3276</v>
          </cell>
          <cell r="D2091" t="str">
            <v>Самарканд</v>
          </cell>
          <cell r="E2091" t="str">
            <v>Urtaqishlok</v>
          </cell>
          <cell r="F2091" t="str">
            <v>АМС-24-01/01-15-КМ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Иштыханский район, к.к Уртакишлак, МФЙ Янгиравот</v>
          </cell>
          <cell r="J2091" t="str">
            <v>Urtaqishlok (SAM3276)</v>
          </cell>
          <cell r="K2091">
            <v>0</v>
          </cell>
          <cell r="L2091">
            <v>0</v>
          </cell>
          <cell r="M2091">
            <v>0</v>
          </cell>
          <cell r="N2091">
            <v>0</v>
          </cell>
        </row>
        <row r="2092">
          <cell r="A2092" t="str">
            <v>SAM-0456-18-BSS-3277</v>
          </cell>
          <cell r="B2092" t="str">
            <v>SAM3277</v>
          </cell>
          <cell r="C2092" t="str">
            <v>SAM3277</v>
          </cell>
          <cell r="D2092" t="str">
            <v>Самарканд</v>
          </cell>
          <cell r="E2092" t="str">
            <v>Hujamazgin</v>
          </cell>
          <cell r="F2092" t="str">
            <v>М27.8М</v>
          </cell>
          <cell r="G2092" t="str">
            <v>Контейнер</v>
          </cell>
          <cell r="H2092" t="str">
            <v>Новое</v>
          </cell>
          <cell r="I2092" t="str">
            <v>Самаркандская область, Булунгурский р-н, Хужамазгин МФЙ, Янгикишлок к-к</v>
          </cell>
          <cell r="J2092" t="str">
            <v>Hujamazgin (SAM3277)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</row>
        <row r="2093">
          <cell r="A2093" t="str">
            <v>SAM-0776-20-BSS-3278</v>
          </cell>
          <cell r="B2093" t="str">
            <v>SAM3278</v>
          </cell>
          <cell r="C2093" t="str">
            <v>SAM3278</v>
          </cell>
          <cell r="D2093" t="str">
            <v>Самарканд</v>
          </cell>
          <cell r="E2093" t="str">
            <v>Terak</v>
          </cell>
          <cell r="F2093" t="str">
            <v>М27.8М</v>
          </cell>
          <cell r="G2093" t="str">
            <v>ST-0505-19-BSS-РР-КМ</v>
          </cell>
          <cell r="H2093" t="str">
            <v>Новое</v>
          </cell>
          <cell r="I2093" t="str">
            <v>Самаркандская область, Ургутский р-н, МФЙ Муминобод, ф/х Муминобод</v>
          </cell>
          <cell r="J2093" t="str">
            <v>Terak (SAM3278)</v>
          </cell>
          <cell r="K2093">
            <v>0</v>
          </cell>
          <cell r="L2093">
            <v>0</v>
          </cell>
          <cell r="M2093" t="str">
            <v>0987_20.05.2021</v>
          </cell>
          <cell r="N2093" t="str">
            <v>1266_13.12.2021</v>
          </cell>
        </row>
        <row r="2094">
          <cell r="A2094" t="str">
            <v>SAM-0459-19-BSS-3280</v>
          </cell>
          <cell r="B2094" t="str">
            <v>SAM3280</v>
          </cell>
          <cell r="C2094" t="str">
            <v>SAM3280</v>
          </cell>
          <cell r="D2094" t="str">
            <v>Самарканд</v>
          </cell>
          <cell r="E2094" t="str">
            <v>Vakcina</v>
          </cell>
          <cell r="F2094" t="str">
            <v>М18.60М</v>
          </cell>
          <cell r="G2094" t="str">
            <v>10д-КМ-05-10-17-РР</v>
          </cell>
          <cell r="H2094" t="str">
            <v>Новое</v>
          </cell>
          <cell r="I2094" t="str">
            <v>Самаркандская область, г. Самарканд, ул. Али Кушчи, зд. Цента Вакцинации</v>
          </cell>
          <cell r="J2094" t="str">
            <v>Vakcina (SAM3280)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</row>
        <row r="2095">
          <cell r="A2095" t="str">
            <v>SAM-0140-22-BSS-3281</v>
          </cell>
          <cell r="B2095" t="str">
            <v>SAM3281</v>
          </cell>
          <cell r="C2095" t="str">
            <v>SAM3281</v>
          </cell>
          <cell r="D2095" t="str">
            <v>Самарканд</v>
          </cell>
          <cell r="E2095" t="str">
            <v>Changal</v>
          </cell>
          <cell r="F2095" t="str">
            <v>М27,8М</v>
          </cell>
          <cell r="G2095" t="str">
            <v>ST-0505-19-BSS-РР-КМ</v>
          </cell>
          <cell r="H2095" t="str">
            <v>Новое</v>
          </cell>
          <cell r="I2095" t="str">
            <v>Самаркандская обл., Булунгурский р-н, кишлак Ф. Йулдош, махалля Чангал-1</v>
          </cell>
          <cell r="J2095" t="str">
            <v>Changal (SAM3281)</v>
          </cell>
          <cell r="K2095">
            <v>0</v>
          </cell>
          <cell r="L2095">
            <v>0</v>
          </cell>
          <cell r="M2095">
            <v>0</v>
          </cell>
          <cell r="N2095">
            <v>0</v>
          </cell>
        </row>
        <row r="2096">
          <cell r="A2096" t="str">
            <v>SAM-0393-18-BSS-3282</v>
          </cell>
          <cell r="B2096" t="str">
            <v>SAM3282</v>
          </cell>
          <cell r="C2096" t="str">
            <v>SAM3282</v>
          </cell>
          <cell r="D2096" t="str">
            <v>Самарканд</v>
          </cell>
          <cell r="E2096" t="str">
            <v>Qirqshodi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Самаркандский область, Булунгурский район, МФЙ Киркшоди, село Навбахор, дом-53</v>
          </cell>
          <cell r="J2096" t="str">
            <v>Qirqshodi (SAM3282)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</row>
        <row r="2097">
          <cell r="A2097" t="str">
            <v>SAM-0394-18-BSS-3283</v>
          </cell>
          <cell r="B2097" t="str">
            <v>SAM3283</v>
          </cell>
          <cell r="C2097" t="str">
            <v>SAM3283</v>
          </cell>
          <cell r="D2097" t="str">
            <v>Самарканд</v>
          </cell>
          <cell r="E2097" t="str">
            <v>Chinobod</v>
          </cell>
          <cell r="F2097" t="str">
            <v>М27.8М</v>
          </cell>
          <cell r="G2097" t="str">
            <v>Контейнер</v>
          </cell>
          <cell r="H2097" t="str">
            <v>Новое</v>
          </cell>
          <cell r="I2097" t="str">
            <v>Самаркандская область, Пайарыкский район, МФЙ Жувозхона, к-к Чинобод</v>
          </cell>
          <cell r="J2097" t="str">
            <v>Chinobod (SAM3283)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</row>
        <row r="2098">
          <cell r="A2098" t="str">
            <v>SAM-0460-19-BSS-3284</v>
          </cell>
          <cell r="B2098" t="str">
            <v>SAM3284</v>
          </cell>
          <cell r="C2098" t="str">
            <v>SAM3284</v>
          </cell>
          <cell r="D2098" t="str">
            <v>Самарканд</v>
          </cell>
          <cell r="E2098" t="str">
            <v xml:space="preserve">Chep </v>
          </cell>
          <cell r="F2098" t="str">
            <v>АМС-24-01/02-15-КМ</v>
          </cell>
          <cell r="G2098" t="str">
            <v>ST-0505-19-BSS-РР-КМ</v>
          </cell>
          <cell r="H2098" t="str">
            <v>Новое</v>
          </cell>
          <cell r="I2098" t="str">
            <v>Самаркандская область, Ургутский р-н, МФЙ  Мирзабоглон-Чеп</v>
          </cell>
          <cell r="J2098" t="str">
            <v>Chep  (SAM3284)</v>
          </cell>
          <cell r="K2098">
            <v>0</v>
          </cell>
          <cell r="L2098">
            <v>0</v>
          </cell>
          <cell r="M2098">
            <v>0</v>
          </cell>
          <cell r="N2098">
            <v>0</v>
          </cell>
        </row>
        <row r="2099">
          <cell r="A2099" t="str">
            <v>SAM-0761-19-BSS-3287</v>
          </cell>
          <cell r="B2099" t="str">
            <v>SAM3287</v>
          </cell>
          <cell r="C2099" t="str">
            <v>SAM3287</v>
          </cell>
          <cell r="D2099" t="str">
            <v>Самарканд</v>
          </cell>
          <cell r="E2099" t="str">
            <v>Teatr</v>
          </cell>
          <cell r="F2099" t="str">
            <v>ТС на парапете</v>
          </cell>
          <cell r="G2099" t="str">
            <v>Аппаратная</v>
          </cell>
          <cell r="H2099" t="str">
            <v>Новое</v>
          </cell>
          <cell r="I2099" t="str">
            <v>Самаркандская область, г. Самарканд, площад Кук Сарой д.3, зд. театра</v>
          </cell>
          <cell r="J2099" t="str">
            <v>Teatr (SAM3287)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</row>
        <row r="2100">
          <cell r="A2100" t="str">
            <v>SAM-0395-19-BSS-3288</v>
          </cell>
          <cell r="B2100" t="str">
            <v>SAM3288</v>
          </cell>
          <cell r="C2100" t="str">
            <v>SAM3288</v>
          </cell>
          <cell r="D2100" t="str">
            <v>Самарканд</v>
          </cell>
          <cell r="E2100" t="str">
            <v>Balxion</v>
          </cell>
          <cell r="F2100" t="str">
            <v>АМС-24-01/01-15-КМ</v>
          </cell>
          <cell r="G2100" t="str">
            <v>Контейнер</v>
          </cell>
          <cell r="H2100" t="str">
            <v>Новое</v>
          </cell>
          <cell r="I2100" t="str">
            <v>Самаркандская область, Пастдаргомский район, МФЙ Балхиён</v>
          </cell>
          <cell r="J2100" t="str">
            <v>Balxion (SAM3288)</v>
          </cell>
          <cell r="K2100">
            <v>0</v>
          </cell>
          <cell r="L2100">
            <v>0</v>
          </cell>
          <cell r="M2100">
            <v>0</v>
          </cell>
          <cell r="N2100">
            <v>0</v>
          </cell>
        </row>
        <row r="2101">
          <cell r="A2101" t="str">
            <v>SAM-1157-21-BSS-3290</v>
          </cell>
          <cell r="B2101" t="str">
            <v>SAM3290</v>
          </cell>
          <cell r="C2101" t="str">
            <v>CS3290</v>
          </cell>
          <cell r="D2101" t="str">
            <v>Самарканд</v>
          </cell>
          <cell r="E2101" t="str">
            <v>Chorshanba</v>
          </cell>
          <cell r="F2101" t="str">
            <v>АМС-24-01/01-15-КМ</v>
          </cell>
          <cell r="G2101" t="str">
            <v>ST-0505-19-BSS-РР-КМ</v>
          </cell>
          <cell r="H2101" t="str">
            <v>Новое</v>
          </cell>
          <cell r="I2101" t="str">
            <v>Самаркандская обл., Самаркандский р-н, Чоршанба МФЙ, ул. Саъди Шерозий, д.34</v>
          </cell>
          <cell r="J2101" t="str">
            <v>Chorshanba (CS3290)</v>
          </cell>
          <cell r="K2101">
            <v>0</v>
          </cell>
          <cell r="L2101">
            <v>0</v>
          </cell>
          <cell r="M2101">
            <v>0</v>
          </cell>
          <cell r="N2101">
            <v>0</v>
          </cell>
        </row>
        <row r="2102">
          <cell r="A2102" t="str">
            <v>SAM-0290-18-BSS-3291</v>
          </cell>
          <cell r="B2102" t="str">
            <v>SAM3291</v>
          </cell>
          <cell r="C2102" t="str">
            <v>SAM3291</v>
          </cell>
          <cell r="D2102" t="str">
            <v>Самарканд</v>
          </cell>
          <cell r="E2102" t="str">
            <v>Paradise</v>
          </cell>
          <cell r="F2102" t="str">
            <v>М18.6М</v>
          </cell>
          <cell r="G2102" t="str">
            <v>Арендованная Аппаратная</v>
          </cell>
          <cell r="H2102" t="str">
            <v>Новое</v>
          </cell>
          <cell r="I2102" t="str">
            <v>Самаркандская область, Пайарыкский район, м-ля Хужа Исмоил, ООО PARADISE WHITE GOLD TEXTILE</v>
          </cell>
          <cell r="J2102" t="str">
            <v>Paradise (SAM3291)</v>
          </cell>
          <cell r="K2102">
            <v>0</v>
          </cell>
          <cell r="L2102">
            <v>0</v>
          </cell>
          <cell r="M2102">
            <v>0</v>
          </cell>
          <cell r="N2102">
            <v>0</v>
          </cell>
        </row>
        <row r="2103">
          <cell r="A2103"/>
          <cell r="B2103" t="str">
            <v>SAM3293</v>
          </cell>
          <cell r="C2103" t="str">
            <v>SAM3293</v>
          </cell>
          <cell r="D2103" t="str">
            <v>Самарканд</v>
          </cell>
          <cell r="E2103" t="str">
            <v>Shreder</v>
          </cell>
          <cell r="F2103">
            <v>0</v>
          </cell>
          <cell r="G2103">
            <v>0</v>
          </cell>
          <cell r="H2103">
            <v>0</v>
          </cell>
          <cell r="I2103" t="str">
            <v>Самаркандская обл., Самаркандский р-н, территория НИУ Садоводства, виноградарства и виноделя им. М.Мирзаева</v>
          </cell>
          <cell r="J2103" t="str">
            <v>Shreder (SAM3293)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</row>
        <row r="2104">
          <cell r="A2104" t="str">
            <v>SAM-0464-19-BSS-3294</v>
          </cell>
          <cell r="B2104" t="str">
            <v>SAM3294</v>
          </cell>
          <cell r="C2104" t="str">
            <v>SAM3294</v>
          </cell>
          <cell r="D2104" t="str">
            <v>Самарканд</v>
          </cell>
          <cell r="E2104" t="str">
            <v>Dolana</v>
          </cell>
          <cell r="F2104" t="str">
            <v>М16.3М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Ургутский район, МФЙ Аманкутан</v>
          </cell>
          <cell r="J2104" t="str">
            <v>Dolana (SAM3294)</v>
          </cell>
          <cell r="K2104">
            <v>0</v>
          </cell>
          <cell r="L2104">
            <v>0</v>
          </cell>
          <cell r="M2104" t="str">
            <v>0500_25.05.2022</v>
          </cell>
          <cell r="N2104" t="str">
            <v>2035_15.06.2022</v>
          </cell>
        </row>
        <row r="2105">
          <cell r="A2105" t="str">
            <v>SAM-0395-23-BSS-3295</v>
          </cell>
          <cell r="B2105" t="str">
            <v>SAM3295</v>
          </cell>
          <cell r="C2105" t="str">
            <v>SAM3295</v>
          </cell>
          <cell r="D2105" t="str">
            <v>Самарканд</v>
          </cell>
          <cell r="E2105" t="str">
            <v>Urtabuz</v>
          </cell>
          <cell r="F2105" t="str">
            <v>ST-0167-22-BSS-М-36-КМ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Нурабадский район, МФЙ Уртабус, к. Уртабус</v>
          </cell>
          <cell r="J2105" t="str">
            <v>Urtabuz (SAM3295)</v>
          </cell>
          <cell r="K2105">
            <v>0</v>
          </cell>
          <cell r="L2105">
            <v>0</v>
          </cell>
          <cell r="M2105" t="str">
            <v>1059_18.05.2023</v>
          </cell>
          <cell r="N2105" t="str">
            <v>3675_07.06.2023</v>
          </cell>
        </row>
        <row r="2106">
          <cell r="A2106" t="str">
            <v>SAM-0184-19-BSS-3296</v>
          </cell>
          <cell r="B2106" t="str">
            <v>SAM3296</v>
          </cell>
          <cell r="C2106" t="str">
            <v>SAM3296</v>
          </cell>
          <cell r="D2106" t="str">
            <v>Самарканд</v>
          </cell>
          <cell r="E2106" t="str">
            <v>Hudjum</v>
          </cell>
          <cell r="F2106" t="str">
            <v>АМС-24-01/01-15-КМ</v>
          </cell>
          <cell r="G2106" t="str">
            <v>ST-0505-19-BSS-РР-КМ</v>
          </cell>
          <cell r="H2106" t="str">
            <v>Новое</v>
          </cell>
          <cell r="I2106" t="str">
            <v>Самаркандская область, г. Самарканд, ул. Худжум</v>
          </cell>
          <cell r="J2106" t="str">
            <v>Hudjum (SAM3296)</v>
          </cell>
          <cell r="K2106">
            <v>0</v>
          </cell>
          <cell r="L2106">
            <v>0</v>
          </cell>
          <cell r="M2106">
            <v>0</v>
          </cell>
          <cell r="N2106">
            <v>0</v>
          </cell>
        </row>
        <row r="2107">
          <cell r="A2107" t="str">
            <v>SAM-0185-19-BSS-3297</v>
          </cell>
          <cell r="B2107" t="str">
            <v>SAM3297</v>
          </cell>
          <cell r="C2107" t="str">
            <v>SAM3297</v>
          </cell>
          <cell r="D2107" t="str">
            <v>Самарканд</v>
          </cell>
          <cell r="E2107" t="str">
            <v>Kotelnaya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г. Самарканд, ул. Рудакий, д.96, ГУП Иссиклик Манбаи</v>
          </cell>
          <cell r="J2107" t="str">
            <v>Kotelnaya (SAM3297)</v>
          </cell>
          <cell r="K2107">
            <v>0</v>
          </cell>
          <cell r="L2107">
            <v>0</v>
          </cell>
          <cell r="M2107">
            <v>0</v>
          </cell>
          <cell r="N2107">
            <v>0</v>
          </cell>
        </row>
        <row r="2108">
          <cell r="A2108" t="str">
            <v>SAM-0186-19-BSS-3298</v>
          </cell>
          <cell r="B2108" t="str">
            <v>SAM3298</v>
          </cell>
          <cell r="C2108" t="str">
            <v>SAM3298</v>
          </cell>
          <cell r="D2108" t="str">
            <v>Самарканд</v>
          </cell>
          <cell r="E2108" t="str">
            <v>Tir-park</v>
          </cell>
          <cell r="F2108" t="str">
            <v>АМС-24-01/01-15-КМ</v>
          </cell>
          <cell r="G2108" t="str">
            <v>Контейнер</v>
          </cell>
          <cell r="H2108" t="str">
            <v>Новое</v>
          </cell>
          <cell r="I2108" t="str">
            <v>Самаркандская область, Акдарьинский район, МФЙ пулатдархон</v>
          </cell>
          <cell r="J2108" t="str">
            <v>Tir-park (SAM3298)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</row>
        <row r="2109">
          <cell r="A2109" t="str">
            <v>SAM-0104-20-BSS-3299</v>
          </cell>
          <cell r="B2109" t="str">
            <v>SAM3299</v>
          </cell>
          <cell r="C2109" t="str">
            <v>SAM3299</v>
          </cell>
          <cell r="D2109" t="str">
            <v>Самарканд</v>
          </cell>
          <cell r="E2109" t="str">
            <v>Gorbolnica</v>
          </cell>
          <cell r="F2109" t="str">
            <v>ТС9М</v>
          </cell>
          <cell r="G2109" t="str">
            <v>Техэтаж здания</v>
          </cell>
          <cell r="H2109" t="str">
            <v>Новое</v>
          </cell>
          <cell r="I2109" t="str">
            <v>Самаркандская область, г. Самарканд, проспект А.Навои, городская больница</v>
          </cell>
          <cell r="J2109" t="str">
            <v>Gorbolnica (SAM3299)</v>
          </cell>
          <cell r="K2109">
            <v>0</v>
          </cell>
          <cell r="L2109">
            <v>0</v>
          </cell>
          <cell r="M2109">
            <v>0</v>
          </cell>
          <cell r="N2109">
            <v>0</v>
          </cell>
        </row>
        <row r="2110">
          <cell r="A2110"/>
          <cell r="B2110" t="str">
            <v>CS3000</v>
          </cell>
          <cell r="C2110" t="str">
            <v>CS3000</v>
          </cell>
          <cell r="D2110" t="str">
            <v>Ташкент</v>
          </cell>
          <cell r="E2110" t="str">
            <v>Agrofirma "Kukterak xosilot fayz"</v>
          </cell>
          <cell r="F2110">
            <v>0</v>
          </cell>
          <cell r="G2110">
            <v>0</v>
          </cell>
          <cell r="H2110">
            <v>0</v>
          </cell>
          <cell r="I2110" t="str">
            <v>Таш. р-н, к. Куктерак, ул. М. Маъмуров, д. 76</v>
          </cell>
          <cell r="J2110" t="str">
            <v>Agrofirma "Kukterak xosilot fayz" (CS3000)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</row>
        <row r="2111">
          <cell r="A2111">
            <v>0</v>
          </cell>
          <cell r="B2111" t="str">
            <v>TSH0728</v>
          </cell>
          <cell r="C2111" t="str">
            <v>CS0728</v>
          </cell>
          <cell r="D2111" t="str">
            <v>Ташкент</v>
          </cell>
          <cell r="E2111" t="str">
            <v>DIC</v>
          </cell>
          <cell r="F2111">
            <v>0</v>
          </cell>
          <cell r="G2111">
            <v>0</v>
          </cell>
          <cell r="H2111">
            <v>0</v>
          </cell>
          <cell r="I2111" t="str">
            <v>г.Ташкент, Яшнабадский р-н, ул. Тараккиет, 80</v>
          </cell>
          <cell r="J2111" t="str">
            <v>DIC (CS0728)</v>
          </cell>
          <cell r="K2111">
            <v>0</v>
          </cell>
          <cell r="L2111">
            <v>0</v>
          </cell>
          <cell r="M2111">
            <v>0</v>
          </cell>
          <cell r="N2111">
            <v>0</v>
          </cell>
        </row>
        <row r="2112">
          <cell r="A2112">
            <v>0</v>
          </cell>
          <cell r="B2112" t="str">
            <v>TSH4000</v>
          </cell>
          <cell r="C2112" t="str">
            <v>CS0000</v>
          </cell>
          <cell r="D2112" t="str">
            <v>Ташкент</v>
          </cell>
          <cell r="E2112" t="str">
            <v>PKB-ASU</v>
          </cell>
          <cell r="F2112">
            <v>0</v>
          </cell>
          <cell r="G2112">
            <v>0</v>
          </cell>
          <cell r="H2112">
            <v>0</v>
          </cell>
          <cell r="I2112" t="str">
            <v>ул. А. Темура, 118</v>
          </cell>
          <cell r="J2112" t="str">
            <v>PKB-ASU (CS0000)</v>
          </cell>
          <cell r="K2112">
            <v>0</v>
          </cell>
          <cell r="L2112">
            <v>0</v>
          </cell>
          <cell r="M2112">
            <v>0</v>
          </cell>
          <cell r="N2112">
            <v>0</v>
          </cell>
        </row>
        <row r="2113">
          <cell r="A2113"/>
          <cell r="B2113" t="str">
            <v>TSH4001</v>
          </cell>
          <cell r="C2113" t="str">
            <v>TSH4001</v>
          </cell>
          <cell r="D2113" t="str">
            <v>Ташкент</v>
          </cell>
          <cell r="E2113" t="str">
            <v>Chilanzar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м-в Чиланзар-13, АТС-274/275</v>
          </cell>
          <cell r="J2113" t="str">
            <v>Chilanzar (TSH4001)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</row>
        <row r="2114">
          <cell r="A2114"/>
          <cell r="B2114" t="str">
            <v>TSH4002</v>
          </cell>
          <cell r="C2114" t="str">
            <v>CS0002</v>
          </cell>
          <cell r="D2114" t="str">
            <v>Ташкент</v>
          </cell>
          <cell r="E2114" t="str">
            <v>Institut Vakcini</v>
          </cell>
          <cell r="F2114">
            <v>0</v>
          </cell>
          <cell r="G2114">
            <v>0</v>
          </cell>
          <cell r="H2114">
            <v>0</v>
          </cell>
          <cell r="I2114" t="str">
            <v>г. Ташкент, ул. Мавлянова, д. 37, АООТ УзбиоФарм</v>
          </cell>
          <cell r="J2114" t="str">
            <v>Institut Vakcini (CS0002)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</row>
        <row r="2115">
          <cell r="A2115"/>
          <cell r="B2115" t="str">
            <v>TSH4003</v>
          </cell>
          <cell r="C2115" t="str">
            <v>CS0003</v>
          </cell>
          <cell r="D2115" t="str">
            <v>Ташкент</v>
          </cell>
          <cell r="E2115" t="str">
            <v>Motorniy zavod</v>
          </cell>
          <cell r="F2115">
            <v>0</v>
          </cell>
          <cell r="G2115">
            <v>0</v>
          </cell>
          <cell r="H2115">
            <v>0</v>
          </cell>
          <cell r="I2115" t="str">
            <v xml:space="preserve">г. Ташкент, Ахангаранское шоссе, д. 2 </v>
          </cell>
          <cell r="J2115" t="str">
            <v>Motorniy zavod (CS0003)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</row>
        <row r="2116">
          <cell r="A2116" t="str">
            <v>TSH-1082-22-BSS-4003</v>
          </cell>
          <cell r="B2116" t="str">
            <v>TSH4003</v>
          </cell>
          <cell r="C2116" t="str">
            <v>TSH4003</v>
          </cell>
          <cell r="D2116" t="str">
            <v>Ташкент</v>
          </cell>
          <cell r="E2116" t="str">
            <v>Motorniy zavod</v>
          </cell>
          <cell r="F2116" t="str">
            <v>ТС</v>
          </cell>
          <cell r="G2116" t="str">
            <v>РПО</v>
          </cell>
          <cell r="H2116" t="str">
            <v>Реконструкция</v>
          </cell>
          <cell r="I2116" t="str">
            <v xml:space="preserve">г. Ташкент, Ахангаранское шоссе, д. 2 </v>
          </cell>
          <cell r="J2116" t="str">
            <v>Motorniy zavod (TSH4003)</v>
          </cell>
          <cell r="K2116">
            <v>0</v>
          </cell>
          <cell r="L2116">
            <v>0</v>
          </cell>
          <cell r="M2116" t="str">
            <v>1957.PDF</v>
          </cell>
          <cell r="N2116" t="str">
            <v>3092_21.02.2023</v>
          </cell>
        </row>
        <row r="2117">
          <cell r="A2117"/>
          <cell r="B2117" t="str">
            <v>TSH4004</v>
          </cell>
          <cell r="C2117" t="str">
            <v>CS0004</v>
          </cell>
          <cell r="D2117" t="str">
            <v>Ташкент</v>
          </cell>
          <cell r="E2117" t="str">
            <v>Labzak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Хуршида, д. 1а, гостиница Лабзак</v>
          </cell>
          <cell r="J2117" t="str">
            <v>Labzak (CS0004)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</row>
        <row r="2118">
          <cell r="A2118"/>
          <cell r="B2118" t="str">
            <v>TSH4005</v>
          </cell>
          <cell r="C2118" t="str">
            <v>CS0005</v>
          </cell>
          <cell r="D2118" t="str">
            <v>Ташкент</v>
          </cell>
          <cell r="E2118" t="str">
            <v>A. Kadiri</v>
          </cell>
          <cell r="F2118">
            <v>0</v>
          </cell>
          <cell r="G2118">
            <v>0</v>
          </cell>
          <cell r="H2118">
            <v>0</v>
          </cell>
          <cell r="I2118" t="str">
            <v>г. Ташкент, ул. Кодирий, д. 7Б, Институт химии и физики  полимеров</v>
          </cell>
          <cell r="J2118" t="str">
            <v>A. Kadiri (CS0005)</v>
          </cell>
          <cell r="K2118">
            <v>0</v>
          </cell>
          <cell r="L2118">
            <v>0</v>
          </cell>
          <cell r="M2118">
            <v>0</v>
          </cell>
          <cell r="N2118">
            <v>0</v>
          </cell>
        </row>
        <row r="2119">
          <cell r="A2119" t="str">
            <v>TSH-0320-20-BSS-4006</v>
          </cell>
          <cell r="B2119" t="str">
            <v>TSH4006</v>
          </cell>
          <cell r="C2119" t="str">
            <v>TSH4006</v>
          </cell>
          <cell r="D2119" t="str">
            <v>Ташкент</v>
          </cell>
          <cell r="E2119" t="str">
            <v>Tashstroy</v>
          </cell>
          <cell r="F2119" t="str">
            <v>М14.0М</v>
          </cell>
          <cell r="G2119" t="str">
            <v>Техэтаж outdoor</v>
          </cell>
          <cell r="H2119" t="str">
            <v>реконструкция площадки</v>
          </cell>
          <cell r="I2119" t="str">
            <v>г. Ташкент, Шайхантахурский р-н, ул.Узбекистанская, д. 16А</v>
          </cell>
          <cell r="J2119" t="str">
            <v>Tashstroy (TSH4006)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</row>
        <row r="2120">
          <cell r="A2120"/>
          <cell r="B2120" t="str">
            <v>TSH4007</v>
          </cell>
          <cell r="C2120" t="str">
            <v>CS0007</v>
          </cell>
          <cell r="D2120" t="str">
            <v>Ташкент</v>
          </cell>
          <cell r="E2120" t="str">
            <v>Tashselmash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ул.Тараккиет (бывш Хамзы), д. 2</v>
          </cell>
          <cell r="J2120" t="str">
            <v>Tashselmash (CS0007)</v>
          </cell>
          <cell r="K2120">
            <v>0</v>
          </cell>
          <cell r="L2120">
            <v>0</v>
          </cell>
          <cell r="M2120">
            <v>0</v>
          </cell>
          <cell r="N2120">
            <v>0</v>
          </cell>
        </row>
        <row r="2121">
          <cell r="A2121"/>
          <cell r="B2121" t="str">
            <v>TSH4008</v>
          </cell>
          <cell r="C2121" t="str">
            <v>CS0008</v>
          </cell>
          <cell r="D2121" t="str">
            <v>Ташкент</v>
          </cell>
          <cell r="E2121" t="str">
            <v>Stromproekt</v>
          </cell>
          <cell r="F2121">
            <v>0</v>
          </cell>
          <cell r="G2121">
            <v>0</v>
          </cell>
          <cell r="H2121">
            <v>0</v>
          </cell>
          <cell r="I2121" t="str">
            <v>г. Ташкент, ул. Мустакиллик 66, Узтяжнефтегазхимпроект</v>
          </cell>
          <cell r="J2121" t="str">
            <v>Stromproekt (CS0008)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</row>
        <row r="2122">
          <cell r="A2122"/>
          <cell r="B2122" t="str">
            <v>TSH4009</v>
          </cell>
          <cell r="C2122" t="str">
            <v>CS0009</v>
          </cell>
          <cell r="D2122" t="str">
            <v>Ташкент</v>
          </cell>
          <cell r="E2122" t="str">
            <v>ATS-54</v>
          </cell>
          <cell r="F2122">
            <v>0</v>
          </cell>
          <cell r="G2122">
            <v>0</v>
          </cell>
          <cell r="H2122">
            <v>0</v>
          </cell>
          <cell r="I2122" t="str">
            <v xml:space="preserve"> г. Ташкент, ул. Нукусская, д.87</v>
          </cell>
          <cell r="J2122" t="str">
            <v>ATS-54 (CS0009)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</row>
        <row r="2123">
          <cell r="A2123"/>
          <cell r="B2123" t="str">
            <v>TSH4010</v>
          </cell>
          <cell r="C2123" t="str">
            <v>CS0010</v>
          </cell>
          <cell r="D2123" t="str">
            <v>Ташкент</v>
          </cell>
          <cell r="E2123" t="str">
            <v>ATS-90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м-в Куйлюк-3, д. 160, АТС-90</v>
          </cell>
          <cell r="J2123" t="str">
            <v>ATS-90 (CS0010)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</row>
        <row r="2124">
          <cell r="A2124"/>
          <cell r="B2124" t="str">
            <v>TSH4011</v>
          </cell>
          <cell r="C2124" t="str">
            <v>CS0011</v>
          </cell>
          <cell r="D2124" t="str">
            <v>Ташкент</v>
          </cell>
          <cell r="E2124" t="str">
            <v>GVC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Буюк Ипак Йули, д. 63 ГВЦ Узгоспрогнозстат</v>
          </cell>
          <cell r="J2124" t="str">
            <v>GVC (CS0011)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</row>
        <row r="2125">
          <cell r="A2125"/>
          <cell r="B2125" t="str">
            <v>TSH4012</v>
          </cell>
          <cell r="C2125" t="str">
            <v>CS0012</v>
          </cell>
          <cell r="D2125" t="str">
            <v>Ташкент</v>
          </cell>
          <cell r="E2125" t="str">
            <v>Specstroy</v>
          </cell>
          <cell r="F2125">
            <v>0</v>
          </cell>
          <cell r="G2125">
            <v>0</v>
          </cell>
          <cell r="H2125">
            <v>0</v>
          </cell>
          <cell r="I2125" t="str">
            <v>г. Ташкент, ул. А .Темура, 25, Узмонтажстрой</v>
          </cell>
          <cell r="J2125" t="str">
            <v>Specstroy (CS0012)</v>
          </cell>
          <cell r="K2125">
            <v>0</v>
          </cell>
          <cell r="L2125">
            <v>0</v>
          </cell>
          <cell r="M2125">
            <v>0</v>
          </cell>
          <cell r="N2125">
            <v>0</v>
          </cell>
        </row>
        <row r="2126">
          <cell r="A2126" t="str">
            <v>TSH-0197-23-BSS-4012</v>
          </cell>
          <cell r="B2126" t="str">
            <v>TSH4012</v>
          </cell>
          <cell r="C2126" t="str">
            <v>TSH4012</v>
          </cell>
          <cell r="D2126" t="str">
            <v>Ташкент</v>
          </cell>
          <cell r="E2126" t="str">
            <v>Specstroy</v>
          </cell>
          <cell r="F2126" t="str">
            <v>АМС сущ</v>
          </cell>
          <cell r="G2126" t="str">
            <v>Фм-1</v>
          </cell>
          <cell r="H2126" t="str">
            <v>Рек</v>
          </cell>
          <cell r="I2126" t="str">
            <v>г. Ташкент, Юнусабадский район, Кашкар МФЙ, просп. Амира Темура, д.25</v>
          </cell>
          <cell r="J2126" t="str">
            <v>Specstroy (TSH4012)</v>
          </cell>
          <cell r="K2126">
            <v>0</v>
          </cell>
          <cell r="L2126">
            <v>0</v>
          </cell>
          <cell r="M2126" t="str">
            <v>359/2023</v>
          </cell>
          <cell r="N2126" t="str">
            <v>3424_29.03.2023</v>
          </cell>
        </row>
        <row r="2127">
          <cell r="A2127"/>
          <cell r="B2127" t="str">
            <v>TSH4013</v>
          </cell>
          <cell r="C2127" t="str">
            <v>CS0013</v>
          </cell>
          <cell r="D2127" t="str">
            <v>Ташкент</v>
          </cell>
          <cell r="E2127" t="str">
            <v>ATS-57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Старосергелийская, АТС-57</v>
          </cell>
          <cell r="J2127" t="str">
            <v>ATS-57 (CS0013)</v>
          </cell>
          <cell r="K2127">
            <v>0</v>
          </cell>
          <cell r="L2127">
            <v>0</v>
          </cell>
          <cell r="M2127">
            <v>0</v>
          </cell>
          <cell r="N2127">
            <v>0</v>
          </cell>
        </row>
        <row r="2128">
          <cell r="A2128"/>
          <cell r="B2128" t="str">
            <v>TSH4014</v>
          </cell>
          <cell r="C2128" t="str">
            <v>CS0014</v>
          </cell>
          <cell r="D2128" t="str">
            <v>Ташкент</v>
          </cell>
          <cell r="E2128" t="str">
            <v>ATS-56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Иванова, АТС_256</v>
          </cell>
          <cell r="J2128" t="str">
            <v>ATS-56 (CS0014)</v>
          </cell>
          <cell r="K2128">
            <v>0</v>
          </cell>
          <cell r="L2128">
            <v>0</v>
          </cell>
          <cell r="M2128">
            <v>0</v>
          </cell>
          <cell r="N2128">
            <v>0</v>
          </cell>
        </row>
        <row r="2129">
          <cell r="A2129"/>
          <cell r="B2129" t="str">
            <v>TSH4015</v>
          </cell>
          <cell r="C2129" t="str">
            <v>CS0015</v>
          </cell>
          <cell r="D2129" t="str">
            <v>Ташкент</v>
          </cell>
          <cell r="E2129" t="str">
            <v>GoldStar</v>
          </cell>
          <cell r="F2129">
            <v>0</v>
          </cell>
          <cell r="G2129">
            <v>0</v>
          </cell>
          <cell r="H2129">
            <v>0</v>
          </cell>
          <cell r="I2129" t="str">
            <v>г. Ташкент, ул. Арнасай, 27, Голубой экран</v>
          </cell>
          <cell r="J2129" t="str">
            <v>GoldStar (CS0015)</v>
          </cell>
          <cell r="K2129">
            <v>0</v>
          </cell>
          <cell r="L2129">
            <v>0</v>
          </cell>
          <cell r="M2129">
            <v>0</v>
          </cell>
          <cell r="N2129">
            <v>0</v>
          </cell>
        </row>
        <row r="2130">
          <cell r="A2130"/>
          <cell r="B2130" t="str">
            <v>TSH4016</v>
          </cell>
          <cell r="C2130" t="str">
            <v>CS0016</v>
          </cell>
          <cell r="D2130" t="str">
            <v>Ташкент</v>
          </cell>
          <cell r="E2130" t="str">
            <v>SMS</v>
          </cell>
          <cell r="F2130">
            <v>0</v>
          </cell>
          <cell r="G2130">
            <v>0</v>
          </cell>
          <cell r="H2130">
            <v>0</v>
          </cell>
          <cell r="I2130" t="str">
            <v xml:space="preserve">г. Ташкент, ул. Джаркурганская, д. 47а </v>
          </cell>
          <cell r="J2130" t="str">
            <v>SMS (CS0016)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</row>
        <row r="2131">
          <cell r="A2131"/>
          <cell r="B2131" t="str">
            <v>TSH4017</v>
          </cell>
          <cell r="C2131" t="str">
            <v>CS0017</v>
          </cell>
          <cell r="D2131" t="str">
            <v>Ташкент</v>
          </cell>
          <cell r="E2131" t="str">
            <v>Uzgazloyiha</v>
          </cell>
          <cell r="F2131">
            <v>0</v>
          </cell>
          <cell r="G2131">
            <v>0</v>
          </cell>
          <cell r="H2131">
            <v>0</v>
          </cell>
          <cell r="I2131" t="str">
            <v>г. Ташкент,Сабир-Рахимовский р-н,  ул. Беруний, Узгазлойиха</v>
          </cell>
          <cell r="J2131" t="str">
            <v>Uzgazloyiha (CS0017)</v>
          </cell>
          <cell r="K2131">
            <v>0</v>
          </cell>
          <cell r="L2131">
            <v>0</v>
          </cell>
          <cell r="M2131">
            <v>0</v>
          </cell>
          <cell r="N2131">
            <v>0</v>
          </cell>
        </row>
        <row r="2132">
          <cell r="A2132" t="str">
            <v>TSH-0254-23-BSS-4017</v>
          </cell>
          <cell r="B2132" t="str">
            <v>TSH4017</v>
          </cell>
          <cell r="C2132" t="str">
            <v>TSH4017</v>
          </cell>
          <cell r="D2132" t="str">
            <v>Ташкент</v>
          </cell>
          <cell r="E2132" t="str">
            <v>Uzgazloyiha</v>
          </cell>
          <cell r="F2132" t="str">
            <v>СущМ14м</v>
          </cell>
          <cell r="G2132" t="str">
            <v>ФМ-1</v>
          </cell>
          <cell r="H2132" t="str">
            <v>Реконструкция</v>
          </cell>
          <cell r="I2132" t="str">
            <v>г. Ташкент,Алмазарский р-н, ул. Беруний, д.83 /Узгазлойиха/</v>
          </cell>
          <cell r="J2132" t="str">
            <v>Uzgazloyiha (TSH4017)</v>
          </cell>
          <cell r="K2132">
            <v>0</v>
          </cell>
          <cell r="L2132">
            <v>0</v>
          </cell>
          <cell r="M2132" t="str">
            <v>нет</v>
          </cell>
          <cell r="N2132" t="str">
            <v>кн 2</v>
          </cell>
        </row>
        <row r="2133">
          <cell r="A2133" t="str">
            <v>TSH-0786-19-BSS-4018</v>
          </cell>
          <cell r="B2133" t="str">
            <v>TSH4018</v>
          </cell>
          <cell r="C2133" t="str">
            <v>CS0018</v>
          </cell>
          <cell r="D2133" t="str">
            <v>Ташкент</v>
          </cell>
          <cell r="E2133" t="str">
            <v>ATS-40</v>
          </cell>
          <cell r="F2133" t="str">
            <v>М11.4Мсущ</v>
          </cell>
          <cell r="G2133" t="str">
            <v>TSH-0786-19-BSS-4018-РР</v>
          </cell>
          <cell r="H2133" t="str">
            <v>Освобождаемая аппаратная, вынос на кровлю</v>
          </cell>
          <cell r="I2133" t="str">
            <v>г. Ташкент, м-в Себзар, кв-л. Ц 17/18,АТС-240</v>
          </cell>
          <cell r="J2133" t="str">
            <v>ATS-40 (CS0018)</v>
          </cell>
          <cell r="K2133">
            <v>0</v>
          </cell>
          <cell r="L2133">
            <v>0</v>
          </cell>
          <cell r="M2133">
            <v>0</v>
          </cell>
          <cell r="N2133">
            <v>0</v>
          </cell>
        </row>
        <row r="2134">
          <cell r="A2134"/>
          <cell r="B2134" t="str">
            <v>TSH4019</v>
          </cell>
          <cell r="C2134" t="str">
            <v>CS0019</v>
          </cell>
          <cell r="D2134" t="str">
            <v>Ташкент</v>
          </cell>
          <cell r="E2134" t="str">
            <v>TTZ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Буюк Ипак Йули, 421Б</v>
          </cell>
          <cell r="J2134" t="str">
            <v>TTZ (CS0019)</v>
          </cell>
          <cell r="K2134">
            <v>0</v>
          </cell>
          <cell r="L2134">
            <v>0</v>
          </cell>
          <cell r="M2134">
            <v>0</v>
          </cell>
          <cell r="N2134">
            <v>0</v>
          </cell>
        </row>
        <row r="2135">
          <cell r="A2135"/>
          <cell r="B2135" t="str">
            <v>TSH4020</v>
          </cell>
          <cell r="C2135" t="str">
            <v>CS0023</v>
          </cell>
          <cell r="D2135" t="str">
            <v>Ташкент</v>
          </cell>
          <cell r="E2135" t="str">
            <v>Aktepe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ул. Мукимий, д.190 ПО Средазтехэнерго</v>
          </cell>
          <cell r="J2135" t="str">
            <v>Aktepe (CS0023)</v>
          </cell>
          <cell r="K2135">
            <v>0</v>
          </cell>
          <cell r="L2135">
            <v>0</v>
          </cell>
          <cell r="M2135">
            <v>0</v>
          </cell>
          <cell r="N2135">
            <v>0</v>
          </cell>
        </row>
        <row r="2136">
          <cell r="A2136"/>
          <cell r="B2136" t="str">
            <v>TSH4021</v>
          </cell>
          <cell r="C2136" t="str">
            <v>CS0024</v>
          </cell>
          <cell r="D2136" t="str">
            <v>Ташкент</v>
          </cell>
          <cell r="E2136" t="str">
            <v>Katartal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Чиланзар-20д. 19/4, Ташкентский кредидитный колледж</v>
          </cell>
          <cell r="J2136" t="str">
            <v>Katartal (CS0024)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</row>
        <row r="2137">
          <cell r="A2137"/>
          <cell r="B2137" t="str">
            <v>TSH4022</v>
          </cell>
          <cell r="C2137" t="str">
            <v>CS0025</v>
          </cell>
          <cell r="D2137" t="str">
            <v>Ташкент</v>
          </cell>
          <cell r="E2137" t="str">
            <v>Beshkayragach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м-в Бешкайрагач, ул. Рахим-Бабаева, д 48</v>
          </cell>
          <cell r="J2137" t="str">
            <v>Beshkayragach (CS0025)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</row>
        <row r="2138">
          <cell r="A2138"/>
          <cell r="B2138" t="str">
            <v>TSH4023</v>
          </cell>
          <cell r="C2138" t="str">
            <v>CS0026</v>
          </cell>
          <cell r="D2138" t="str">
            <v>Ташкент</v>
          </cell>
          <cell r="E2138" t="str">
            <v>Al Pari Invest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Бешчинор, 2</v>
          </cell>
          <cell r="J2138" t="str">
            <v>Al Pari Invest (CS0026)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</row>
        <row r="2139">
          <cell r="A2139"/>
          <cell r="B2139" t="str">
            <v>TSH4024</v>
          </cell>
          <cell r="C2139" t="str">
            <v>CS0027</v>
          </cell>
          <cell r="D2139" t="str">
            <v>Ташкент</v>
          </cell>
          <cell r="E2139" t="str">
            <v>Aeroport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Бобура, д. 76</v>
          </cell>
          <cell r="J2139" t="str">
            <v>Aeroport (CS0027)</v>
          </cell>
          <cell r="K2139">
            <v>0</v>
          </cell>
          <cell r="L2139">
            <v>0</v>
          </cell>
          <cell r="M2139">
            <v>0</v>
          </cell>
          <cell r="N2139">
            <v>0</v>
          </cell>
        </row>
        <row r="2140">
          <cell r="A2140"/>
          <cell r="B2140" t="str">
            <v>TSH4025</v>
          </cell>
          <cell r="C2140" t="str">
            <v>CS0028</v>
          </cell>
          <cell r="D2140" t="str">
            <v>Ташкент</v>
          </cell>
          <cell r="E2140" t="str">
            <v>Vokzal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Туркестанская, д. 7, гостиница Локомотив</v>
          </cell>
          <cell r="J2140" t="str">
            <v>Vokzal (CS0028)</v>
          </cell>
          <cell r="K2140">
            <v>0</v>
          </cell>
          <cell r="L2140">
            <v>0</v>
          </cell>
          <cell r="M2140">
            <v>0</v>
          </cell>
          <cell r="N2140">
            <v>0</v>
          </cell>
        </row>
        <row r="2141">
          <cell r="A2141"/>
          <cell r="B2141" t="str">
            <v>TSH4026</v>
          </cell>
          <cell r="C2141" t="str">
            <v>CS0029</v>
          </cell>
          <cell r="D2141" t="str">
            <v>Ташкент</v>
          </cell>
          <cell r="E2141" t="str">
            <v>Karakamish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ул. Дадабаева, д. 52, фабрика Шарк</v>
          </cell>
          <cell r="J2141" t="str">
            <v>Karakamish (CS0029)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</row>
        <row r="2142">
          <cell r="A2142"/>
          <cell r="B2142" t="str">
            <v>TSH4027</v>
          </cell>
          <cell r="C2142" t="str">
            <v>CS0030</v>
          </cell>
          <cell r="D2142" t="str">
            <v>Ташкент</v>
          </cell>
          <cell r="E2142" t="str">
            <v>Gostinica Olimpiya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м- Олимпия, ул. Мухбир, 2, гостиница</v>
          </cell>
          <cell r="J2142" t="str">
            <v>Gostinica Olimpiya (CS0030)</v>
          </cell>
          <cell r="K2142">
            <v>0</v>
          </cell>
          <cell r="L2142">
            <v>0</v>
          </cell>
          <cell r="M2142">
            <v>0</v>
          </cell>
          <cell r="N2142">
            <v>0</v>
          </cell>
        </row>
        <row r="2143">
          <cell r="A2143"/>
          <cell r="B2143" t="str">
            <v>TSH4028</v>
          </cell>
          <cell r="C2143" t="str">
            <v>CS0031</v>
          </cell>
          <cell r="D2143" t="str">
            <v>Ташкент</v>
          </cell>
          <cell r="E2143" t="str">
            <v>Liana-Treyding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Юнусабадский р-н,кв-л 19, ул. Юнус ота, 119</v>
          </cell>
          <cell r="J2143" t="str">
            <v>Liana-Treyding (CS0031)</v>
          </cell>
          <cell r="K2143">
            <v>0</v>
          </cell>
          <cell r="L2143">
            <v>0</v>
          </cell>
          <cell r="M2143">
            <v>0</v>
          </cell>
          <cell r="N2143">
            <v>0</v>
          </cell>
        </row>
        <row r="2144">
          <cell r="A2144"/>
          <cell r="B2144" t="str">
            <v>TSH4029</v>
          </cell>
          <cell r="C2144" t="str">
            <v>CS0032</v>
          </cell>
          <cell r="D2144" t="str">
            <v>Ташкент</v>
          </cell>
          <cell r="E2144" t="str">
            <v>Institut Himii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пр. М. Улугбека (бывш. ул. Абдуллаева), д. 77а</v>
          </cell>
          <cell r="J2144" t="str">
            <v>Institut Himii (CS0032)</v>
          </cell>
          <cell r="K2144">
            <v>0</v>
          </cell>
          <cell r="L2144">
            <v>0</v>
          </cell>
          <cell r="M2144">
            <v>0</v>
          </cell>
          <cell r="N2144">
            <v>0</v>
          </cell>
        </row>
        <row r="2145">
          <cell r="A2145">
            <v>0</v>
          </cell>
          <cell r="B2145" t="str">
            <v>TSH4030</v>
          </cell>
          <cell r="C2145" t="str">
            <v>CS0033</v>
          </cell>
          <cell r="D2145" t="str">
            <v>Ташкент</v>
          </cell>
          <cell r="E2145" t="str">
            <v>Karasu-6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Мирзо Улугбекский р-н, м-в Карасу-6, ул. Авайхон, д.47</v>
          </cell>
          <cell r="J2145" t="str">
            <v>Karasu-6 (CS0033)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</row>
        <row r="2146">
          <cell r="A2146"/>
          <cell r="B2146" t="str">
            <v>TSH4031</v>
          </cell>
          <cell r="C2146" t="str">
            <v>CS0034</v>
          </cell>
          <cell r="D2146" t="str">
            <v>Ташкент</v>
          </cell>
          <cell r="E2146" t="str">
            <v>Gosarhiv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Яшнабадский р-н, м-в Тузель, кв-л 2, д. 29 (м-в 40 лет Победы)</v>
          </cell>
          <cell r="J2146" t="str">
            <v>Gosarhiv (CS0034)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</row>
        <row r="2147">
          <cell r="A2147">
            <v>0</v>
          </cell>
          <cell r="B2147" t="str">
            <v>TSH4033</v>
          </cell>
          <cell r="C2147" t="str">
            <v>CS0036</v>
          </cell>
          <cell r="D2147" t="str">
            <v>Ташкент</v>
          </cell>
          <cell r="E2147" t="str">
            <v>OOO RENT INVEST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Юнусабадский р-н, 9 кв-л, ул. Каракамышская, д.5А</v>
          </cell>
          <cell r="J2147" t="str">
            <v>OOO RENT INVEST (CS0036)</v>
          </cell>
          <cell r="K2147">
            <v>0</v>
          </cell>
          <cell r="L2147">
            <v>0</v>
          </cell>
          <cell r="M2147">
            <v>0</v>
          </cell>
          <cell r="N2147">
            <v>0</v>
          </cell>
        </row>
        <row r="2148">
          <cell r="A2148">
            <v>0</v>
          </cell>
          <cell r="B2148" t="str">
            <v>TSH4034</v>
          </cell>
          <cell r="C2148" t="str">
            <v>CS0037</v>
          </cell>
          <cell r="D2148" t="str">
            <v>Ташкент</v>
          </cell>
          <cell r="E2148" t="str">
            <v>Myasokombinat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Мирабадский р-н, ул. Алтынкульская, 2 проезд (туп), д.115</v>
          </cell>
          <cell r="J2148" t="str">
            <v>Myasokombinat (CS0037)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</row>
        <row r="2149">
          <cell r="A2149"/>
          <cell r="B2149" t="str">
            <v>TSH4035</v>
          </cell>
          <cell r="C2149" t="str">
            <v>CS0038</v>
          </cell>
          <cell r="D2149" t="str">
            <v>Ташкент</v>
          </cell>
          <cell r="E2149" t="str">
            <v>Kunduz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ул. Шамахмудовых, 128</v>
          </cell>
          <cell r="J2149" t="str">
            <v>Kunduz (CS0038)</v>
          </cell>
          <cell r="K2149">
            <v>0</v>
          </cell>
          <cell r="L2149">
            <v>0</v>
          </cell>
          <cell r="M2149">
            <v>0</v>
          </cell>
          <cell r="N2149">
            <v>0</v>
          </cell>
        </row>
        <row r="2150">
          <cell r="A2150"/>
          <cell r="B2150" t="str">
            <v>TSH4036</v>
          </cell>
          <cell r="C2150" t="str">
            <v>CS0039</v>
          </cell>
          <cell r="D2150" t="str">
            <v>Ташкент</v>
          </cell>
          <cell r="E2150" t="str">
            <v>ATS-72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м-в Чиланзар, кв-л 24, АТС-72</v>
          </cell>
          <cell r="J2150" t="str">
            <v>ATS-72 (CS0039)</v>
          </cell>
          <cell r="K2150">
            <v>0</v>
          </cell>
          <cell r="L2150">
            <v>0</v>
          </cell>
          <cell r="M2150">
            <v>0</v>
          </cell>
          <cell r="N2150">
            <v>0</v>
          </cell>
        </row>
        <row r="2151">
          <cell r="A2151">
            <v>0</v>
          </cell>
          <cell r="B2151" t="str">
            <v>TSH4037</v>
          </cell>
          <cell r="C2151" t="str">
            <v>CS0040</v>
          </cell>
          <cell r="D2151" t="str">
            <v>Ташкент</v>
          </cell>
          <cell r="E2151" t="str">
            <v>VTSHPB MVD Ruz-2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Юнусабадский р-н,ул. Ш.Рашидова, д.23</v>
          </cell>
          <cell r="J2151" t="str">
            <v>VTSHPB MVD Ruz-2 (CS0040)</v>
          </cell>
          <cell r="K2151">
            <v>0</v>
          </cell>
          <cell r="L2151">
            <v>0</v>
          </cell>
          <cell r="M2151">
            <v>0</v>
          </cell>
          <cell r="N2151">
            <v>0</v>
          </cell>
        </row>
        <row r="2152">
          <cell r="A2152"/>
          <cell r="B2152" t="str">
            <v>TSH4038</v>
          </cell>
          <cell r="C2152" t="str">
            <v>CS0041</v>
          </cell>
          <cell r="D2152" t="str">
            <v>Ташкент</v>
          </cell>
          <cell r="E2152" t="str">
            <v>ATS-42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кв-л Ц-27, д. 1</v>
          </cell>
          <cell r="J2152" t="str">
            <v>ATS-42 (CS0041)</v>
          </cell>
          <cell r="K2152">
            <v>0</v>
          </cell>
          <cell r="L2152">
            <v>0</v>
          </cell>
          <cell r="M2152">
            <v>0</v>
          </cell>
          <cell r="N2152">
            <v>0</v>
          </cell>
        </row>
        <row r="2153">
          <cell r="A2153"/>
          <cell r="B2153" t="str">
            <v>TSH4039</v>
          </cell>
          <cell r="C2153" t="str">
            <v>CS0042</v>
          </cell>
          <cell r="D2153" t="str">
            <v>Ташкент</v>
          </cell>
          <cell r="E2153" t="str">
            <v>GPI-4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Шахрисабз, УзЕНГСАНОАТлойиха</v>
          </cell>
          <cell r="J2153" t="str">
            <v>GPI-4 (CS0042)</v>
          </cell>
          <cell r="K2153">
            <v>0</v>
          </cell>
          <cell r="L2153">
            <v>0</v>
          </cell>
          <cell r="M2153">
            <v>0</v>
          </cell>
          <cell r="N2153">
            <v>0</v>
          </cell>
        </row>
        <row r="2154">
          <cell r="A2154"/>
          <cell r="B2154" t="str">
            <v>TSH4040</v>
          </cell>
          <cell r="C2154" t="str">
            <v>CS0043</v>
          </cell>
          <cell r="D2154" t="str">
            <v>Ташкент</v>
          </cell>
          <cell r="E2154" t="str">
            <v>Vuzgorodok</v>
          </cell>
          <cell r="F2154">
            <v>0</v>
          </cell>
          <cell r="G2154">
            <v>0</v>
          </cell>
          <cell r="H2154">
            <v>0</v>
          </cell>
          <cell r="I2154" t="str">
            <v>г. Ташкент, ул. Файзи, 10а, общежитие № 9</v>
          </cell>
          <cell r="J2154" t="str">
            <v>Vuzgorodok (CS0043)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</row>
        <row r="2155">
          <cell r="A2155">
            <v>0</v>
          </cell>
          <cell r="B2155" t="str">
            <v>TSH4041</v>
          </cell>
          <cell r="C2155" t="str">
            <v>CS0044</v>
          </cell>
          <cell r="D2155" t="str">
            <v>Ташкент</v>
          </cell>
          <cell r="E2155" t="str">
            <v>Onix</v>
          </cell>
          <cell r="F2155">
            <v>0</v>
          </cell>
          <cell r="G2155">
            <v>0</v>
          </cell>
          <cell r="H2155">
            <v>0</v>
          </cell>
          <cell r="I2155" t="str">
            <v>г.Ташкент, Алмазарский р-н, ул. Янги Алмазар , д. 51,  (Бабаджанова/Мирпулатова) ПО Оникс</v>
          </cell>
          <cell r="J2155" t="str">
            <v>Onix (CS0044)</v>
          </cell>
          <cell r="K2155">
            <v>0</v>
          </cell>
          <cell r="L2155">
            <v>0</v>
          </cell>
          <cell r="M2155">
            <v>0</v>
          </cell>
          <cell r="N2155">
            <v>0</v>
          </cell>
        </row>
        <row r="2156">
          <cell r="A2156"/>
          <cell r="B2156" t="str">
            <v>TSH4042</v>
          </cell>
          <cell r="C2156" t="str">
            <v>CS0045</v>
          </cell>
          <cell r="D2156" t="str">
            <v>Ташкент</v>
          </cell>
          <cell r="E2156" t="str">
            <v>Interm</v>
          </cell>
          <cell r="F2156">
            <v>0</v>
          </cell>
          <cell r="G2156">
            <v>0</v>
          </cell>
          <cell r="H2156">
            <v>0</v>
          </cell>
          <cell r="I2156" t="str">
            <v>г. Ташкент, ул. Дилкаш, д. 2</v>
          </cell>
          <cell r="J2156" t="str">
            <v>Interm (CS0045)</v>
          </cell>
          <cell r="K2156">
            <v>0</v>
          </cell>
          <cell r="L2156">
            <v>0</v>
          </cell>
          <cell r="M2156">
            <v>0</v>
          </cell>
          <cell r="N2156">
            <v>0</v>
          </cell>
        </row>
        <row r="2157">
          <cell r="A2157" t="str">
            <v>Демонтаж</v>
          </cell>
          <cell r="B2157" t="str">
            <v>TSH4043</v>
          </cell>
          <cell r="C2157" t="str">
            <v>CS0046</v>
          </cell>
          <cell r="D2157" t="str">
            <v>Ташкент</v>
          </cell>
          <cell r="E2157" t="str">
            <v>Jararik</v>
          </cell>
          <cell r="F2157" t="str">
            <v>М27.5М</v>
          </cell>
          <cell r="G2157" t="str">
            <v>Арендованная Аппаратная</v>
          </cell>
          <cell r="H2157" t="str">
            <v>Демонтаж</v>
          </cell>
          <cell r="I2157" t="str">
            <v>г. Ташкент, м-в Ибн Сино, АТС-218</v>
          </cell>
          <cell r="J2157" t="str">
            <v>Jararik (CS0046)</v>
          </cell>
          <cell r="K2157">
            <v>0</v>
          </cell>
          <cell r="L2157">
            <v>0</v>
          </cell>
          <cell r="M2157">
            <v>0</v>
          </cell>
          <cell r="N2157">
            <v>0</v>
          </cell>
        </row>
        <row r="2158">
          <cell r="A2158"/>
          <cell r="B2158" t="str">
            <v>TSH4044</v>
          </cell>
          <cell r="C2158" t="str">
            <v>CS0047</v>
          </cell>
          <cell r="D2158" t="str">
            <v>Ташкент</v>
          </cell>
          <cell r="E2158" t="str">
            <v>Sanepednadzor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Ташкент,пр. Бунедкор, 46, Госсанэпиднадзор</v>
          </cell>
          <cell r="J2158" t="str">
            <v>Sanepednadzor (CS0047)</v>
          </cell>
          <cell r="K2158">
            <v>0</v>
          </cell>
          <cell r="L2158">
            <v>0</v>
          </cell>
          <cell r="M2158">
            <v>0</v>
          </cell>
          <cell r="N2158">
            <v>0</v>
          </cell>
        </row>
        <row r="2159">
          <cell r="A2159"/>
          <cell r="B2159" t="str">
            <v>TSH4045</v>
          </cell>
          <cell r="C2159" t="str">
            <v>CS0048</v>
          </cell>
          <cell r="D2159" t="str">
            <v>Ташкент</v>
          </cell>
          <cell r="E2159" t="str">
            <v>DK TAPOiCh</v>
          </cell>
          <cell r="F2159">
            <v>0</v>
          </cell>
          <cell r="G2159">
            <v>0</v>
          </cell>
          <cell r="H2159">
            <v>0</v>
          </cell>
          <cell r="I2159" t="str">
            <v>г. Ташкент, ул. Лисунова, 1/1</v>
          </cell>
          <cell r="J2159" t="str">
            <v>DK TAPOiCh (CS0048)</v>
          </cell>
          <cell r="K2159">
            <v>0</v>
          </cell>
          <cell r="L2159">
            <v>0</v>
          </cell>
          <cell r="M2159">
            <v>0</v>
          </cell>
          <cell r="N2159">
            <v>0</v>
          </cell>
        </row>
        <row r="2160">
          <cell r="A2160"/>
          <cell r="B2160" t="str">
            <v>TSH4046</v>
          </cell>
          <cell r="C2160" t="str">
            <v>CS0049</v>
          </cell>
          <cell r="D2160" t="str">
            <v>Ташкент</v>
          </cell>
          <cell r="E2160" t="str">
            <v>Agrarniy Universitet</v>
          </cell>
          <cell r="F2160">
            <v>0</v>
          </cell>
          <cell r="G2160">
            <v>0</v>
          </cell>
          <cell r="H2160">
            <v>0</v>
          </cell>
          <cell r="I2160" t="str">
            <v>Таш. Обл, п. Салар, ул. Университетская, 1</v>
          </cell>
          <cell r="J2160" t="str">
            <v>Agrarniy Universitet (CS0049)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</row>
        <row r="2161">
          <cell r="A2161">
            <v>0</v>
          </cell>
          <cell r="B2161" t="str">
            <v>TSH4047</v>
          </cell>
          <cell r="C2161" t="str">
            <v>CS0051</v>
          </cell>
          <cell r="D2161" t="str">
            <v>Ташкент</v>
          </cell>
          <cell r="E2161" t="str">
            <v>Avtorinok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Сергелийский р-н, 6 кв-л, д. 27, кв 17</v>
          </cell>
          <cell r="J2161" t="str">
            <v>Avtorinok (CS0051)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</row>
        <row r="2162">
          <cell r="A2162"/>
          <cell r="B2162" t="str">
            <v>TSH4049</v>
          </cell>
          <cell r="C2162" t="str">
            <v>CS0053</v>
          </cell>
          <cell r="D2162" t="str">
            <v>Ташкент</v>
          </cell>
          <cell r="E2162" t="str">
            <v>DSK</v>
          </cell>
          <cell r="F2162">
            <v>0</v>
          </cell>
          <cell r="G2162">
            <v>0</v>
          </cell>
          <cell r="H2162">
            <v>0</v>
          </cell>
          <cell r="I2162" t="str">
            <v>г. Ташкент, ул. Строительная, д.31, кв. 151 ДСК</v>
          </cell>
          <cell r="J2162" t="str">
            <v>DSK (CS0053)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</row>
        <row r="2163">
          <cell r="A2163" t="str">
            <v>TSH-0768-19-BSS-4050</v>
          </cell>
          <cell r="B2163" t="str">
            <v>TSH4050</v>
          </cell>
          <cell r="C2163" t="str">
            <v>CS0054</v>
          </cell>
          <cell r="D2163" t="str">
            <v>Ташкент</v>
          </cell>
          <cell r="E2163" t="str">
            <v>Domrabad</v>
          </cell>
          <cell r="F2163" t="str">
            <v>М20.7М сущ</v>
          </cell>
          <cell r="G2163" t="str">
            <v>Арендованная Аппаратная</v>
          </cell>
          <cell r="H2163" t="str">
            <v>Реконструкция анкеров АМС (приостанов)</v>
          </cell>
          <cell r="I2163" t="str">
            <v>г. Ташкент, Домрабад, д. 74, профшкола №14</v>
          </cell>
          <cell r="J2163" t="str">
            <v>Domrabad (CS0054)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</row>
        <row r="2164">
          <cell r="A2164">
            <v>0</v>
          </cell>
          <cell r="B2164" t="str">
            <v>TSH4051</v>
          </cell>
          <cell r="C2164" t="str">
            <v>CS0055</v>
          </cell>
          <cell r="D2164" t="str">
            <v>Ташкент</v>
          </cell>
          <cell r="E2164" t="str">
            <v>Tekstilniy institut</v>
          </cell>
          <cell r="F2164">
            <v>0</v>
          </cell>
          <cell r="G2164">
            <v>0</v>
          </cell>
          <cell r="H2164">
            <v>0</v>
          </cell>
          <cell r="I2164" t="str">
            <v>г. Ташкент, ул. Шох Джахон, 5</v>
          </cell>
          <cell r="J2164" t="str">
            <v>Tekstilniy institut (CS0055)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</row>
        <row r="2165">
          <cell r="A2165">
            <v>0</v>
          </cell>
          <cell r="B2165" t="str">
            <v>TSH4052</v>
          </cell>
          <cell r="C2165" t="str">
            <v>CS0056</v>
          </cell>
          <cell r="D2165" t="str">
            <v>Ташкент</v>
          </cell>
          <cell r="E2165" t="str">
            <v>Shifokor</v>
          </cell>
          <cell r="F2165">
            <v>0</v>
          </cell>
          <cell r="G2165">
            <v>0</v>
          </cell>
          <cell r="H2165">
            <v>0</v>
          </cell>
          <cell r="I2165" t="str">
            <v xml:space="preserve">г. Ташкент, Чиланзар, д.80, гостиница </v>
          </cell>
          <cell r="J2165" t="str">
            <v>Shifokor (CS0056)</v>
          </cell>
          <cell r="K2165">
            <v>0</v>
          </cell>
          <cell r="L2165">
            <v>0</v>
          </cell>
          <cell r="M2165">
            <v>0</v>
          </cell>
          <cell r="N2165">
            <v>0</v>
          </cell>
        </row>
        <row r="2166">
          <cell r="A2166">
            <v>0</v>
          </cell>
          <cell r="B2166" t="str">
            <v>TSH4053</v>
          </cell>
          <cell r="C2166" t="str">
            <v>TSH4053</v>
          </cell>
          <cell r="D2166" t="str">
            <v>Ташкент</v>
          </cell>
          <cell r="E2166" t="str">
            <v>Rele I avtomatika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ул. Чиланзарская, д.2</v>
          </cell>
          <cell r="J2166" t="str">
            <v>Rele I avtomatika (TSH4053)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</row>
        <row r="2167">
          <cell r="A2167">
            <v>0</v>
          </cell>
          <cell r="B2167" t="str">
            <v>TSH4054</v>
          </cell>
          <cell r="C2167" t="str">
            <v>CS0058</v>
          </cell>
          <cell r="D2167" t="str">
            <v>Ташкент</v>
          </cell>
          <cell r="E2167" t="str">
            <v>Malika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Шайхантахурский р-н, ул. Кичик халка йули, д.59</v>
          </cell>
          <cell r="J2167" t="str">
            <v>Malika (CS0058)</v>
          </cell>
          <cell r="K2167">
            <v>0</v>
          </cell>
          <cell r="L2167">
            <v>0</v>
          </cell>
          <cell r="M2167">
            <v>0</v>
          </cell>
          <cell r="N2167">
            <v>0</v>
          </cell>
        </row>
        <row r="2168">
          <cell r="A2168">
            <v>0</v>
          </cell>
          <cell r="B2168" t="str">
            <v>TSH4055</v>
          </cell>
          <cell r="C2168" t="str">
            <v>CS0059</v>
          </cell>
          <cell r="D2168" t="str">
            <v>Ташкент</v>
          </cell>
          <cell r="E2168" t="str">
            <v>Uzbekselmash</v>
          </cell>
          <cell r="F2168">
            <v>0</v>
          </cell>
          <cell r="G2168">
            <v>0</v>
          </cell>
          <cell r="H2168">
            <v>0</v>
          </cell>
          <cell r="I2168" t="str">
            <v>г. Ташкент, ул. Д. Абидовой, д. 2, кв. 18</v>
          </cell>
          <cell r="J2168" t="str">
            <v>Uzbekselmash (CS0059)</v>
          </cell>
          <cell r="K2168">
            <v>0</v>
          </cell>
          <cell r="L2168">
            <v>0</v>
          </cell>
          <cell r="M2168">
            <v>0</v>
          </cell>
          <cell r="N2168">
            <v>0</v>
          </cell>
        </row>
        <row r="2169">
          <cell r="A2169">
            <v>0</v>
          </cell>
          <cell r="B2169" t="str">
            <v>TSH4056</v>
          </cell>
          <cell r="C2169" t="str">
            <v>CS0078</v>
          </cell>
          <cell r="D2169" t="str">
            <v>Ташкент</v>
          </cell>
          <cell r="E2169" t="str">
            <v>Kibray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обл., н.п Кибрай, РУС</v>
          </cell>
          <cell r="J2169" t="str">
            <v>Kibray (CS0078)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</row>
        <row r="2170">
          <cell r="A2170">
            <v>0</v>
          </cell>
          <cell r="B2170" t="str">
            <v>TSH4057</v>
          </cell>
          <cell r="C2170" t="str">
            <v>CS0081</v>
          </cell>
          <cell r="D2170" t="str">
            <v>Ташкент</v>
          </cell>
          <cell r="E2170" t="str">
            <v>Keles</v>
          </cell>
          <cell r="F2170">
            <v>0</v>
          </cell>
          <cell r="G2170">
            <v>0</v>
          </cell>
          <cell r="H2170">
            <v>0</v>
          </cell>
          <cell r="I2170" t="str">
            <v>Таш. Обл, г. Келес, ул. Генерала Гафурова, 84, здание поста ГАИ</v>
          </cell>
          <cell r="J2170" t="str">
            <v>Keles (CS0081)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</row>
        <row r="2171">
          <cell r="A2171">
            <v>0</v>
          </cell>
          <cell r="B2171" t="str">
            <v>TSH4058</v>
          </cell>
          <cell r="C2171" t="str">
            <v>CS0082</v>
          </cell>
          <cell r="D2171" t="str">
            <v>Ташкент</v>
          </cell>
          <cell r="E2171" t="str">
            <v>Urikzor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м-в Урикзор, АТС-199</v>
          </cell>
          <cell r="J2171" t="str">
            <v>Urikzor (CS0082)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</row>
        <row r="2172">
          <cell r="A2172">
            <v>0</v>
          </cell>
          <cell r="B2172" t="str">
            <v>TSH4059</v>
          </cell>
          <cell r="C2172" t="str">
            <v>CS0083</v>
          </cell>
          <cell r="D2172" t="str">
            <v>Ташкент</v>
          </cell>
          <cell r="E2172" t="str">
            <v>Geofizika</v>
          </cell>
          <cell r="F2172">
            <v>0</v>
          </cell>
          <cell r="G2172">
            <v>0</v>
          </cell>
          <cell r="H2172">
            <v>0</v>
          </cell>
          <cell r="I2172" t="str">
            <v>г. Ташкент, Мирзо Улугбекский р-н, м-в Хумаюн, д. 31, кв. 18</v>
          </cell>
          <cell r="J2172" t="str">
            <v>Geofizika (CS0083)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</row>
        <row r="2173">
          <cell r="A2173">
            <v>0</v>
          </cell>
          <cell r="B2173" t="str">
            <v>TSH4060</v>
          </cell>
          <cell r="C2173" t="str">
            <v>CS0084</v>
          </cell>
          <cell r="D2173" t="str">
            <v>Ташкент</v>
          </cell>
          <cell r="E2173" t="str">
            <v>Chernyaevka</v>
          </cell>
          <cell r="F2173">
            <v>0</v>
          </cell>
          <cell r="G2173">
            <v>0</v>
          </cell>
          <cell r="H2173">
            <v>0</v>
          </cell>
          <cell r="I2173" t="str">
            <v>Таш. Обл., п. Черняевка, тамож. Пункт Гишткуприк</v>
          </cell>
          <cell r="J2173" t="str">
            <v>Chernyaevka (CS0084)</v>
          </cell>
          <cell r="K2173">
            <v>0</v>
          </cell>
          <cell r="L2173">
            <v>0</v>
          </cell>
          <cell r="M2173">
            <v>0</v>
          </cell>
          <cell r="N2173">
            <v>0</v>
          </cell>
        </row>
        <row r="2174">
          <cell r="A2174" t="str">
            <v>TSH-1313-21-BSS-4061</v>
          </cell>
          <cell r="B2174" t="str">
            <v>TSH4061</v>
          </cell>
          <cell r="C2174" t="str">
            <v>TSH4061</v>
          </cell>
          <cell r="D2174" t="str">
            <v>Ташкент</v>
          </cell>
          <cell r="E2174" t="str">
            <v>Ulugbek</v>
          </cell>
          <cell r="F2174">
            <v>0</v>
          </cell>
          <cell r="G2174">
            <v>0</v>
          </cell>
          <cell r="H2174">
            <v>0</v>
          </cell>
          <cell r="I2174" t="str">
            <v>п. Улугбек, ул. Бабура, д. 14а, кв 89</v>
          </cell>
          <cell r="J2174" t="str">
            <v>Ulugbek (TSH4061)</v>
          </cell>
          <cell r="K2174">
            <v>0</v>
          </cell>
          <cell r="L2174">
            <v>0</v>
          </cell>
          <cell r="M2174">
            <v>0</v>
          </cell>
          <cell r="N2174">
            <v>0</v>
          </cell>
        </row>
        <row r="2175">
          <cell r="A2175">
            <v>0</v>
          </cell>
          <cell r="B2175" t="str">
            <v>TSH4062</v>
          </cell>
          <cell r="C2175" t="str">
            <v>CS0090</v>
          </cell>
          <cell r="D2175" t="str">
            <v>Ташкент</v>
          </cell>
          <cell r="E2175" t="str">
            <v>BMKB Agromash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ул. Султаноли Машходий, 210</v>
          </cell>
          <cell r="J2175" t="str">
            <v>BMKB Agromash (CS0090)</v>
          </cell>
          <cell r="K2175">
            <v>0</v>
          </cell>
          <cell r="L2175">
            <v>0</v>
          </cell>
          <cell r="M2175">
            <v>0</v>
          </cell>
          <cell r="N2175">
            <v>0</v>
          </cell>
        </row>
        <row r="2176">
          <cell r="A2176">
            <v>0</v>
          </cell>
          <cell r="B2176" t="str">
            <v>TSH4063</v>
          </cell>
          <cell r="C2176" t="str">
            <v>CS0092</v>
          </cell>
          <cell r="D2176" t="str">
            <v>Ташкент</v>
          </cell>
          <cell r="E2176" t="str">
            <v>Unusabad-6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ТЦ-4, Северная ОАО Таштеплоцентраль</v>
          </cell>
          <cell r="J2176" t="str">
            <v>Unusabad-6 (CS0092)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</row>
        <row r="2177">
          <cell r="A2177">
            <v>0</v>
          </cell>
          <cell r="B2177" t="str">
            <v>TSH4064</v>
          </cell>
          <cell r="C2177" t="str">
            <v>CS0093</v>
          </cell>
          <cell r="D2177" t="str">
            <v>Ташкент</v>
          </cell>
          <cell r="E2177" t="str">
            <v>Unusabad-5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м-в Юнусабад-4, д. 62, кв. 54</v>
          </cell>
          <cell r="J2177" t="str">
            <v>Unusabad-5 (CS0093)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</row>
        <row r="2178">
          <cell r="A2178">
            <v>0</v>
          </cell>
          <cell r="B2178" t="str">
            <v>TSH4065</v>
          </cell>
          <cell r="C2178" t="str">
            <v>CS0094</v>
          </cell>
          <cell r="D2178" t="str">
            <v>Ташкент</v>
          </cell>
          <cell r="E2178" t="str">
            <v>Unusabad-15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Юнусабад-14,д.62, кв. 56</v>
          </cell>
          <cell r="J2178" t="str">
            <v>Unusabad-15 (CS0094)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</row>
        <row r="2179">
          <cell r="A2179">
            <v>0</v>
          </cell>
          <cell r="B2179" t="str">
            <v>TSH4066</v>
          </cell>
          <cell r="C2179" t="str">
            <v>CS0095</v>
          </cell>
          <cell r="D2179" t="str">
            <v>Ташкент</v>
          </cell>
          <cell r="E2179" t="str">
            <v>TTZ-4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кв-л ТТЗ-4, д. 1, кв 43</v>
          </cell>
          <cell r="J2179" t="str">
            <v>TTZ-4 (CS0095)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</row>
        <row r="2180">
          <cell r="A2180">
            <v>0</v>
          </cell>
          <cell r="B2180" t="str">
            <v>TSH4068</v>
          </cell>
          <cell r="C2180" t="str">
            <v>CS0097</v>
          </cell>
          <cell r="D2180" t="str">
            <v>Ташкент</v>
          </cell>
          <cell r="E2180" t="str">
            <v>Chorsu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ул. Навои, 40Б адм. здание ТашГипрогор</v>
          </cell>
          <cell r="J2180" t="str">
            <v>Chorsu (CS0097)</v>
          </cell>
          <cell r="K2180">
            <v>0</v>
          </cell>
          <cell r="L2180">
            <v>0</v>
          </cell>
          <cell r="M2180">
            <v>0</v>
          </cell>
          <cell r="N2180">
            <v>0</v>
          </cell>
        </row>
        <row r="2181">
          <cell r="A2181">
            <v>0</v>
          </cell>
          <cell r="B2181" t="str">
            <v>TSH4069</v>
          </cell>
          <cell r="C2181" t="str">
            <v>CS0098</v>
          </cell>
          <cell r="D2181" t="str">
            <v>Ташкент</v>
          </cell>
          <cell r="E2181" t="str">
            <v>Algoritm-2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Чиланз.р-н, м-в Алгоритм, ул. Ковунчи, д.16</v>
          </cell>
          <cell r="J2181" t="str">
            <v>Algoritm-2 (CS0098)</v>
          </cell>
          <cell r="K2181">
            <v>0</v>
          </cell>
          <cell r="L2181">
            <v>0</v>
          </cell>
          <cell r="M2181">
            <v>0</v>
          </cell>
          <cell r="N2181">
            <v>0</v>
          </cell>
        </row>
        <row r="2182">
          <cell r="A2182">
            <v>0</v>
          </cell>
          <cell r="B2182" t="str">
            <v>TSH4070</v>
          </cell>
          <cell r="C2182" t="str">
            <v>CS0099</v>
          </cell>
          <cell r="D2182" t="str">
            <v>Ташкент</v>
          </cell>
          <cell r="E2182" t="str">
            <v>Birlik Hokimiyat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Чиланзар-15, д. 14</v>
          </cell>
          <cell r="J2182" t="str">
            <v>Birlik Hokimiyat (CS0099)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</row>
        <row r="2183">
          <cell r="A2183">
            <v>0</v>
          </cell>
          <cell r="B2183" t="str">
            <v>TSH4071</v>
          </cell>
          <cell r="C2183" t="str">
            <v>CS0130</v>
          </cell>
          <cell r="D2183" t="str">
            <v>Ташкент</v>
          </cell>
          <cell r="E2183" t="str">
            <v>Medgorodok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ул. Ф. Ходжаева, д. 11</v>
          </cell>
          <cell r="J2183" t="str">
            <v>Medgorodok (CS0130)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</row>
        <row r="2184">
          <cell r="A2184">
            <v>0</v>
          </cell>
          <cell r="B2184" t="str">
            <v>TSH4072</v>
          </cell>
          <cell r="C2184" t="str">
            <v>CS0131</v>
          </cell>
          <cell r="D2184" t="str">
            <v>Ташкент</v>
          </cell>
          <cell r="E2184" t="str">
            <v>Uzbum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Яшнабадский р-н, ул. Фаргона Йули, д. 23, Узбум</v>
          </cell>
          <cell r="J2184" t="str">
            <v>Uzbum (CS0131)</v>
          </cell>
          <cell r="K2184">
            <v>0</v>
          </cell>
          <cell r="L2184">
            <v>0</v>
          </cell>
          <cell r="M2184">
            <v>0</v>
          </cell>
          <cell r="N2184">
            <v>0</v>
          </cell>
        </row>
        <row r="2185">
          <cell r="A2185">
            <v>0</v>
          </cell>
          <cell r="B2185" t="str">
            <v>TSH4073</v>
          </cell>
          <cell r="C2185" t="str">
            <v>CS0132</v>
          </cell>
          <cell r="D2185" t="str">
            <v>Ташкент</v>
          </cell>
          <cell r="E2185" t="str">
            <v>SP "Agrofur"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Сергелийский р-н, ул.Беруний, д.14</v>
          </cell>
          <cell r="J2185" t="str">
            <v>SP "Agrofur" (CS0132)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</row>
        <row r="2186">
          <cell r="A2186">
            <v>0</v>
          </cell>
          <cell r="B2186" t="str">
            <v>TSH4074</v>
          </cell>
          <cell r="C2186" t="str">
            <v>CS0133</v>
          </cell>
          <cell r="D2186" t="str">
            <v>Ташкент</v>
          </cell>
          <cell r="E2186" t="str">
            <v>Izdatelstvo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Мирабадский р-н, ул. Матбуотчилар, д.32, ИПАК Шарк</v>
          </cell>
          <cell r="J2186" t="str">
            <v>Izdatelstvo (CS0133)</v>
          </cell>
          <cell r="K2186">
            <v>0</v>
          </cell>
          <cell r="L2186">
            <v>0</v>
          </cell>
          <cell r="M2186">
            <v>0</v>
          </cell>
          <cell r="N2186">
            <v>0</v>
          </cell>
        </row>
        <row r="2187">
          <cell r="A2187">
            <v>0</v>
          </cell>
          <cell r="B2187" t="str">
            <v>TSH4075</v>
          </cell>
          <cell r="C2187" t="str">
            <v>CS0134</v>
          </cell>
          <cell r="D2187" t="str">
            <v>Ташкент</v>
          </cell>
          <cell r="E2187" t="str">
            <v>Yangiabad</v>
          </cell>
          <cell r="F2187">
            <v>0</v>
          </cell>
          <cell r="G2187">
            <v>0</v>
          </cell>
          <cell r="H2187">
            <v>0</v>
          </cell>
          <cell r="I2187" t="str">
            <v>г. Ташкент, ул. Миршарапова, 77, АТС-298</v>
          </cell>
          <cell r="J2187" t="str">
            <v>Yangiabad (CS0134)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</row>
        <row r="2188">
          <cell r="A2188">
            <v>0</v>
          </cell>
          <cell r="B2188" t="str">
            <v>TSH4077</v>
          </cell>
          <cell r="C2188" t="str">
            <v>CS0136</v>
          </cell>
          <cell r="D2188" t="str">
            <v>Ташкент</v>
          </cell>
          <cell r="E2188" t="str">
            <v>Tuberkuleznaya bolnica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Шайхантахурский р-н, ул. Рахмат Файзий, д.4</v>
          </cell>
          <cell r="J2188" t="str">
            <v>Tuberkuleznaya bolnica (CS0136)</v>
          </cell>
          <cell r="K2188">
            <v>0</v>
          </cell>
          <cell r="L2188">
            <v>0</v>
          </cell>
          <cell r="M2188">
            <v>0</v>
          </cell>
          <cell r="N2188">
            <v>0</v>
          </cell>
        </row>
        <row r="2189">
          <cell r="A2189">
            <v>0</v>
          </cell>
          <cell r="B2189" t="str">
            <v>TSH4078</v>
          </cell>
          <cell r="C2189" t="str">
            <v>CS0138</v>
          </cell>
          <cell r="D2189" t="str">
            <v>Ташкент</v>
          </cell>
          <cell r="E2189" t="str">
            <v>Sagban GSKB</v>
          </cell>
          <cell r="F2189">
            <v>0</v>
          </cell>
          <cell r="G2189">
            <v>0</v>
          </cell>
          <cell r="H2189">
            <v>0</v>
          </cell>
          <cell r="I2189" t="str">
            <v>г.Ташкент, Алмазарский р-н, ул.Галаба, д.1,Сагбан ГСКБ</v>
          </cell>
          <cell r="J2189" t="str">
            <v>Sagban GSKB (CS0138)</v>
          </cell>
          <cell r="K2189">
            <v>0</v>
          </cell>
          <cell r="L2189">
            <v>0</v>
          </cell>
          <cell r="M2189">
            <v>0</v>
          </cell>
          <cell r="N2189">
            <v>0</v>
          </cell>
        </row>
        <row r="2190">
          <cell r="A2190">
            <v>0</v>
          </cell>
          <cell r="B2190" t="str">
            <v>TSH4079</v>
          </cell>
          <cell r="C2190" t="str">
            <v>CS0139</v>
          </cell>
          <cell r="D2190" t="str">
            <v>Ташкент</v>
          </cell>
          <cell r="E2190" t="str">
            <v>PentUz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Алмазарский р-н, ул. Сагбан, 30-79А</v>
          </cell>
          <cell r="J2190" t="str">
            <v>PentUz (CS0139)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</row>
        <row r="2191">
          <cell r="A2191">
            <v>0</v>
          </cell>
          <cell r="B2191" t="str">
            <v>TSH4080</v>
          </cell>
          <cell r="C2191" t="str">
            <v>CS0140</v>
          </cell>
          <cell r="D2191" t="str">
            <v>Ташкент</v>
          </cell>
          <cell r="E2191" t="str">
            <v>Kompressorniy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ул.А. Даниш, д54, общеж.компрессорного завода</v>
          </cell>
          <cell r="J2191" t="str">
            <v>Kompressorniy (CS0140)</v>
          </cell>
          <cell r="K2191">
            <v>0</v>
          </cell>
          <cell r="L2191">
            <v>0</v>
          </cell>
          <cell r="M2191">
            <v>0</v>
          </cell>
          <cell r="N2191">
            <v>0</v>
          </cell>
        </row>
        <row r="2192">
          <cell r="A2192">
            <v>0</v>
          </cell>
          <cell r="B2192" t="str">
            <v>TSH4081</v>
          </cell>
          <cell r="C2192" t="str">
            <v>CS0141</v>
          </cell>
          <cell r="D2192" t="str">
            <v>Ташкент</v>
          </cell>
          <cell r="E2192" t="str">
            <v>Unusabad-3</v>
          </cell>
          <cell r="F2192">
            <v>0</v>
          </cell>
          <cell r="G2192">
            <v>0</v>
          </cell>
          <cell r="H2192">
            <v>0</v>
          </cell>
          <cell r="I2192" t="str">
            <v>г. Ташкент, м-в Юнусабад-2, д. 33, кв 90</v>
          </cell>
          <cell r="J2192" t="str">
            <v>Unusabad-3 (CS0141)</v>
          </cell>
          <cell r="K2192">
            <v>0</v>
          </cell>
          <cell r="L2192">
            <v>0</v>
          </cell>
          <cell r="M2192">
            <v>0</v>
          </cell>
          <cell r="N2192">
            <v>0</v>
          </cell>
        </row>
        <row r="2193">
          <cell r="A2193">
            <v>0</v>
          </cell>
          <cell r="B2193" t="str">
            <v>TSH4082</v>
          </cell>
          <cell r="C2193" t="str">
            <v>CS0142</v>
          </cell>
          <cell r="D2193" t="str">
            <v>Ташкент</v>
          </cell>
          <cell r="E2193" t="str">
            <v>Abrazivniy</v>
          </cell>
          <cell r="F2193">
            <v>0</v>
          </cell>
          <cell r="G2193">
            <v>0</v>
          </cell>
          <cell r="H2193">
            <v>0</v>
          </cell>
          <cell r="I2193" t="str">
            <v xml:space="preserve">г. Ташкент, Юнусабадский  р-н, ул.Чинабад, д.87 </v>
          </cell>
          <cell r="J2193" t="str">
            <v>Abrazivniy (CS0142)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</row>
        <row r="2194">
          <cell r="A2194">
            <v>0</v>
          </cell>
          <cell r="B2194" t="str">
            <v>TSH4083</v>
          </cell>
          <cell r="C2194" t="str">
            <v>CS0143</v>
          </cell>
          <cell r="D2194" t="str">
            <v>Ташкент</v>
          </cell>
          <cell r="E2194" t="str">
            <v>Biokhimiya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ул. Мирзо-Улугбека, 83 (ул. Рахматуллина, д.1)</v>
          </cell>
          <cell r="J2194" t="str">
            <v>Biokhimiya (CS0143)</v>
          </cell>
          <cell r="K2194">
            <v>0</v>
          </cell>
          <cell r="L2194">
            <v>0</v>
          </cell>
          <cell r="M2194">
            <v>0</v>
          </cell>
          <cell r="N2194">
            <v>0</v>
          </cell>
        </row>
        <row r="2195">
          <cell r="A2195">
            <v>0</v>
          </cell>
          <cell r="B2195" t="str">
            <v>TSH4084</v>
          </cell>
          <cell r="C2195" t="str">
            <v>CS0144</v>
          </cell>
          <cell r="D2195" t="str">
            <v>Ташкент</v>
          </cell>
          <cell r="E2195" t="str">
            <v>Taksopark</v>
          </cell>
          <cell r="F2195">
            <v>0</v>
          </cell>
          <cell r="G2195">
            <v>0</v>
          </cell>
          <cell r="H2195">
            <v>0</v>
          </cell>
          <cell r="I2195" t="str">
            <v>г. Ташкент, м-в Феруза,2</v>
          </cell>
          <cell r="J2195" t="str">
            <v>Taksopark (CS0144)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</row>
        <row r="2196">
          <cell r="A2196">
            <v>0</v>
          </cell>
          <cell r="B2196" t="str">
            <v>TSH4085</v>
          </cell>
          <cell r="C2196" t="str">
            <v>CS0146</v>
          </cell>
          <cell r="D2196" t="str">
            <v>Ташкент</v>
          </cell>
          <cell r="E2196" t="str">
            <v>Simurg</v>
          </cell>
          <cell r="F2196">
            <v>0</v>
          </cell>
          <cell r="G2196">
            <v>0</v>
          </cell>
          <cell r="H2196">
            <v>0</v>
          </cell>
          <cell r="I2196" t="str">
            <v xml:space="preserve">г. Ташкент, Яшнабадский р-н, ул.Паркентская, 7-й проезд, д. 2 (бывшая ул. Речная, 2, блок 1А, ОАО ЗРЭА Симург) </v>
          </cell>
          <cell r="J2196" t="str">
            <v>Simurg (CS0146)</v>
          </cell>
          <cell r="K2196">
            <v>0</v>
          </cell>
          <cell r="L2196">
            <v>0</v>
          </cell>
          <cell r="M2196">
            <v>0</v>
          </cell>
          <cell r="N2196">
            <v>0</v>
          </cell>
        </row>
        <row r="2197">
          <cell r="A2197">
            <v>0</v>
          </cell>
          <cell r="B2197" t="str">
            <v>TSH4086</v>
          </cell>
          <cell r="C2197" t="str">
            <v>CS0147</v>
          </cell>
          <cell r="D2197" t="str">
            <v>Ташкент</v>
          </cell>
          <cell r="E2197" t="str">
            <v>Sanitariya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ул. Циолковского, 325, НИИ Санитарии</v>
          </cell>
          <cell r="J2197" t="str">
            <v>Sanitariya (CS0147)</v>
          </cell>
          <cell r="K2197">
            <v>0</v>
          </cell>
          <cell r="L2197">
            <v>0</v>
          </cell>
          <cell r="M2197">
            <v>0</v>
          </cell>
          <cell r="N2197">
            <v>0</v>
          </cell>
        </row>
        <row r="2198">
          <cell r="A2198">
            <v>0</v>
          </cell>
          <cell r="B2198" t="str">
            <v>TSH4087</v>
          </cell>
          <cell r="C2198" t="str">
            <v>CS0148</v>
          </cell>
          <cell r="D2198" t="str">
            <v>Ташкент</v>
          </cell>
          <cell r="E2198" t="str">
            <v>Institut irrigacii-2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Мирзо Улугбекский р-н, ул.К.Ниезий, д.39А</v>
          </cell>
          <cell r="J2198" t="str">
            <v>Institut irrigacii-2 (CS0148)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</row>
        <row r="2199">
          <cell r="A2199">
            <v>0</v>
          </cell>
          <cell r="B2199" t="str">
            <v>TSH4088</v>
          </cell>
          <cell r="C2199" t="str">
            <v>CS0149</v>
          </cell>
          <cell r="D2199" t="str">
            <v>Ташкент</v>
          </cell>
          <cell r="E2199" t="str">
            <v>A. Temura</v>
          </cell>
          <cell r="F2199">
            <v>0</v>
          </cell>
          <cell r="G2199">
            <v>0</v>
          </cell>
          <cell r="H2199">
            <v>0</v>
          </cell>
          <cell r="I2199" t="str">
            <v>г. Ташкент, Юнусабадский р-н, пр-т  А. Темура, кв-л Ц-5, д.2а, кв. 117жил.дом компрессорного завода</v>
          </cell>
          <cell r="J2199" t="str">
            <v>A. Temura (CS0149)</v>
          </cell>
          <cell r="K2199">
            <v>0</v>
          </cell>
          <cell r="L2199">
            <v>0</v>
          </cell>
          <cell r="M2199">
            <v>0</v>
          </cell>
          <cell r="N2199">
            <v>0</v>
          </cell>
        </row>
        <row r="2200">
          <cell r="A2200" t="str">
            <v>TSH-1987-19-BSS-4089</v>
          </cell>
          <cell r="B2200" t="str">
            <v>TSH4089</v>
          </cell>
          <cell r="C2200" t="str">
            <v>CS0151</v>
          </cell>
          <cell r="D2200" t="str">
            <v>Ташкент</v>
          </cell>
          <cell r="E2200" t="str">
            <v>Markaziy Osiyo Trans Kurilish</v>
          </cell>
          <cell r="F2200" t="str">
            <v>АМС16 сущ</v>
          </cell>
          <cell r="G2200" t="str">
            <v>РР совмещенная с АМС</v>
          </cell>
          <cell r="H2200">
            <v>0</v>
          </cell>
          <cell r="I2200" t="str">
            <v>г. Ташкент, Мирабадский р-н, ул.Истикбол, д.34, Марказий Осиё Транс курилиш (ул.Ахунбабаева)</v>
          </cell>
          <cell r="J2200" t="str">
            <v>Markaziy Osiyo Trans Kurilish (CS0151)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</row>
        <row r="2201">
          <cell r="A2201" t="str">
            <v>TSH-0364-19-BSS-4090</v>
          </cell>
          <cell r="B2201" t="str">
            <v>TSH4090</v>
          </cell>
          <cell r="C2201" t="str">
            <v>CS0152</v>
          </cell>
          <cell r="D2201" t="str">
            <v>Ташкент</v>
          </cell>
          <cell r="E2201" t="str">
            <v>TAPOiCh</v>
          </cell>
          <cell r="F2201" t="str">
            <v>ТС9М</v>
          </cell>
          <cell r="G2201" t="str">
            <v>ST-0505-19-BSS-РР-КМ</v>
          </cell>
          <cell r="H2201" t="str">
            <v>Освобождение аппаратной, перенос на кровлю, демонтаж отдельностоящих трубостоек</v>
          </cell>
          <cell r="I2201" t="str">
            <v>г. Ташкент, ул. Элбек, 24</v>
          </cell>
          <cell r="J2201" t="str">
            <v>TAPOiCh (CS0152)</v>
          </cell>
          <cell r="K2201">
            <v>0</v>
          </cell>
          <cell r="L2201">
            <v>0</v>
          </cell>
          <cell r="M2201">
            <v>0</v>
          </cell>
          <cell r="N2201">
            <v>0</v>
          </cell>
        </row>
        <row r="2202">
          <cell r="A2202"/>
          <cell r="B2202" t="str">
            <v>TSH4092</v>
          </cell>
          <cell r="C2202" t="str">
            <v>CS0154</v>
          </cell>
          <cell r="D2202" t="str">
            <v>Ташкент</v>
          </cell>
          <cell r="E2202" t="str">
            <v>Karakamish 2/5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м-в Каракамыш, 2/5, д. 16</v>
          </cell>
          <cell r="J2202" t="str">
            <v>Karakamish 2/5 (CS0154)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</row>
        <row r="2203">
          <cell r="A2203">
            <v>0</v>
          </cell>
          <cell r="B2203" t="str">
            <v>TSH4093</v>
          </cell>
          <cell r="C2203" t="str">
            <v>CS0155</v>
          </cell>
          <cell r="D2203" t="str">
            <v>Ташкент</v>
          </cell>
          <cell r="E2203" t="str">
            <v>Urfak TashGU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Алмазарский р-н, ул.Университетская, д.4 (Вузгородок, Национальный университет,юридический факультет)</v>
          </cell>
          <cell r="J2203" t="str">
            <v>Urfak TashGU (CS0155)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</row>
        <row r="2204">
          <cell r="A2204"/>
          <cell r="B2204" t="str">
            <v>TSH4094</v>
          </cell>
          <cell r="C2204" t="str">
            <v>CS0157</v>
          </cell>
          <cell r="D2204" t="str">
            <v>Ташкент</v>
          </cell>
          <cell r="E2204" t="str">
            <v>Mostostroy</v>
          </cell>
          <cell r="F2204">
            <v>0</v>
          </cell>
          <cell r="G2204">
            <v>0</v>
          </cell>
          <cell r="H2204">
            <v>0</v>
          </cell>
          <cell r="I2204" t="str">
            <v>г. Ташкент, ул. Багистан, д.10а</v>
          </cell>
          <cell r="J2204" t="str">
            <v>Mostostroy (CS0157)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</row>
        <row r="2205">
          <cell r="A2205" t="str">
            <v>TSH-0982-20-BSS-4095</v>
          </cell>
          <cell r="B2205" t="str">
            <v>TSH4095</v>
          </cell>
          <cell r="C2205" t="str">
            <v>TSH4095</v>
          </cell>
          <cell r="D2205" t="str">
            <v>Ташкент</v>
          </cell>
          <cell r="E2205" t="str">
            <v>Beshagach</v>
          </cell>
          <cell r="F2205" t="str">
            <v>H=9,9м</v>
          </cell>
          <cell r="G2205" t="str">
            <v>Разгрузочная рама</v>
          </cell>
          <cell r="H2205">
            <v>0</v>
          </cell>
          <cell r="I2205" t="str">
            <v>г. Ташкент, Шайхантохурский р-н, ул. Бунедкор, д. 8А</v>
          </cell>
          <cell r="J2205" t="str">
            <v>Beshagach (TSH4095)</v>
          </cell>
          <cell r="K2205">
            <v>0</v>
          </cell>
          <cell r="L2205">
            <v>0</v>
          </cell>
          <cell r="M2205">
            <v>0</v>
          </cell>
          <cell r="N2205">
            <v>0</v>
          </cell>
        </row>
        <row r="2206">
          <cell r="A2206"/>
          <cell r="B2206" t="str">
            <v>TSH4096</v>
          </cell>
          <cell r="C2206" t="str">
            <v>CS0166</v>
          </cell>
          <cell r="D2206" t="str">
            <v>Ташкент</v>
          </cell>
          <cell r="E2206" t="str">
            <v>Eshanguzar</v>
          </cell>
          <cell r="F2206">
            <v>0</v>
          </cell>
          <cell r="G2206">
            <v>0</v>
          </cell>
          <cell r="H2206">
            <v>0</v>
          </cell>
          <cell r="I2206" t="str">
            <v>п.Эшангузар,ул.Ахунбабаева, д. 39</v>
          </cell>
          <cell r="J2206" t="str">
            <v>Eshanguzar (CS0166)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CS0167</v>
          </cell>
          <cell r="D2207" t="str">
            <v>Ташкент</v>
          </cell>
          <cell r="E2207" t="str">
            <v>GlavAPU</v>
          </cell>
          <cell r="F2207" t="str">
            <v>ТС-1 на парапете</v>
          </cell>
          <cell r="G2207" t="str">
            <v>ST-0505-19-BSS-РР-КМ</v>
          </cell>
          <cell r="H2207" t="str">
            <v>Освобождение аппаратной, перенос на кровлю</v>
          </cell>
          <cell r="I2207" t="str">
            <v>г. Ташкент, ул.Навои, д. 2а, ГлавАПУ</v>
          </cell>
          <cell r="J2207" t="str">
            <v>GlavAPU (CS0167)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</row>
        <row r="2208">
          <cell r="A2208" t="str">
            <v>TSH-0803-19-BSS-4097</v>
          </cell>
          <cell r="B2208" t="str">
            <v>TSH4097</v>
          </cell>
          <cell r="C2208" t="str">
            <v>TSH4097</v>
          </cell>
          <cell r="D2208" t="str">
            <v>Ташкент</v>
          </cell>
          <cell r="E2208" t="str">
            <v>GlavAPU</v>
          </cell>
          <cell r="F2208" t="str">
            <v>ТС на парапете</v>
          </cell>
          <cell r="G2208" t="str">
            <v>ST-0505-19-BSS-РР-КМ</v>
          </cell>
          <cell r="H2208" t="str">
            <v>Реконструкция трубостоек</v>
          </cell>
          <cell r="I2208" t="str">
            <v>г. Ташкент, Шайхантахурский район, ул. Навои, д 2а</v>
          </cell>
          <cell r="J2208" t="str">
            <v>GlavAPU (TSH4097)</v>
          </cell>
          <cell r="K2208">
            <v>0</v>
          </cell>
          <cell r="L2208">
            <v>0</v>
          </cell>
          <cell r="M2208">
            <v>0</v>
          </cell>
          <cell r="N2208">
            <v>0</v>
          </cell>
        </row>
        <row r="2209">
          <cell r="A2209">
            <v>0</v>
          </cell>
          <cell r="B2209" t="str">
            <v>TSH4098</v>
          </cell>
          <cell r="C2209" t="str">
            <v>CS0168</v>
          </cell>
          <cell r="D2209" t="str">
            <v>Ташкент</v>
          </cell>
          <cell r="E2209" t="str">
            <v>URS im. Tarasova U.N.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пр-т Узбекистанский, 49</v>
          </cell>
          <cell r="J2209" t="str">
            <v>URS im. Tarasova U.N. (CS0168)</v>
          </cell>
          <cell r="K2209">
            <v>0</v>
          </cell>
          <cell r="L2209">
            <v>0</v>
          </cell>
          <cell r="M2209">
            <v>0</v>
          </cell>
          <cell r="N2209">
            <v>0</v>
          </cell>
        </row>
        <row r="2210">
          <cell r="A2210">
            <v>0</v>
          </cell>
          <cell r="B2210" t="str">
            <v>TSH4099</v>
          </cell>
          <cell r="C2210" t="str">
            <v>CS0169</v>
          </cell>
          <cell r="D2210" t="str">
            <v>Ташкент</v>
          </cell>
          <cell r="E2210" t="str">
            <v>Sergeli-8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Сергели-8, д. 4, кв. 106</v>
          </cell>
          <cell r="J2210" t="str">
            <v>Sergeli-8 (CS0169)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</row>
        <row r="2211">
          <cell r="A2211">
            <v>0</v>
          </cell>
          <cell r="B2211" t="str">
            <v>TSH4100</v>
          </cell>
          <cell r="C2211" t="str">
            <v>CS0190</v>
          </cell>
          <cell r="D2211" t="str">
            <v>Ташкент</v>
          </cell>
          <cell r="E2211" t="str">
            <v>Behtereva</v>
          </cell>
          <cell r="F2211">
            <v>0</v>
          </cell>
          <cell r="G2211">
            <v>0</v>
          </cell>
          <cell r="H2211">
            <v>0</v>
          </cell>
          <cell r="I2211" t="str">
            <v>г. Ташкент, ул. Бехтерева-Саракульская,д. 7, кв. 17</v>
          </cell>
          <cell r="J2211" t="str">
            <v>Behtereva (CS0190)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</row>
        <row r="2212">
          <cell r="A2212">
            <v>0</v>
          </cell>
          <cell r="B2212" t="str">
            <v>TSH4101</v>
          </cell>
          <cell r="C2212" t="str">
            <v>CS0191</v>
          </cell>
          <cell r="D2212" t="str">
            <v>Ташкент</v>
          </cell>
          <cell r="E2212" t="str">
            <v>Elektrokabel</v>
          </cell>
          <cell r="F2212">
            <v>0</v>
          </cell>
          <cell r="G2212">
            <v>0</v>
          </cell>
          <cell r="H2212">
            <v>0</v>
          </cell>
          <cell r="I2212" t="str">
            <v>ул .Муйнакская, 135, адм. здание Электрокабель</v>
          </cell>
          <cell r="J2212" t="str">
            <v>Elektrokabel (CS0191)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</row>
        <row r="2213">
          <cell r="A2213">
            <v>0</v>
          </cell>
          <cell r="B2213" t="str">
            <v>TSH4102</v>
          </cell>
          <cell r="C2213" t="str">
            <v>CS0192</v>
          </cell>
          <cell r="D2213" t="str">
            <v>Ташкент</v>
          </cell>
          <cell r="E2213" t="str">
            <v>Lisunova-1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м-в Лисунова-1,д.117, кв-74</v>
          </cell>
          <cell r="J2213" t="str">
            <v>Lisunova-1 (CS0192)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</row>
        <row r="2214">
          <cell r="A2214">
            <v>0</v>
          </cell>
          <cell r="B2214" t="str">
            <v>TSH4103</v>
          </cell>
          <cell r="C2214" t="str">
            <v>CS0193</v>
          </cell>
          <cell r="D2214" t="str">
            <v>Ташкент</v>
          </cell>
          <cell r="E2214" t="str">
            <v>Davrtrans</v>
          </cell>
          <cell r="F2214">
            <v>0</v>
          </cell>
          <cell r="G2214">
            <v>0</v>
          </cell>
          <cell r="H2214">
            <v>0</v>
          </cell>
          <cell r="I2214" t="str">
            <v>г. Ташкент, Сергелийский р-н, ул. А. Кадыри, 43 , ООО Давртранс</v>
          </cell>
          <cell r="J2214" t="str">
            <v>Davrtrans (CS0193)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</row>
        <row r="2215">
          <cell r="A2215">
            <v>0</v>
          </cell>
          <cell r="B2215" t="str">
            <v>TSH4104</v>
          </cell>
          <cell r="C2215" t="str">
            <v>CS0194</v>
          </cell>
          <cell r="D2215" t="str">
            <v>Ташкент</v>
          </cell>
          <cell r="E2215" t="str">
            <v>S. Rahimova</v>
          </cell>
          <cell r="F2215">
            <v>0</v>
          </cell>
          <cell r="G2215">
            <v>0</v>
          </cell>
          <cell r="H2215">
            <v>0</v>
          </cell>
          <cell r="I2215" t="str">
            <v>г.Ташкент, Чиланзарский р-н, ул.Гавхар, д.125</v>
          </cell>
          <cell r="J2215" t="str">
            <v>S. Rahimova (CS0194)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</row>
        <row r="2216">
          <cell r="A2216">
            <v>0</v>
          </cell>
          <cell r="B2216" t="str">
            <v>TSH4105</v>
          </cell>
          <cell r="C2216" t="str">
            <v>CS0195</v>
          </cell>
          <cell r="D2216" t="str">
            <v>Ташкент</v>
          </cell>
          <cell r="E2216" t="str">
            <v>Chilanzar-30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Учтепинский р-н, м-в Чиланзар-30, д.41,кв.54</v>
          </cell>
          <cell r="J2216" t="str">
            <v>Chilanzar-30 (CS0195)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</row>
        <row r="2217">
          <cell r="A2217">
            <v>0</v>
          </cell>
          <cell r="B2217" t="str">
            <v>TSH4106</v>
          </cell>
          <cell r="C2217" t="str">
            <v>CS0196</v>
          </cell>
          <cell r="D2217" t="str">
            <v>Ташкент</v>
          </cell>
          <cell r="E2217" t="str">
            <v>Tamojenniy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Чиланзаоский р-н, пр-т Бунёдкор, 35, таможенный комитет</v>
          </cell>
          <cell r="J2217" t="str">
            <v>Tamojenniy (CS0196)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</row>
        <row r="2218">
          <cell r="A2218">
            <v>0</v>
          </cell>
          <cell r="B2218" t="str">
            <v>TSH4107</v>
          </cell>
          <cell r="C2218" t="str">
            <v>CS0197</v>
          </cell>
          <cell r="D2218" t="str">
            <v>Ташкент</v>
          </cell>
          <cell r="E2218" t="str">
            <v>Chilanzar-8</v>
          </cell>
          <cell r="F2218">
            <v>0</v>
          </cell>
          <cell r="G2218">
            <v>0</v>
          </cell>
          <cell r="H2218">
            <v>0</v>
          </cell>
          <cell r="I2218" t="str">
            <v>г. Ташкент, м-в Чиланзар-8, д. 8А, кв 58</v>
          </cell>
          <cell r="J2218" t="str">
            <v>Chilanzar-8 (CS0197)</v>
          </cell>
          <cell r="K2218">
            <v>0</v>
          </cell>
          <cell r="L2218">
            <v>0</v>
          </cell>
          <cell r="M2218">
            <v>0</v>
          </cell>
          <cell r="N2218">
            <v>0</v>
          </cell>
        </row>
        <row r="2219">
          <cell r="A2219" t="str">
            <v>TSH-0360-19-BSS-4108</v>
          </cell>
          <cell r="B2219" t="str">
            <v>TSH4108</v>
          </cell>
          <cell r="C2219" t="str">
            <v>TSH4108</v>
          </cell>
          <cell r="D2219" t="str">
            <v>Ташкент</v>
          </cell>
          <cell r="E2219" t="str">
            <v>Beshkayragach-2</v>
          </cell>
          <cell r="F2219" t="str">
            <v>ТС на лифовой</v>
          </cell>
          <cell r="G2219" t="str">
            <v>РР</v>
          </cell>
          <cell r="H2219" t="str">
            <v>Расширение</v>
          </cell>
          <cell r="I2219" t="str">
            <v>г. Ташкент, ул. Рахимбабаева,д.50, кв. 17</v>
          </cell>
          <cell r="J2219" t="str">
            <v>Beshkayragach-2 (TSH4108)</v>
          </cell>
          <cell r="K2219">
            <v>0</v>
          </cell>
          <cell r="L2219">
            <v>0</v>
          </cell>
          <cell r="M2219">
            <v>0</v>
          </cell>
          <cell r="N2219">
            <v>0</v>
          </cell>
        </row>
        <row r="2220">
          <cell r="A2220" t="str">
            <v>TSH-0397-19-BSS-4109</v>
          </cell>
          <cell r="B2220" t="str">
            <v>TSH4109</v>
          </cell>
          <cell r="C2220" t="str">
            <v>CS0199</v>
          </cell>
          <cell r="D2220" t="str">
            <v>Ташкент</v>
          </cell>
          <cell r="E2220" t="str">
            <v>Kuylyuk-centr</v>
          </cell>
          <cell r="F2220" t="str">
            <v>Тр9М</v>
          </cell>
          <cell r="G2220" t="str">
            <v>Аппаратная</v>
          </cell>
          <cell r="H2220" t="str">
            <v>Реконструкция</v>
          </cell>
          <cell r="I2220" t="str">
            <v>г. Ташкент, ул. Фаргона йули, 2, кв. 141</v>
          </cell>
          <cell r="J2220" t="str">
            <v>Kuylyuk-centr (CS0199)</v>
          </cell>
          <cell r="K2220">
            <v>0</v>
          </cell>
          <cell r="L2220">
            <v>0</v>
          </cell>
          <cell r="M2220">
            <v>0</v>
          </cell>
          <cell r="N2220">
            <v>0</v>
          </cell>
        </row>
        <row r="2221">
          <cell r="A2221" t="str">
            <v>TSH-1802-19-BSS-4110</v>
          </cell>
          <cell r="B2221" t="str">
            <v>TSH4110</v>
          </cell>
          <cell r="C2221" t="str">
            <v>CS2800</v>
          </cell>
          <cell r="D2221" t="str">
            <v>Ташкент</v>
          </cell>
          <cell r="E2221" t="str">
            <v>OOO Abdurasul 117</v>
          </cell>
          <cell r="F2221" t="str">
            <v>М20.9М</v>
          </cell>
          <cell r="G2221" t="str">
            <v>TSH-1802-19-BSS-4110-РР-КМ</v>
          </cell>
          <cell r="H2221" t="str">
            <v>Освобождение аппаратной, перенос на кровлю</v>
          </cell>
          <cell r="I2221" t="str">
            <v xml:space="preserve">г. Ташкент,М-Улугбекский р-н, ул.Кадырова, д. 14 </v>
          </cell>
          <cell r="J2221" t="str">
            <v>OOO Abdurasul 117 (CS2800)</v>
          </cell>
          <cell r="K2221">
            <v>0</v>
          </cell>
          <cell r="L2221">
            <v>0</v>
          </cell>
          <cell r="M2221">
            <v>0</v>
          </cell>
          <cell r="N2221">
            <v>0</v>
          </cell>
        </row>
        <row r="2222">
          <cell r="A2222" t="str">
            <v>Демонтаж</v>
          </cell>
          <cell r="B2222" t="str">
            <v>TSH4111</v>
          </cell>
          <cell r="C2222" t="str">
            <v>CS2801</v>
          </cell>
          <cell r="D2222" t="str">
            <v>Ташкент</v>
          </cell>
          <cell r="E2222" t="str">
            <v>SP "Bezak"</v>
          </cell>
          <cell r="F2222" t="str">
            <v>АМС 25.65М</v>
          </cell>
          <cell r="G2222" t="str">
            <v>Аппаратная</v>
          </cell>
          <cell r="H2222" t="str">
            <v>Демонтаж</v>
          </cell>
          <cell r="I2222" t="str">
            <v>г. Ташкент, Мирзо Улугбекский р-н,  ул. Сайрам, 26</v>
          </cell>
          <cell r="J2222" t="str">
            <v>SP "Bezak" (CS2801)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</row>
        <row r="2223">
          <cell r="A2223"/>
          <cell r="B2223" t="str">
            <v>TSH4112</v>
          </cell>
          <cell r="C2223" t="str">
            <v>CS2802</v>
          </cell>
          <cell r="D2223" t="str">
            <v>Ташкент</v>
          </cell>
          <cell r="E2223" t="str">
            <v>CHF "Odil Hamida"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Юнусабадский р-н, 7 кв-л, ул.Майкурган, д.6</v>
          </cell>
          <cell r="J2223" t="str">
            <v>CHF "Odil Hamida" (CS2802)</v>
          </cell>
          <cell r="K2223">
            <v>0</v>
          </cell>
          <cell r="L2223">
            <v>0</v>
          </cell>
          <cell r="M2223">
            <v>0</v>
          </cell>
          <cell r="N2223">
            <v>0</v>
          </cell>
        </row>
        <row r="2224">
          <cell r="A2224">
            <v>0</v>
          </cell>
          <cell r="B2224" t="str">
            <v>TSH4113</v>
          </cell>
          <cell r="C2224" t="str">
            <v>CS2803</v>
          </cell>
          <cell r="D2224" t="str">
            <v>Ташкент</v>
          </cell>
          <cell r="E2224" t="str">
            <v>Zavod TAPOiCH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Яшнабадский р-н, ул. Элбека, д.61, ГАО ТАПОиЧ</v>
          </cell>
          <cell r="J2224" t="str">
            <v>Zavod TAPOiCH (CS2803)</v>
          </cell>
          <cell r="K2224">
            <v>0</v>
          </cell>
          <cell r="L2224">
            <v>0</v>
          </cell>
          <cell r="M2224">
            <v>0</v>
          </cell>
          <cell r="N2224">
            <v>0</v>
          </cell>
        </row>
        <row r="2225">
          <cell r="A2225">
            <v>0</v>
          </cell>
          <cell r="B2225" t="str">
            <v>TSH4114</v>
          </cell>
          <cell r="C2225" t="str">
            <v>CS2804</v>
          </cell>
          <cell r="D2225" t="str">
            <v>Ташкент</v>
          </cell>
          <cell r="E2225" t="str">
            <v>ZAO Ulug Nemat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2 проезд Мусаханова, 33а</v>
          </cell>
          <cell r="J2225" t="str">
            <v>ZAO Ulug Nemat (CS2804)</v>
          </cell>
          <cell r="K2225">
            <v>0</v>
          </cell>
          <cell r="L2225">
            <v>0</v>
          </cell>
          <cell r="M2225">
            <v>0</v>
          </cell>
          <cell r="N2225">
            <v>0</v>
          </cell>
        </row>
        <row r="2226">
          <cell r="A2226">
            <v>0</v>
          </cell>
          <cell r="B2226" t="str">
            <v>TSH4115</v>
          </cell>
          <cell r="C2226" t="str">
            <v>CS2805</v>
          </cell>
          <cell r="D2226" t="str">
            <v>Ташкент</v>
          </cell>
          <cell r="E2226" t="str">
            <v>Gorodskoy diagnosticheskiy centr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Абдуллаева, 15</v>
          </cell>
          <cell r="J2226" t="str">
            <v>Gorodskoy diagnosticheskiy centr (CS2805)</v>
          </cell>
          <cell r="K2226">
            <v>0</v>
          </cell>
          <cell r="L2226">
            <v>0</v>
          </cell>
          <cell r="M2226">
            <v>0</v>
          </cell>
          <cell r="N2226">
            <v>0</v>
          </cell>
        </row>
        <row r="2227">
          <cell r="A2227">
            <v>0</v>
          </cell>
          <cell r="B2227" t="str">
            <v>TSH4116</v>
          </cell>
          <cell r="C2227" t="str">
            <v>CS2806</v>
          </cell>
          <cell r="D2227" t="str">
            <v>Ташкент</v>
          </cell>
          <cell r="E2227" t="str">
            <v>1 Respublikanskaya klini4eskaya bolnica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С. Азимова, 74</v>
          </cell>
          <cell r="J2227" t="str">
            <v>1 Respublikanskaya klini4eskaya bolnica (CS2806)</v>
          </cell>
          <cell r="K2227">
            <v>0</v>
          </cell>
          <cell r="L2227">
            <v>0</v>
          </cell>
          <cell r="M2227">
            <v>0</v>
          </cell>
          <cell r="N2227">
            <v>0</v>
          </cell>
        </row>
        <row r="2228">
          <cell r="A2228">
            <v>0</v>
          </cell>
          <cell r="B2228" t="str">
            <v>TSH4118</v>
          </cell>
          <cell r="C2228" t="str">
            <v>CS2809</v>
          </cell>
          <cell r="D2228" t="str">
            <v>Ташкент</v>
          </cell>
          <cell r="E2228" t="str">
            <v>Martens Tradind Co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ул. Таджикская,1</v>
          </cell>
          <cell r="J2228" t="str">
            <v>Martens Tradind Co (CS2809)</v>
          </cell>
          <cell r="K2228">
            <v>0</v>
          </cell>
          <cell r="L2228">
            <v>0</v>
          </cell>
          <cell r="M2228">
            <v>0</v>
          </cell>
          <cell r="N2228">
            <v>0</v>
          </cell>
        </row>
        <row r="2229">
          <cell r="A2229">
            <v>0</v>
          </cell>
          <cell r="B2229" t="str">
            <v>TSH4119</v>
          </cell>
          <cell r="C2229" t="str">
            <v>CS2810</v>
          </cell>
          <cell r="D2229" t="str">
            <v>Ташкент</v>
          </cell>
          <cell r="E2229" t="str">
            <v>Institut Seysmologii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Шайхонтохуский р-н, ул.  Зульфия хоним, 3, ин-т Сейсмологии</v>
          </cell>
          <cell r="J2229" t="str">
            <v>Institut Seysmologii (CS2810)</v>
          </cell>
          <cell r="K2229">
            <v>0</v>
          </cell>
          <cell r="L2229">
            <v>0</v>
          </cell>
          <cell r="M2229">
            <v>0</v>
          </cell>
          <cell r="N2229">
            <v>0</v>
          </cell>
        </row>
        <row r="2230">
          <cell r="A2230">
            <v>0</v>
          </cell>
          <cell r="B2230" t="str">
            <v>TSH4120</v>
          </cell>
          <cell r="C2230" t="str">
            <v>CS2812</v>
          </cell>
          <cell r="D2230" t="str">
            <v>Ташкент</v>
          </cell>
          <cell r="E2230" t="str">
            <v>TSJ Uch Kahramon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Ю.Абад,10, ТСЖ</v>
          </cell>
          <cell r="J2230" t="str">
            <v>TSJ Uch Kahramon (CS2812)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</row>
        <row r="2231">
          <cell r="A2231"/>
          <cell r="B2231" t="str">
            <v>TSH4121</v>
          </cell>
          <cell r="C2231" t="str">
            <v>CS2813</v>
          </cell>
          <cell r="D2231" t="str">
            <v>Ташкент</v>
          </cell>
          <cell r="E2231" t="str">
            <v>ALEKS PLUS BIZNES</v>
          </cell>
          <cell r="F2231">
            <v>0</v>
          </cell>
          <cell r="G2231">
            <v>0</v>
          </cell>
          <cell r="H2231">
            <v>0</v>
          </cell>
          <cell r="I2231" t="str">
            <v>г. Ташкент, Юнусабадский р-н, ТКАД, АЗС 123</v>
          </cell>
          <cell r="J2231" t="str">
            <v>ALEKS PLUS BIZNES (CS2813)</v>
          </cell>
          <cell r="K2231">
            <v>0</v>
          </cell>
          <cell r="L2231">
            <v>0</v>
          </cell>
          <cell r="M2231">
            <v>0</v>
          </cell>
          <cell r="N2231">
            <v>0</v>
          </cell>
        </row>
        <row r="2232">
          <cell r="A2232">
            <v>0</v>
          </cell>
          <cell r="B2232" t="str">
            <v>TSH4122</v>
          </cell>
          <cell r="C2232" t="str">
            <v>CS2814</v>
          </cell>
          <cell r="D2232" t="str">
            <v>Ташкент</v>
          </cell>
          <cell r="E2232" t="str">
            <v>Hasanbayskiy filial polikliniki №26</v>
          </cell>
          <cell r="F2232">
            <v>0</v>
          </cell>
          <cell r="G2232">
            <v>0</v>
          </cell>
          <cell r="H2232">
            <v>0</v>
          </cell>
          <cell r="I2232" t="str">
            <v>г.Ташкент, Юнусабадский р-н, п. Хасанбой, ул.Хасанбой   (ул. Дадил Бозорова)</v>
          </cell>
          <cell r="J2232" t="str">
            <v>Hasanbayskiy filial polikliniki №26 (CS2814)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</row>
        <row r="2233">
          <cell r="A2233">
            <v>0</v>
          </cell>
          <cell r="B2233" t="str">
            <v>TSH4124</v>
          </cell>
          <cell r="C2233" t="str">
            <v>CS2817</v>
          </cell>
          <cell r="D2233" t="str">
            <v>Ташкент</v>
          </cell>
          <cell r="E2233" t="str">
            <v>Suvsanoat kommunalchi</v>
          </cell>
          <cell r="F2233">
            <v>0</v>
          </cell>
          <cell r="G2233">
            <v>0</v>
          </cell>
          <cell r="H2233">
            <v>0</v>
          </cell>
          <cell r="I2233" t="str">
            <v>г. Ташкент, ул. Минора, 3</v>
          </cell>
          <cell r="J2233" t="str">
            <v>Suvsanoat kommunalchi (CS2817)</v>
          </cell>
          <cell r="K2233">
            <v>0</v>
          </cell>
          <cell r="L2233">
            <v>0</v>
          </cell>
          <cell r="M2233">
            <v>0</v>
          </cell>
          <cell r="N2233">
            <v>0</v>
          </cell>
        </row>
        <row r="2234">
          <cell r="A2234" t="str">
            <v>TSH-0158-21-BSS-4125</v>
          </cell>
          <cell r="B2234" t="str">
            <v>TSH4125</v>
          </cell>
          <cell r="C2234" t="str">
            <v>TSH4125</v>
          </cell>
          <cell r="D2234" t="str">
            <v>Ташкент</v>
          </cell>
          <cell r="E2234" t="str">
            <v>DESO "Oqtosh-Qibray" TUIT</v>
          </cell>
          <cell r="F2234">
            <v>0</v>
          </cell>
          <cell r="G2234">
            <v>0</v>
          </cell>
          <cell r="H2234">
            <v>0</v>
          </cell>
          <cell r="I2234" t="str">
            <v>Таш. обл., Кибрайский р-н, Янгиобод КФЙ, ул. Алокачи</v>
          </cell>
          <cell r="J2234" t="str">
            <v>DESO "Oqtosh-Qibray" TUIT (TSH4125)</v>
          </cell>
          <cell r="K2234">
            <v>0</v>
          </cell>
          <cell r="L2234">
            <v>0</v>
          </cell>
          <cell r="M2234">
            <v>0</v>
          </cell>
          <cell r="N2234">
            <v>0</v>
          </cell>
        </row>
        <row r="2235">
          <cell r="A2235">
            <v>0</v>
          </cell>
          <cell r="B2235" t="str">
            <v>TSH4126</v>
          </cell>
          <cell r="C2235" t="str">
            <v>CS2819</v>
          </cell>
          <cell r="D2235" t="str">
            <v>Ташкент</v>
          </cell>
          <cell r="E2235" t="str">
            <v>Klinika TashPMI</v>
          </cell>
          <cell r="F2235">
            <v>0</v>
          </cell>
          <cell r="G2235">
            <v>0</v>
          </cell>
          <cell r="H2235">
            <v>0</v>
          </cell>
          <cell r="I2235" t="str">
            <v>Демонтаж</v>
          </cell>
          <cell r="J2235" t="str">
            <v>Klinika TashPMI (CS2819)</v>
          </cell>
          <cell r="K2235">
            <v>0</v>
          </cell>
          <cell r="L2235">
            <v>0</v>
          </cell>
          <cell r="M2235">
            <v>0</v>
          </cell>
          <cell r="N2235">
            <v>0</v>
          </cell>
        </row>
        <row r="2236">
          <cell r="A2236" t="str">
            <v>TSH-0765-20-BSS-4127</v>
          </cell>
          <cell r="B2236" t="str">
            <v>TSH4127</v>
          </cell>
          <cell r="C2236" t="str">
            <v>CS2820</v>
          </cell>
          <cell r="D2236" t="str">
            <v>Ташкент</v>
          </cell>
          <cell r="E2236" t="str">
            <v>M-Ulugbekskiy PPK</v>
          </cell>
          <cell r="F2236" t="str">
            <v>АМСсущ</v>
          </cell>
          <cell r="G2236" t="str">
            <v>Аппаратная</v>
          </cell>
          <cell r="H2236" t="str">
            <v>реконструкция анкеров</v>
          </cell>
          <cell r="I2236" t="str">
            <v>г. Ташкент, ТТЗ-4,д.47</v>
          </cell>
          <cell r="J2236" t="str">
            <v>M-Ulugbekskiy PPK (CS2820)</v>
          </cell>
          <cell r="K2236">
            <v>0</v>
          </cell>
          <cell r="L2236">
            <v>0</v>
          </cell>
          <cell r="M2236">
            <v>0</v>
          </cell>
          <cell r="N2236">
            <v>0</v>
          </cell>
        </row>
        <row r="2237">
          <cell r="A2237">
            <v>0</v>
          </cell>
          <cell r="B2237" t="str">
            <v>TSH4128</v>
          </cell>
          <cell r="C2237" t="str">
            <v>CS2822</v>
          </cell>
          <cell r="D2237" t="str">
            <v>Ташкент</v>
          </cell>
          <cell r="E2237" t="str">
            <v>Yunusabad Savdo Majmuasi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7" t="str">
            <v>Yunusabad Savdo Majmuasi (CS2822)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</row>
        <row r="2238">
          <cell r="A2238">
            <v>0</v>
          </cell>
          <cell r="B2238" t="str">
            <v>TSH4129</v>
          </cell>
          <cell r="C2238" t="str">
            <v>CS2825</v>
          </cell>
          <cell r="D2238" t="str">
            <v>Ташкент</v>
          </cell>
          <cell r="E2238" t="str">
            <v>Yunusobod dehqon bozori</v>
          </cell>
          <cell r="F2238">
            <v>0</v>
          </cell>
          <cell r="G2238">
            <v>0</v>
          </cell>
          <cell r="H2238">
            <v>0</v>
          </cell>
          <cell r="I2238" t="str">
            <v>г. Ташкент, Юнус-Абад-3</v>
          </cell>
          <cell r="J2238" t="str">
            <v>Yunusobod dehqon bozori (CS2825)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</row>
        <row r="2239">
          <cell r="A2239">
            <v>0</v>
          </cell>
          <cell r="B2239" t="str">
            <v>TSH4130</v>
          </cell>
          <cell r="C2239" t="str">
            <v>CS2826</v>
          </cell>
          <cell r="D2239" t="str">
            <v>Ташкент</v>
          </cell>
          <cell r="E2239" t="str">
            <v>Murtazaeva-40</v>
          </cell>
          <cell r="F2239">
            <v>0</v>
          </cell>
          <cell r="G2239">
            <v>0</v>
          </cell>
          <cell r="H2239">
            <v>0</v>
          </cell>
          <cell r="I2239" t="str">
            <v>г.Ташкент, Ю-Абадский р-н, ул. Муртазаева,д.40</v>
          </cell>
          <cell r="J2239" t="str">
            <v>Murtazaeva-40 (CS2826)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</row>
        <row r="2240">
          <cell r="A2240">
            <v>0</v>
          </cell>
          <cell r="B2240" t="str">
            <v>TSH4131</v>
          </cell>
          <cell r="C2240" t="str">
            <v>CS2828</v>
          </cell>
          <cell r="D2240" t="str">
            <v>Ташкент</v>
          </cell>
          <cell r="E2240" t="str">
            <v>Gidro-meteo PTK</v>
          </cell>
          <cell r="F2240">
            <v>0</v>
          </cell>
          <cell r="G2240">
            <v>0</v>
          </cell>
          <cell r="H2240">
            <v>0</v>
          </cell>
          <cell r="I2240" t="str">
            <v>г. Ташкент, Шайхонтохурский р-н, ул. Тахтапул, 45</v>
          </cell>
          <cell r="J2240" t="str">
            <v>Gidro-meteo PTK (CS2828)</v>
          </cell>
          <cell r="K2240">
            <v>0</v>
          </cell>
          <cell r="L2240">
            <v>0</v>
          </cell>
          <cell r="M2240">
            <v>0</v>
          </cell>
          <cell r="N2240">
            <v>0</v>
          </cell>
        </row>
        <row r="2241">
          <cell r="A2241">
            <v>0</v>
          </cell>
          <cell r="B2241" t="str">
            <v>TSH4132</v>
          </cell>
          <cell r="C2241" t="str">
            <v>CS2830</v>
          </cell>
          <cell r="D2241" t="str">
            <v>Ташкент</v>
          </cell>
          <cell r="E2241" t="str">
            <v>Poliklinika №57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    ул. Абая, д.5</v>
          </cell>
          <cell r="J2241" t="str">
            <v>Poliklinika №57 (CS2830)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</row>
        <row r="2242">
          <cell r="A2242">
            <v>0</v>
          </cell>
          <cell r="B2242" t="str">
            <v>TSH4133</v>
          </cell>
          <cell r="C2242" t="str">
            <v>CS2831</v>
          </cell>
          <cell r="D2242" t="str">
            <v>Ташкент</v>
          </cell>
          <cell r="E2242" t="str">
            <v>Himiko-tehnologicheskiy institut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Шайхонтохурский р-н, ул. Навои, 32</v>
          </cell>
          <cell r="J2242" t="str">
            <v>Himiko-tehnologicheskiy institut (CS2831)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</row>
        <row r="2243">
          <cell r="A2243">
            <v>0</v>
          </cell>
          <cell r="B2243" t="str">
            <v>TSH4134</v>
          </cell>
          <cell r="C2243" t="str">
            <v>CS2832</v>
          </cell>
          <cell r="D2243" t="str">
            <v>Ташкент</v>
          </cell>
          <cell r="E2243" t="str">
            <v>Supermarket Nargiza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Б. Закирова. Д.33</v>
          </cell>
          <cell r="J2243" t="str">
            <v>Supermarket Nargiza (CS2832)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</row>
        <row r="2244">
          <cell r="A2244">
            <v>0</v>
          </cell>
          <cell r="B2244" t="str">
            <v>TSH4135</v>
          </cell>
          <cell r="C2244" t="str">
            <v>CS2835</v>
          </cell>
          <cell r="D2244" t="str">
            <v>Ташкент</v>
          </cell>
          <cell r="E2244" t="str">
            <v>OAO "Mirobod dehkon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ул. Нукусская, Миробод Дехкон бозори</v>
          </cell>
          <cell r="J2244" t="str">
            <v>OAO "Mirobod dehkon bozori" (CS2835)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</row>
        <row r="2245">
          <cell r="A2245">
            <v>0</v>
          </cell>
          <cell r="B2245" t="str">
            <v>TSH4137</v>
          </cell>
          <cell r="C2245" t="str">
            <v>CS2838</v>
          </cell>
          <cell r="D2245" t="str">
            <v>Ташкент</v>
          </cell>
          <cell r="E2245" t="str">
            <v>OAJ "Parkent Ixtisoslashgan Bozori"</v>
          </cell>
          <cell r="F2245">
            <v>0</v>
          </cell>
          <cell r="G2245">
            <v>0</v>
          </cell>
          <cell r="H2245">
            <v>0</v>
          </cell>
          <cell r="I2245" t="str">
            <v>г. Ташкент, Хамз. Р-н, ул. Паркентская д.74</v>
          </cell>
          <cell r="J2245" t="str">
            <v>OAJ "Parkent Ixtisoslashgan Bozori" (CS2838)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</row>
        <row r="2246">
          <cell r="A2246">
            <v>0</v>
          </cell>
          <cell r="B2246" t="str">
            <v>TSH4138</v>
          </cell>
          <cell r="C2246" t="str">
            <v>CS2842</v>
          </cell>
          <cell r="D2246" t="str">
            <v>Ташкент</v>
          </cell>
          <cell r="E2246" t="str">
            <v>Farhod va Nodir boglari</v>
          </cell>
          <cell r="F2246">
            <v>0</v>
          </cell>
          <cell r="G2246">
            <v>0</v>
          </cell>
          <cell r="H2246">
            <v>0</v>
          </cell>
          <cell r="I2246" t="str">
            <v>Таш. Обл., Тузель КФЙ, ф/х Фарход ва Нодир боглари</v>
          </cell>
          <cell r="J2246" t="str">
            <v>Farhod va Nodir boglari (CS2842)</v>
          </cell>
          <cell r="K2246">
            <v>0</v>
          </cell>
          <cell r="L2246">
            <v>0</v>
          </cell>
          <cell r="M2246">
            <v>0</v>
          </cell>
          <cell r="N2246">
            <v>0</v>
          </cell>
        </row>
        <row r="2247">
          <cell r="A2247">
            <v>0</v>
          </cell>
          <cell r="B2247" t="str">
            <v>TSH4140</v>
          </cell>
          <cell r="C2247" t="str">
            <v>CS2851</v>
          </cell>
          <cell r="D2247" t="str">
            <v>Ташкент</v>
          </cell>
          <cell r="E2247" t="str">
            <v>KRAVS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 ул. Ю. Туляганова,51</v>
          </cell>
          <cell r="J2247" t="str">
            <v>KRAVS (CS2851)</v>
          </cell>
          <cell r="K2247">
            <v>0</v>
          </cell>
          <cell r="L2247">
            <v>0</v>
          </cell>
          <cell r="M2247">
            <v>0</v>
          </cell>
          <cell r="N2247">
            <v>0</v>
          </cell>
        </row>
        <row r="2248">
          <cell r="A2248">
            <v>0</v>
          </cell>
          <cell r="B2248" t="str">
            <v>TSH4141</v>
          </cell>
          <cell r="C2248" t="str">
            <v>CS2852</v>
          </cell>
          <cell r="D2248" t="str">
            <v>Ташкент</v>
          </cell>
          <cell r="E2248" t="str">
            <v>SP "Imperial Co.LTD"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Ташкент,ул. Уразбаева, 2А</v>
          </cell>
          <cell r="J2248" t="str">
            <v>SP "Imperial Co.LTD" (CS2852)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</row>
        <row r="2249">
          <cell r="A2249">
            <v>0</v>
          </cell>
          <cell r="B2249" t="str">
            <v>TSH4142</v>
          </cell>
          <cell r="C2249" t="str">
            <v>CS2853</v>
          </cell>
          <cell r="D2249" t="str">
            <v>Ташкент</v>
          </cell>
          <cell r="E2249" t="str">
            <v>SP "Bobir dlahon savdo servis"</v>
          </cell>
          <cell r="F2249">
            <v>0</v>
          </cell>
          <cell r="G2249">
            <v>0</v>
          </cell>
          <cell r="H2249">
            <v>0</v>
          </cell>
          <cell r="I2249" t="str">
            <v>г. Ташкент, Бектемирский р-н, ул. Нуравшон, 10Д</v>
          </cell>
          <cell r="J2249" t="str">
            <v>SP "Bobir dlahon savdo servis" (CS2853)</v>
          </cell>
          <cell r="K2249">
            <v>0</v>
          </cell>
          <cell r="L2249">
            <v>0</v>
          </cell>
          <cell r="M2249">
            <v>0</v>
          </cell>
          <cell r="N2249">
            <v>0</v>
          </cell>
        </row>
        <row r="2250">
          <cell r="A2250" t="str">
            <v>TSH-0323-20-BSS-4143</v>
          </cell>
          <cell r="B2250" t="str">
            <v>TSH4143</v>
          </cell>
          <cell r="C2250" t="str">
            <v>CS2854</v>
          </cell>
          <cell r="D2250" t="str">
            <v>Ташкент</v>
          </cell>
          <cell r="E2250" t="str">
            <v>Gosudarstvenniy nauchno-issledovatelskiy institut pochvovedene I agrohimii</v>
          </cell>
          <cell r="F2250" t="str">
            <v>М16.5М</v>
          </cell>
          <cell r="G2250" t="str">
            <v>освоюождаемая аппаратная</v>
          </cell>
          <cell r="H2250" t="str">
            <v>реконструкция</v>
          </cell>
          <cell r="I2250" t="str">
            <v>г. Ташкент,ул. Камарнисо, 3</v>
          </cell>
          <cell r="J2250" t="str">
            <v>Gosudarstvenniy nauchno-issledovatelskiy institut pochvovedene I agrohimii (CS2854)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</row>
        <row r="2251">
          <cell r="A2251">
            <v>0</v>
          </cell>
          <cell r="B2251" t="str">
            <v>TSH4144</v>
          </cell>
          <cell r="C2251" t="str">
            <v>CS2855</v>
          </cell>
          <cell r="D2251" t="str">
            <v>Ташкент</v>
          </cell>
          <cell r="E2251" t="str">
            <v>OOO Toshkent Toytepa Tekstil</v>
          </cell>
          <cell r="F2251">
            <v>0</v>
          </cell>
          <cell r="G2251">
            <v>0</v>
          </cell>
          <cell r="H2251">
            <v>0</v>
          </cell>
          <cell r="I2251" t="str">
            <v>г. Ташкент, ул. Зие Саида,2А</v>
          </cell>
          <cell r="J2251" t="str">
            <v>OOO Toshkent Toytepa Tekstil (CS2855)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</row>
        <row r="2252">
          <cell r="A2252" t="str">
            <v>TSH-0320-19-BSS-4145</v>
          </cell>
          <cell r="B2252" t="str">
            <v>TSH4145</v>
          </cell>
          <cell r="C2252" t="str">
            <v>CS2856</v>
          </cell>
          <cell r="D2252" t="str">
            <v>Ташкент</v>
          </cell>
          <cell r="E2252" t="str">
            <v>Jisong Korea Industrial</v>
          </cell>
          <cell r="F2252" t="str">
            <v>М16.3М сущ</v>
          </cell>
          <cell r="G2252" t="str">
            <v>Арендованная Аппаратная</v>
          </cell>
          <cell r="H2252" t="str">
            <v>Перенос аппаратной</v>
          </cell>
          <cell r="I2252" t="str">
            <v>г. Ташкент, Шайхантахурский р-н,  м-в Жангох, Эски Жува Буюм Бозори</v>
          </cell>
          <cell r="J2252" t="str">
            <v>Jisong Korea Industrial (CS2856)</v>
          </cell>
          <cell r="K2252">
            <v>0</v>
          </cell>
          <cell r="L2252">
            <v>0</v>
          </cell>
          <cell r="M2252">
            <v>0</v>
          </cell>
          <cell r="N2252">
            <v>0</v>
          </cell>
        </row>
        <row r="2253">
          <cell r="A2253">
            <v>0</v>
          </cell>
          <cell r="B2253" t="str">
            <v>TSH4146</v>
          </cell>
          <cell r="C2253" t="str">
            <v>CS2857</v>
          </cell>
          <cell r="D2253" t="str">
            <v>Ташкент</v>
          </cell>
          <cell r="E2253" t="str">
            <v>SP Metex Plus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З.Розий,проезд-1, д.24</v>
          </cell>
          <cell r="J2253" t="str">
            <v>SP Metex Plus (CS2857)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</row>
        <row r="2254">
          <cell r="A2254">
            <v>0</v>
          </cell>
          <cell r="B2254" t="str">
            <v>TSH4147</v>
          </cell>
          <cell r="C2254" t="str">
            <v>CS2858</v>
          </cell>
          <cell r="D2254" t="str">
            <v>Ташкент</v>
          </cell>
          <cell r="E2254" t="str">
            <v>KBSMP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ул. Фазылтепа, 40</v>
          </cell>
          <cell r="J2254" t="str">
            <v>KBSMP (CS2858)</v>
          </cell>
          <cell r="K2254">
            <v>0</v>
          </cell>
          <cell r="L2254">
            <v>0</v>
          </cell>
          <cell r="M2254">
            <v>0</v>
          </cell>
          <cell r="N2254">
            <v>0</v>
          </cell>
        </row>
        <row r="2255">
          <cell r="A2255">
            <v>0</v>
          </cell>
          <cell r="B2255" t="str">
            <v>TSH4148</v>
          </cell>
          <cell r="C2255" t="str">
            <v>CS2859</v>
          </cell>
          <cell r="D2255" t="str">
            <v>Ташкент</v>
          </cell>
          <cell r="E2255" t="str">
            <v>NII Gematologii I perlivanii krovi</v>
          </cell>
          <cell r="F2255">
            <v>0</v>
          </cell>
          <cell r="G2255">
            <v>0</v>
          </cell>
          <cell r="H2255">
            <v>0</v>
          </cell>
          <cell r="I2255" t="str">
            <v>г. Ташкент, Чиланзарский р-н, пр. Бунедкор, 42</v>
          </cell>
          <cell r="J2255" t="str">
            <v>NII Gematologii I perlivanii krovi (CS2859)</v>
          </cell>
          <cell r="K2255">
            <v>0</v>
          </cell>
          <cell r="L2255">
            <v>0</v>
          </cell>
          <cell r="M2255">
            <v>0</v>
          </cell>
          <cell r="N2255">
            <v>0</v>
          </cell>
        </row>
        <row r="2256">
          <cell r="A2256" t="str">
            <v>TSH-0165-20-BSS-4149</v>
          </cell>
          <cell r="B2256" t="str">
            <v>TSH4149</v>
          </cell>
          <cell r="C2256" t="str">
            <v>CS2860</v>
          </cell>
          <cell r="D2256" t="str">
            <v>Ташкент</v>
          </cell>
          <cell r="E2256" t="str">
            <v>Agro-kommercheskiy kollej</v>
          </cell>
          <cell r="F2256" t="str">
            <v>М16.1М сущ</v>
          </cell>
          <cell r="G2256" t="str">
            <v>ФПО-РР</v>
          </cell>
          <cell r="H2256" t="str">
            <v>Освобождение аппаратной, перенос на кровлю</v>
          </cell>
          <cell r="I2256" t="str">
            <v>г. Ташкент, м-в Урикзор,Обводная,9</v>
          </cell>
          <cell r="J2256" t="str">
            <v>Agro-kommercheskiy kollej (CS2860)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</row>
        <row r="2257">
          <cell r="A2257">
            <v>0</v>
          </cell>
          <cell r="B2257" t="str">
            <v>TSH4150</v>
          </cell>
          <cell r="C2257" t="str">
            <v>CS2861</v>
          </cell>
          <cell r="D2257" t="str">
            <v>Ташкент</v>
          </cell>
          <cell r="E2257" t="str">
            <v>BSA GUPT Suvsoz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ул. Турсункулова, 164</v>
          </cell>
          <cell r="J2257" t="str">
            <v>BSA GUPT Suvsoz (CS2861)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</row>
        <row r="2258">
          <cell r="A2258">
            <v>0</v>
          </cell>
          <cell r="B2258" t="str">
            <v>TSH4151</v>
          </cell>
          <cell r="C2258" t="str">
            <v>CS2862</v>
          </cell>
          <cell r="D2258" t="str">
            <v>Ташкент</v>
          </cell>
          <cell r="E2258" t="str">
            <v>Centralnaya poliklinika Uchtepinskogo rayona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Чиланзар, кв-л 25,   д. 47</v>
          </cell>
          <cell r="J2258" t="str">
            <v>Centralnaya poliklinika Uchtepinskogo rayona (CS2862)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</row>
        <row r="2259">
          <cell r="A2259">
            <v>0</v>
          </cell>
          <cell r="B2259" t="str">
            <v>TSH4152</v>
          </cell>
          <cell r="C2259" t="str">
            <v>CS2863</v>
          </cell>
          <cell r="D2259" t="str">
            <v>Ташкент</v>
          </cell>
          <cell r="E2259" t="str">
            <v>Gazavtomatika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 Учтепинский р-н,  м-в Чиланзар-20, ул.Заргарлик, д.10А</v>
          </cell>
          <cell r="J2259" t="str">
            <v>Gazavtomatika (CS2863)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</row>
        <row r="2260">
          <cell r="A2260">
            <v>0</v>
          </cell>
          <cell r="B2260" t="str">
            <v>TSH4153</v>
          </cell>
          <cell r="C2260" t="str">
            <v>CS2864</v>
          </cell>
          <cell r="D2260" t="str">
            <v>Ташкент</v>
          </cell>
          <cell r="E2260" t="str">
            <v>Vimm Bill Dann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Заргарлик, 23</v>
          </cell>
          <cell r="J2260" t="str">
            <v>Vimm Bill Dann (CS2864)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</row>
        <row r="2261">
          <cell r="A2261">
            <v>0</v>
          </cell>
          <cell r="B2261" t="str">
            <v>TSH4154</v>
          </cell>
          <cell r="C2261" t="str">
            <v>CS2865</v>
          </cell>
          <cell r="D2261" t="str">
            <v>Ташкент</v>
          </cell>
          <cell r="E2261" t="str">
            <v>Avtoustoz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Ташкент,ул. Аль-Хорезмий, 65</v>
          </cell>
          <cell r="J2261" t="str">
            <v>Avtoustoz (CS2865)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</row>
        <row r="2262">
          <cell r="A2262">
            <v>0</v>
          </cell>
          <cell r="B2262" t="str">
            <v>TSH4155</v>
          </cell>
          <cell r="C2262" t="str">
            <v>CS2866</v>
          </cell>
          <cell r="D2262" t="str">
            <v>Ташкент</v>
          </cell>
          <cell r="E2262" t="str">
            <v>Mostootryad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Сергелийский р-н, ул. Мирза Хайдара, д.1 (Мостоотряд-67, Тресткуприккурилиш)</v>
          </cell>
          <cell r="J2262" t="str">
            <v>Mostootryad (CS2866)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</row>
        <row r="2263">
          <cell r="A2263">
            <v>0</v>
          </cell>
          <cell r="B2263" t="str">
            <v>TSH4156</v>
          </cell>
          <cell r="C2263" t="str">
            <v>CS2868</v>
          </cell>
          <cell r="D2263" t="str">
            <v>Ташкент</v>
          </cell>
          <cell r="E2263" t="str">
            <v>Federaciya gimnastiki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Яккасарайский р-н, ул. У. Насира, 53В</v>
          </cell>
          <cell r="J2263" t="str">
            <v>Federaciya gimnastiki (CS2868)</v>
          </cell>
          <cell r="K2263">
            <v>0</v>
          </cell>
          <cell r="L2263">
            <v>0</v>
          </cell>
          <cell r="M2263">
            <v>0</v>
          </cell>
          <cell r="N2263">
            <v>0</v>
          </cell>
        </row>
        <row r="2264">
          <cell r="A2264">
            <v>0</v>
          </cell>
          <cell r="B2264" t="str">
            <v>TSH4157</v>
          </cell>
          <cell r="C2264" t="str">
            <v>CS2869</v>
          </cell>
          <cell r="D2264" t="str">
            <v>Ташкент</v>
          </cell>
          <cell r="E2264" t="str">
            <v>Obshejitie №9 TGPU</v>
          </cell>
          <cell r="F2264">
            <v>0</v>
          </cell>
          <cell r="G2264">
            <v>0</v>
          </cell>
          <cell r="H2264">
            <v>0</v>
          </cell>
          <cell r="I2264" t="str">
            <v>г. Ташкент, ул. Мукими, 96</v>
          </cell>
          <cell r="J2264" t="str">
            <v>Obshejitie №9 TGPU (CS2869)</v>
          </cell>
          <cell r="K2264">
            <v>0</v>
          </cell>
          <cell r="L2264">
            <v>0</v>
          </cell>
          <cell r="M2264">
            <v>0</v>
          </cell>
          <cell r="N2264">
            <v>0</v>
          </cell>
        </row>
        <row r="2265">
          <cell r="A2265">
            <v>0</v>
          </cell>
          <cell r="B2265" t="str">
            <v>TSH4158</v>
          </cell>
          <cell r="C2265" t="str">
            <v>BausynYug</v>
          </cell>
          <cell r="D2265" t="str">
            <v>Ташкент</v>
          </cell>
          <cell r="E2265" t="str">
            <v>Tashkentskiy pedagogicheskiy kollej</v>
          </cell>
          <cell r="F2265">
            <v>0</v>
          </cell>
          <cell r="G2265">
            <v>0</v>
          </cell>
          <cell r="H2265">
            <v>0</v>
          </cell>
          <cell r="I2265" t="str">
            <v>Демонтаж</v>
          </cell>
          <cell r="J2265" t="str">
            <v>Tashkentskiy pedagogicheskiy kollej (BausynYug)</v>
          </cell>
          <cell r="K2265">
            <v>0</v>
          </cell>
          <cell r="L2265">
            <v>0</v>
          </cell>
          <cell r="M2265">
            <v>0</v>
          </cell>
          <cell r="N2265">
            <v>0</v>
          </cell>
        </row>
        <row r="2266">
          <cell r="A2266">
            <v>0</v>
          </cell>
          <cell r="B2266" t="str">
            <v>TSH4159</v>
          </cell>
          <cell r="C2266" t="str">
            <v>CS2872</v>
          </cell>
          <cell r="D2266" t="str">
            <v>Ташкент</v>
          </cell>
          <cell r="E2266" t="str">
            <v>Sergikiyskiy Rayono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ул. Массона, д.3а</v>
          </cell>
          <cell r="J2266" t="str">
            <v>Sergikiyskiy Rayono (CS2872)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</row>
        <row r="2267">
          <cell r="A2267">
            <v>0</v>
          </cell>
          <cell r="B2267" t="str">
            <v>TSH4160</v>
          </cell>
          <cell r="C2267" t="str">
            <v>CS2873</v>
          </cell>
          <cell r="D2267" t="str">
            <v>Ташкент</v>
          </cell>
          <cell r="E2267" t="str">
            <v>OAJ Ozkimyopolimersavdo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Сергелийский р-н,  Сергели-4, ул. А.Ахматовой, д.7</v>
          </cell>
          <cell r="J2267" t="str">
            <v>OAJ Ozkimyopolimersavdo (CS2873)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</row>
        <row r="2268">
          <cell r="A2268">
            <v>0</v>
          </cell>
          <cell r="B2268" t="str">
            <v>TSH4161</v>
          </cell>
          <cell r="C2268" t="str">
            <v>CS2875</v>
          </cell>
          <cell r="D2268" t="str">
            <v>Ташкент</v>
          </cell>
          <cell r="E2268" t="str">
            <v>DP Belton Trayding Azia</v>
          </cell>
          <cell r="F2268">
            <v>0</v>
          </cell>
          <cell r="G2268">
            <v>0</v>
          </cell>
          <cell r="H2268">
            <v>0</v>
          </cell>
          <cell r="I2268" t="str">
            <v>г. Ташкент, Чил. Р-н, Чилонзор Буюм бозори, Торг. Комплекс №1</v>
          </cell>
          <cell r="J2268" t="str">
            <v>DP Belton Trayding Azia (CS2875)</v>
          </cell>
          <cell r="K2268">
            <v>0</v>
          </cell>
          <cell r="L2268">
            <v>0</v>
          </cell>
          <cell r="M2268">
            <v>0</v>
          </cell>
          <cell r="N2268">
            <v>0</v>
          </cell>
        </row>
        <row r="2269">
          <cell r="A2269">
            <v>0</v>
          </cell>
          <cell r="B2269" t="str">
            <v>TSH4162</v>
          </cell>
          <cell r="C2269" t="str">
            <v>CS2877</v>
          </cell>
          <cell r="D2269" t="str">
            <v>Ташкент</v>
          </cell>
          <cell r="E2269" t="str">
            <v>CHPKP Dima</v>
          </cell>
          <cell r="F2269">
            <v>0</v>
          </cell>
          <cell r="G2269">
            <v>0</v>
          </cell>
          <cell r="H2269">
            <v>0</v>
          </cell>
          <cell r="I2269" t="str">
            <v>Таш. обл., Зангиат. Р-н, п.г.т. Ишонгузар, ул. Халк Йули, д.1</v>
          </cell>
          <cell r="J2269" t="str">
            <v>CHPKP Dima (CS2877)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</row>
        <row r="2270">
          <cell r="A2270">
            <v>0</v>
          </cell>
          <cell r="B2270" t="str">
            <v>TSH4163</v>
          </cell>
          <cell r="C2270" t="str">
            <v>CS2880</v>
          </cell>
          <cell r="D2270" t="str">
            <v>Ташкент</v>
          </cell>
          <cell r="E2270" t="str">
            <v>Uzdavkitobsavdo</v>
          </cell>
          <cell r="F2270">
            <v>0</v>
          </cell>
          <cell r="G2270">
            <v>0</v>
          </cell>
          <cell r="H2270">
            <v>0</v>
          </cell>
          <cell r="I2270" t="str">
            <v>г. Ташкент, Учтепинский р-н, ул. Самарбону, б/н</v>
          </cell>
          <cell r="J2270" t="str">
            <v>Uzdavkitobsavdo (CS2880)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</row>
        <row r="2271">
          <cell r="A2271">
            <v>0</v>
          </cell>
          <cell r="B2271" t="str">
            <v>TSH4164</v>
          </cell>
          <cell r="C2271" t="str">
            <v>CS2881</v>
          </cell>
          <cell r="D2271" t="str">
            <v>Ташкент</v>
          </cell>
          <cell r="E2271" t="str">
            <v>Chilanzar-25</v>
          </cell>
          <cell r="F2271">
            <v>0</v>
          </cell>
          <cell r="G2271">
            <v>0</v>
          </cell>
          <cell r="H2271">
            <v>0</v>
          </cell>
          <cell r="I2271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1" t="str">
            <v>Chilanzar-25 (CS2881)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</row>
        <row r="2272">
          <cell r="A2272">
            <v>0</v>
          </cell>
          <cell r="B2272" t="str">
            <v>TSH4165</v>
          </cell>
          <cell r="C2272" t="str">
            <v>CS2882</v>
          </cell>
          <cell r="D2272" t="str">
            <v>Ташкент</v>
          </cell>
          <cell r="E2272" t="str">
            <v>OOO Memor Sanati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Учтепинский р-н, Фархадская ярмарка, 3ряд, 10В</v>
          </cell>
          <cell r="J2272" t="str">
            <v>OOO Memor Sanati (CS2882)</v>
          </cell>
          <cell r="K2272">
            <v>0</v>
          </cell>
          <cell r="L2272">
            <v>0</v>
          </cell>
          <cell r="M2272">
            <v>0</v>
          </cell>
          <cell r="N2272">
            <v>0</v>
          </cell>
        </row>
        <row r="2273">
          <cell r="A2273"/>
          <cell r="B2273" t="str">
            <v>TSH4166</v>
          </cell>
          <cell r="C2273" t="str">
            <v>CS2884</v>
          </cell>
          <cell r="D2273" t="str">
            <v>Ташкент</v>
          </cell>
          <cell r="E2273" t="str">
            <v>Katartal 38 (альт. ОТФ АН РУз)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Чиланзарский р-н, квартал-Ц, д. 38</v>
          </cell>
          <cell r="J2273" t="str">
            <v>Katartal 38 (альт. ОТФ АН РУз) (CS2884)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</row>
        <row r="2274">
          <cell r="A2274">
            <v>0</v>
          </cell>
          <cell r="B2274" t="str">
            <v>TSH4167</v>
          </cell>
          <cell r="C2274" t="str">
            <v>CS2885</v>
          </cell>
          <cell r="D2274" t="str">
            <v>Ташкент</v>
          </cell>
          <cell r="E2274" t="str">
            <v>Nalogovaya Akademiya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Чиланз.р-н,  ул. Мукимий, д. 166</v>
          </cell>
          <cell r="J2274" t="str">
            <v>Nalogovaya Akademiya (CS2885)</v>
          </cell>
          <cell r="K2274">
            <v>0</v>
          </cell>
          <cell r="L2274">
            <v>0</v>
          </cell>
          <cell r="M2274">
            <v>0</v>
          </cell>
          <cell r="N2274">
            <v>0</v>
          </cell>
        </row>
        <row r="2275">
          <cell r="A2275">
            <v>0</v>
          </cell>
          <cell r="B2275" t="str">
            <v>TSH4168</v>
          </cell>
          <cell r="C2275" t="str">
            <v>CS2887</v>
          </cell>
          <cell r="D2275" t="str">
            <v>Ташкент</v>
          </cell>
          <cell r="E2275" t="str">
            <v>Letniy kompleks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Серг. Р-н, Аэропорт ГА ГУП Toshkent Xalkaro Aeroporti</v>
          </cell>
          <cell r="J2275" t="str">
            <v>Letniy kompleks (CS2887)</v>
          </cell>
          <cell r="K2275">
            <v>0</v>
          </cell>
          <cell r="L2275">
            <v>0</v>
          </cell>
          <cell r="M2275">
            <v>0</v>
          </cell>
          <cell r="N2275">
            <v>0</v>
          </cell>
        </row>
        <row r="2276">
          <cell r="A2276">
            <v>0</v>
          </cell>
          <cell r="B2276" t="str">
            <v>TSH4169</v>
          </cell>
          <cell r="C2276" t="str">
            <v>CS2888</v>
          </cell>
          <cell r="D2276" t="str">
            <v>Ташкент</v>
          </cell>
          <cell r="E2276" t="str">
            <v>SP OOO TASHTIB TEX</v>
          </cell>
          <cell r="F2276">
            <v>0</v>
          </cell>
          <cell r="G2276">
            <v>0</v>
          </cell>
          <cell r="H2276">
            <v>0</v>
          </cell>
          <cell r="I2276" t="str">
            <v>г. Ташкент, Яккасарайский р-н, ул. Кушбеги, д.6</v>
          </cell>
          <cell r="J2276" t="str">
            <v>SP OOO TASHTIB TEX (CS2888)</v>
          </cell>
          <cell r="K2276">
            <v>0</v>
          </cell>
          <cell r="L2276">
            <v>0</v>
          </cell>
          <cell r="M2276">
            <v>0</v>
          </cell>
          <cell r="N2276">
            <v>0</v>
          </cell>
        </row>
        <row r="2277">
          <cell r="A2277">
            <v>0</v>
          </cell>
          <cell r="B2277" t="str">
            <v>TSH4170</v>
          </cell>
          <cell r="C2277" t="str">
            <v>CS2896</v>
          </cell>
          <cell r="D2277" t="str">
            <v>Ташкент</v>
          </cell>
          <cell r="E2277" t="str">
            <v>OATPO Toshkent Univermagi</v>
          </cell>
          <cell r="F2277">
            <v>0</v>
          </cell>
          <cell r="G2277">
            <v>0</v>
          </cell>
          <cell r="H2277">
            <v>0</v>
          </cell>
          <cell r="I2277" t="str">
            <v>пр-т Узбекистан, д.17, ОАТПО Тошкент универмаги</v>
          </cell>
          <cell r="J2277" t="str">
            <v>OATPO Toshkent Univermagi (CS2896)</v>
          </cell>
          <cell r="K2277">
            <v>0</v>
          </cell>
          <cell r="L2277">
            <v>0</v>
          </cell>
          <cell r="M2277">
            <v>0</v>
          </cell>
          <cell r="N2277">
            <v>0</v>
          </cell>
        </row>
        <row r="2278">
          <cell r="A2278">
            <v>0</v>
          </cell>
          <cell r="B2278" t="str">
            <v>TSH4171</v>
          </cell>
          <cell r="C2278" t="str">
            <v>CS2897</v>
          </cell>
          <cell r="D2278" t="str">
            <v>Ташкент</v>
          </cell>
          <cell r="E2278" t="str">
            <v>Yangi Beltepa</v>
          </cell>
          <cell r="F2278">
            <v>0</v>
          </cell>
          <cell r="G2278">
            <v>0</v>
          </cell>
          <cell r="H2278">
            <v>0</v>
          </cell>
          <cell r="I2278" t="str">
            <v>г.Ташкент, Шайхантахурский р-н, ул.Бельтепа , д.10 (м-в Янги-Бельтепа)</v>
          </cell>
          <cell r="J2278" t="str">
            <v>Yangi Beltepa (CS2897)</v>
          </cell>
          <cell r="K2278">
            <v>0</v>
          </cell>
          <cell r="L2278">
            <v>0</v>
          </cell>
          <cell r="M2278">
            <v>0</v>
          </cell>
          <cell r="N2278">
            <v>0</v>
          </cell>
        </row>
        <row r="2279">
          <cell r="A2279">
            <v>0</v>
          </cell>
          <cell r="B2279" t="str">
            <v>TSH4172</v>
          </cell>
          <cell r="C2279" t="str">
            <v>CS2960</v>
          </cell>
          <cell r="D2279" t="str">
            <v>Ташкент</v>
          </cell>
          <cell r="E2279" t="str">
            <v>SGK Tinchlik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обл, Юкори-Чирчикский р-н, к. Ийи-Ота, ул. Узбекистанская, д.109</v>
          </cell>
          <cell r="J2279" t="str">
            <v>SGK Tinchlik (CS2960)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</row>
        <row r="2280">
          <cell r="A2280">
            <v>0</v>
          </cell>
          <cell r="B2280" t="str">
            <v>TSH4173</v>
          </cell>
          <cell r="C2280" t="str">
            <v>CS2961</v>
          </cell>
          <cell r="D2280" t="str">
            <v>Ташкент</v>
          </cell>
          <cell r="E2280" t="str">
            <v>MMTP "Tulabi Tashkent Tex Ziyo"</v>
          </cell>
          <cell r="F2280">
            <v>0</v>
          </cell>
          <cell r="G2280">
            <v>0</v>
          </cell>
          <cell r="H2280">
            <v>0</v>
          </cell>
          <cell r="I2280" t="str">
            <v>Таш. обл., Таш. р-н, Сельсовет Шамси-Абад</v>
          </cell>
          <cell r="J2280" t="str">
            <v>MMTP "Tulabi Tashkent Tex Ziyo" (CS2961)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</row>
        <row r="2281">
          <cell r="A2281" t="str">
            <v>TSH-0812-19-BSS-4174</v>
          </cell>
          <cell r="B2281" t="str">
            <v>TSH4174</v>
          </cell>
          <cell r="C2281" t="str">
            <v>CS2962</v>
          </cell>
          <cell r="D2281" t="str">
            <v>Ташкент</v>
          </cell>
          <cell r="E2281" t="str">
            <v>SP OOO Asia Agro Alliiance</v>
          </cell>
          <cell r="F2281" t="str">
            <v>М27.8М</v>
          </cell>
          <cell r="G2281" t="str">
            <v>Арендованная Аппаратная</v>
          </cell>
          <cell r="H2281" t="str">
            <v>Реконструкция анкеров АМС</v>
          </cell>
          <cell r="I2281" t="str">
            <v>Таш. обл, Зангиат. Р-н, п. Иттифак, махалля Баликчи</v>
          </cell>
          <cell r="J2281" t="str">
            <v>SP OOO Asia Agro Alliiance (CS2962)</v>
          </cell>
          <cell r="K2281">
            <v>0</v>
          </cell>
          <cell r="L2281">
            <v>0</v>
          </cell>
          <cell r="M2281">
            <v>0</v>
          </cell>
          <cell r="N2281">
            <v>0</v>
          </cell>
        </row>
        <row r="2282">
          <cell r="A2282" t="str">
            <v>TSH-2007-19-BSS-4175</v>
          </cell>
          <cell r="B2282" t="str">
            <v>TSH4175</v>
          </cell>
          <cell r="C2282" t="str">
            <v>TSH4175</v>
          </cell>
          <cell r="D2282" t="str">
            <v>Ташкент</v>
          </cell>
          <cell r="E2282" t="str">
            <v>Qalandar Ziyo Nur</v>
          </cell>
          <cell r="F2282" t="str">
            <v>М27.8М</v>
          </cell>
          <cell r="G2282" t="str">
            <v>ST-0505-19-BSS-РР-КМ</v>
          </cell>
          <cell r="H2282" t="str">
            <v>Новое</v>
          </cell>
          <cell r="I2282" t="str">
            <v>Ташкентская обл., Ташкентский р-н, КФЙ Куктерак, ул.Мамуров, д.100</v>
          </cell>
          <cell r="J2282" t="str">
            <v>Qalandar Ziyo Nur (TSH4175)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</row>
        <row r="2283">
          <cell r="A2283" t="str">
            <v>TSH-1006-20-BSS-4177</v>
          </cell>
          <cell r="B2283" t="str">
            <v>TSH4177</v>
          </cell>
          <cell r="C2283" t="str">
            <v>CS3002</v>
          </cell>
          <cell r="D2283" t="str">
            <v>Ташкент</v>
          </cell>
          <cell r="E2283" t="str">
            <v>ZAO "Toshkent tumani MTP"</v>
          </cell>
          <cell r="F2283" t="str">
            <v>H=20,65м</v>
          </cell>
          <cell r="G2283" t="str">
            <v>Аппаратная</v>
          </cell>
          <cell r="H2283">
            <v>0</v>
          </cell>
          <cell r="I2283" t="str">
            <v>Таш. обл., Таш. р-н, г. Келес, промзона</v>
          </cell>
          <cell r="J2283" t="str">
            <v>ZAO "Toshkent tumani MTP" (CS3002)</v>
          </cell>
          <cell r="K2283">
            <v>0</v>
          </cell>
          <cell r="L2283">
            <v>0</v>
          </cell>
          <cell r="M2283">
            <v>0</v>
          </cell>
          <cell r="N2283">
            <v>0</v>
          </cell>
        </row>
        <row r="2284">
          <cell r="A2284"/>
          <cell r="B2284" t="str">
            <v>TSH4178</v>
          </cell>
          <cell r="C2284" t="str">
            <v>CS3003</v>
          </cell>
          <cell r="D2284" t="str">
            <v>Ташкент</v>
          </cell>
          <cell r="E2284" t="str">
            <v>Agrofirma "Navoi Mirishkor"</v>
          </cell>
          <cell r="F2284">
            <v>0</v>
          </cell>
          <cell r="G2284">
            <v>0</v>
          </cell>
          <cell r="H2284">
            <v>0</v>
          </cell>
          <cell r="I2284" t="str">
            <v>Таш. обл., Таш р-н, КФЙ Чувалачи, ул. Алмазор, д.1</v>
          </cell>
          <cell r="J2284" t="str">
            <v>Agrofirma "Navoi Mirishkor" (CS3003)</v>
          </cell>
          <cell r="K2284">
            <v>0</v>
          </cell>
          <cell r="L2284">
            <v>0</v>
          </cell>
          <cell r="M2284">
            <v>0</v>
          </cell>
          <cell r="N2284">
            <v>0</v>
          </cell>
        </row>
        <row r="2285">
          <cell r="A2285" t="str">
            <v>TSH-0213-20-BSS-4179</v>
          </cell>
          <cell r="B2285" t="str">
            <v>TSH4179</v>
          </cell>
          <cell r="C2285" t="str">
            <v>TSH4179</v>
          </cell>
          <cell r="D2285" t="str">
            <v>Ташкент</v>
          </cell>
          <cell r="E2285" t="str">
            <v>Chuvalachi KFI</v>
          </cell>
          <cell r="F2285" t="str">
            <v>М20.6М сущ</v>
          </cell>
          <cell r="G2285" t="str">
            <v>ST-0505-19-BSS-РР-КМ</v>
          </cell>
          <cell r="H2285" t="str">
            <v>Реконструкция</v>
          </cell>
          <cell r="I2285" t="str">
            <v>Таш. обл., Таш. р-н, Чувалачи КФЙ</v>
          </cell>
          <cell r="J2285" t="str">
            <v>Chuvalachi KFI (TSH4179)</v>
          </cell>
          <cell r="K2285">
            <v>0</v>
          </cell>
          <cell r="L2285">
            <v>0</v>
          </cell>
          <cell r="M2285" t="str">
            <v>2281_28.12.2021</v>
          </cell>
          <cell r="N2285" t="str">
            <v>1891_25.04.2022</v>
          </cell>
        </row>
        <row r="2286">
          <cell r="A2286"/>
          <cell r="B2286" t="str">
            <v>TSH4180</v>
          </cell>
          <cell r="C2286" t="str">
            <v>CS3006</v>
          </cell>
          <cell r="D2286" t="str">
            <v>Ташкент</v>
          </cell>
          <cell r="E2286" t="str">
            <v>OOO Orshah textail</v>
          </cell>
          <cell r="F2286">
            <v>0</v>
          </cell>
          <cell r="G2286">
            <v>0</v>
          </cell>
          <cell r="H2286">
            <v>0</v>
          </cell>
          <cell r="I2286" t="str">
            <v>г. Ташкент, Чиланзарский р-н, ул. Бунъёдкор, 52</v>
          </cell>
          <cell r="J2286" t="str">
            <v>OOO Orshah textail (CS3006)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</row>
        <row r="2287">
          <cell r="A2287"/>
          <cell r="B2287" t="str">
            <v>TSH4181</v>
          </cell>
          <cell r="C2287" t="str">
            <v>CS3007</v>
          </cell>
          <cell r="D2287" t="str">
            <v>Ташкент</v>
          </cell>
          <cell r="E2287" t="str">
            <v>Mayskiy KFI</v>
          </cell>
          <cell r="F2287">
            <v>0</v>
          </cell>
          <cell r="G2287">
            <v>0</v>
          </cell>
          <cell r="H2287">
            <v>0</v>
          </cell>
          <cell r="I2287" t="str">
            <v>Таш. обл., Кибрайский р-н, Майск КФЙ, ул. Пулат-кадам, д.1</v>
          </cell>
          <cell r="J2287" t="str">
            <v>Mayskiy KFI (CS3007)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</row>
        <row r="2288">
          <cell r="A2288" t="str">
            <v>TSH-0128-19-BSS-4182</v>
          </cell>
          <cell r="B2288" t="str">
            <v>TSH4182</v>
          </cell>
          <cell r="C2288" t="str">
            <v>CS3008</v>
          </cell>
          <cell r="D2288" t="str">
            <v>Ташкент</v>
          </cell>
          <cell r="E2288" t="str">
            <v>Resp. vet. Laboratoria</v>
          </cell>
          <cell r="F2288" t="str">
            <v>М20.9М сущ</v>
          </cell>
          <cell r="G2288" t="str">
            <v>ФМ3-РР</v>
          </cell>
          <cell r="H2288" t="str">
            <v>Освобождение аппаратной, перенос на кровлю</v>
          </cell>
          <cell r="I2288" t="str">
            <v>Чиланз. Р-н, ул. И. Усманова, 100</v>
          </cell>
          <cell r="J2288" t="str">
            <v>Resp. vet. Laboratoria (CS3008)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</row>
        <row r="2289">
          <cell r="A2289"/>
          <cell r="B2289" t="str">
            <v>TSH4183</v>
          </cell>
          <cell r="C2289" t="str">
            <v>CS3009</v>
          </cell>
          <cell r="D2289" t="str">
            <v>Ташкент</v>
          </cell>
          <cell r="E2289" t="str">
            <v>Kibray RMO</v>
          </cell>
          <cell r="F2289">
            <v>0</v>
          </cell>
          <cell r="G2289">
            <v>0</v>
          </cell>
          <cell r="H2289">
            <v>0</v>
          </cell>
          <cell r="I2289" t="str">
            <v>Таш.обл., Кибрайский р-н, Маткабулов КФЙ, ул. Марказий, д.157</v>
          </cell>
          <cell r="J2289" t="str">
            <v>Kibray RMO (CS3009)</v>
          </cell>
          <cell r="K2289">
            <v>0</v>
          </cell>
          <cell r="L2289">
            <v>0</v>
          </cell>
          <cell r="M2289">
            <v>0</v>
          </cell>
          <cell r="N2289">
            <v>0</v>
          </cell>
        </row>
        <row r="2290">
          <cell r="A2290">
            <v>0</v>
          </cell>
          <cell r="B2290" t="str">
            <v>TSH4184</v>
          </cell>
          <cell r="C2290" t="str">
            <v>CS3012</v>
          </cell>
          <cell r="D2290" t="str">
            <v>Ташкент</v>
          </cell>
          <cell r="E2290" t="str">
            <v>Kensayskiy selxoz 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Таш. р-н, п. Кенсай, ул. Н. Обидова, 1</v>
          </cell>
          <cell r="J2290" t="str">
            <v>Kensayskiy selxoz kollej (CS3012)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</row>
        <row r="2291">
          <cell r="A2291">
            <v>0</v>
          </cell>
          <cell r="B2291" t="str">
            <v>TSH4185</v>
          </cell>
          <cell r="C2291" t="str">
            <v>CS3013</v>
          </cell>
          <cell r="D2291" t="str">
            <v>Ташкент</v>
          </cell>
          <cell r="E2291" t="str">
            <v>Kibrayskiy proftexkollej</v>
          </cell>
          <cell r="F2291">
            <v>0</v>
          </cell>
          <cell r="G2291">
            <v>0</v>
          </cell>
          <cell r="H2291">
            <v>0</v>
          </cell>
          <cell r="I2291" t="str">
            <v>Таш. обл., Кибрайский р-н, Салар ШФЙ, курган ТашТЭС</v>
          </cell>
          <cell r="J2291" t="str">
            <v>Kibrayskiy proftexkollej (CS3013)</v>
          </cell>
          <cell r="K2291">
            <v>0</v>
          </cell>
          <cell r="L2291">
            <v>0</v>
          </cell>
          <cell r="M2291">
            <v>0</v>
          </cell>
          <cell r="N2291">
            <v>0</v>
          </cell>
        </row>
        <row r="2292">
          <cell r="A2292">
            <v>0</v>
          </cell>
          <cell r="B2292" t="str">
            <v>TSH4186</v>
          </cell>
          <cell r="C2292" t="str">
            <v>CS3014</v>
          </cell>
          <cell r="D2292" t="str">
            <v>Ташкент</v>
          </cell>
          <cell r="E2292" t="str">
            <v>Poliklinika №13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М. Улугбекский р-н, м-в ТТЗ-2, ул. Ахиллик, 10</v>
          </cell>
          <cell r="J2292" t="str">
            <v>Poliklinika №13 (CS3014)</v>
          </cell>
          <cell r="K2292">
            <v>0</v>
          </cell>
          <cell r="L2292">
            <v>0</v>
          </cell>
          <cell r="M2292">
            <v>0</v>
          </cell>
          <cell r="N2292">
            <v>0</v>
          </cell>
        </row>
        <row r="2293">
          <cell r="A2293">
            <v>0</v>
          </cell>
          <cell r="B2293" t="str">
            <v>TSH4187</v>
          </cell>
          <cell r="C2293" t="str">
            <v>CS3015</v>
          </cell>
          <cell r="D2293" t="str">
            <v>Ташкент</v>
          </cell>
          <cell r="E2293" t="str">
            <v>АТS-264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ТТЗ-1, АТС-264</v>
          </cell>
          <cell r="J2293" t="str">
            <v>АТS-264 (CS3015)</v>
          </cell>
          <cell r="K2293">
            <v>0</v>
          </cell>
          <cell r="L2293">
            <v>0</v>
          </cell>
          <cell r="M2293">
            <v>0</v>
          </cell>
          <cell r="N2293">
            <v>0</v>
          </cell>
        </row>
        <row r="2294">
          <cell r="A2294"/>
          <cell r="B2294" t="str">
            <v>TSH4188</v>
          </cell>
          <cell r="C2294" t="str">
            <v>CS3016</v>
          </cell>
          <cell r="D2294" t="str">
            <v>Ташкент</v>
          </cell>
          <cell r="E2294" t="str">
            <v>АО Узкимёфарм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Т. Шевченко, 23</v>
          </cell>
          <cell r="J2294" t="str">
            <v>АО Узкимёфарм (CS3016)</v>
          </cell>
          <cell r="K2294">
            <v>0</v>
          </cell>
          <cell r="L2294">
            <v>0</v>
          </cell>
          <cell r="M2294">
            <v>0</v>
          </cell>
          <cell r="N2294">
            <v>0</v>
          </cell>
        </row>
        <row r="2295">
          <cell r="A2295">
            <v>0</v>
          </cell>
          <cell r="B2295" t="str">
            <v>TSH4189</v>
          </cell>
          <cell r="C2295" t="str">
            <v>CS3017</v>
          </cell>
          <cell r="D2295" t="str">
            <v>Ташкент</v>
          </cell>
          <cell r="E2295" t="str">
            <v>OOO "Uzmevasabzavotuzumsanoatloyixa"</v>
          </cell>
          <cell r="F2295">
            <v>0</v>
          </cell>
          <cell r="G2295">
            <v>0</v>
          </cell>
          <cell r="H2295">
            <v>0</v>
          </cell>
          <cell r="I2295" t="str">
            <v>г. Ташкент, Мирабадский р-н, ул. Шахрисабз, 16А</v>
          </cell>
          <cell r="J2295" t="str">
            <v>OOO "Uzmevasabzavotuzumsanoatloyixa" (CS3017)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</row>
        <row r="2296">
          <cell r="A2296">
            <v>0</v>
          </cell>
          <cell r="B2296" t="str">
            <v>TSH4190</v>
          </cell>
          <cell r="C2296" t="str">
            <v>CS3018</v>
          </cell>
          <cell r="D2296" t="str">
            <v>Ташкент</v>
          </cell>
          <cell r="E2296" t="str">
            <v>ООО "Istikbol"</v>
          </cell>
          <cell r="F2296">
            <v>0</v>
          </cell>
          <cell r="G2296">
            <v>0</v>
          </cell>
          <cell r="H2296">
            <v>0</v>
          </cell>
          <cell r="I2296" t="str">
            <v>Таш. обл., Кибрайский р-н, Чимкентский тракт, ул. Гулистан, 1/2</v>
          </cell>
          <cell r="J2296" t="str">
            <v>ООО "Istikbol" (CS3018)</v>
          </cell>
          <cell r="K2296">
            <v>0</v>
          </cell>
          <cell r="L2296">
            <v>0</v>
          </cell>
          <cell r="M2296">
            <v>0</v>
          </cell>
          <cell r="N2296">
            <v>0</v>
          </cell>
        </row>
        <row r="2297">
          <cell r="A2297"/>
          <cell r="B2297" t="str">
            <v>TSH4191</v>
          </cell>
          <cell r="C2297" t="str">
            <v>CS3019</v>
          </cell>
          <cell r="D2297" t="str">
            <v>Ташкент</v>
          </cell>
          <cell r="E2297" t="str">
            <v>IDP "Muravvat teks"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Шайхонтохурский р-н, ул. Гафурова, д. 158</v>
          </cell>
          <cell r="J2297" t="str">
            <v>IDP "Muravvat teks" (CS3019)</v>
          </cell>
          <cell r="K2297">
            <v>0</v>
          </cell>
          <cell r="L2297">
            <v>0</v>
          </cell>
          <cell r="M2297">
            <v>0</v>
          </cell>
          <cell r="N2297">
            <v>0</v>
          </cell>
        </row>
        <row r="2298">
          <cell r="A2298"/>
          <cell r="B2298" t="str">
            <v>TSH4192</v>
          </cell>
          <cell r="C2298" t="str">
            <v>CS3022</v>
          </cell>
          <cell r="D2298" t="str">
            <v>Ташкент</v>
          </cell>
          <cell r="E2298" t="str">
            <v>UNS energetiki i svyazi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 Р-н, ул. Биродарлик, 22а</v>
          </cell>
          <cell r="J2298" t="str">
            <v>UNS energetiki i svyazi (CS3022)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</row>
        <row r="2299">
          <cell r="A2299"/>
          <cell r="B2299" t="str">
            <v>TSH4193</v>
          </cell>
          <cell r="C2299" t="str">
            <v>CS3023</v>
          </cell>
          <cell r="D2299" t="str">
            <v>Ташкент</v>
          </cell>
          <cell r="E2299" t="str">
            <v>METQ</v>
          </cell>
          <cell r="F2299">
            <v>0</v>
          </cell>
          <cell r="G2299">
            <v>0</v>
          </cell>
          <cell r="H2299">
            <v>0</v>
          </cell>
          <cell r="I2299" t="str">
            <v>г. Ташкент, Серг.р-н, м. Куйлюк-5,общ. №30, Maxsuselektrtarmoqqurilish</v>
          </cell>
          <cell r="J2299" t="str">
            <v>METQ (CS3023)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</row>
        <row r="2300">
          <cell r="A2300" t="str">
            <v>TSH-1009-20-BSS-4194</v>
          </cell>
          <cell r="B2300" t="str">
            <v>TSH4194</v>
          </cell>
          <cell r="C2300" t="str">
            <v>CS3025</v>
          </cell>
          <cell r="D2300" t="str">
            <v>Ташкент</v>
          </cell>
          <cell r="E2300" t="str">
            <v>ООО Keles-Sharob</v>
          </cell>
          <cell r="F2300" t="str">
            <v>Н=27,8м</v>
          </cell>
          <cell r="G2300" t="str">
            <v>Контейнер</v>
          </cell>
          <cell r="H2300">
            <v>0</v>
          </cell>
          <cell r="I2300" t="str">
            <v>Таш. р-н, г. Келес, ул. Узбекистанская, д.14</v>
          </cell>
          <cell r="J2300" t="str">
            <v>ООО Keles-Sharob (CS3025)</v>
          </cell>
          <cell r="K2300">
            <v>0</v>
          </cell>
          <cell r="L2300">
            <v>0</v>
          </cell>
          <cell r="M2300">
            <v>0</v>
          </cell>
          <cell r="N2300">
            <v>0</v>
          </cell>
        </row>
        <row r="2301">
          <cell r="A2301">
            <v>0</v>
          </cell>
          <cell r="B2301" t="str">
            <v>TSH4195</v>
          </cell>
          <cell r="C2301" t="str">
            <v>CS0602</v>
          </cell>
          <cell r="D2301" t="str">
            <v>Ташкент</v>
          </cell>
          <cell r="E2301" t="str">
            <v>Chuvalachi</v>
          </cell>
          <cell r="F2301">
            <v>0</v>
          </cell>
          <cell r="G2301">
            <v>0</v>
          </cell>
          <cell r="H2301">
            <v>0</v>
          </cell>
          <cell r="I2301" t="str">
            <v>Таш. обл., Таш. р-н, КФЙ Чувалачи,махал. Ком. Гультепа</v>
          </cell>
          <cell r="J2301" t="str">
            <v>Chuvalachi (CS0602)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</row>
        <row r="2302">
          <cell r="A2302" t="str">
            <v>TSH-0061-15-BSS-3028</v>
          </cell>
          <cell r="B2302" t="str">
            <v>TSH4196</v>
          </cell>
          <cell r="C2302" t="str">
            <v>CS3028</v>
          </cell>
          <cell r="D2302" t="str">
            <v>Ташкент</v>
          </cell>
          <cell r="E2302" t="str">
            <v>ООО "Imkon Deklarant Servis"
(альт. Shela Ram Textile Trading)</v>
          </cell>
          <cell r="F2302" t="str">
            <v>АМС-24-01/01-15-КМ</v>
          </cell>
          <cell r="G2302" t="str">
            <v>Контейнер</v>
          </cell>
          <cell r="H2302" t="str">
            <v>Новое</v>
          </cell>
          <cell r="I2302" t="str">
            <v>г. Ташкент, Чиланзарский р-н, ул. Арнасайская, д. 3А</v>
          </cell>
          <cell r="J2302" t="str">
            <v>ООО "Imkon Deklarant Servis"
(альт. Shela Ram Textile Trading) (CS3028)</v>
          </cell>
          <cell r="K2302">
            <v>0</v>
          </cell>
          <cell r="L2302">
            <v>0</v>
          </cell>
          <cell r="M2302">
            <v>0</v>
          </cell>
          <cell r="N2302">
            <v>0</v>
          </cell>
        </row>
        <row r="2303">
          <cell r="A2303"/>
          <cell r="B2303" t="str">
            <v>TSH4197</v>
          </cell>
          <cell r="C2303" t="str">
            <v>CS3029</v>
          </cell>
          <cell r="D2303" t="str">
            <v>Ташкент</v>
          </cell>
          <cell r="E2303" t="str">
            <v>Trest Tashmetrostroy</v>
          </cell>
          <cell r="F2303">
            <v>0</v>
          </cell>
          <cell r="G2303">
            <v>0</v>
          </cell>
          <cell r="H2303">
            <v>0</v>
          </cell>
          <cell r="I2303" t="str">
            <v>г. Ташкент, Чиланзраский р-н, Юго-Западная промзона, ул. Проектная, 44</v>
          </cell>
          <cell r="J2303" t="str">
            <v>Trest Tashmetrostroy (CS3029)</v>
          </cell>
          <cell r="K2303">
            <v>0</v>
          </cell>
          <cell r="L2303">
            <v>0</v>
          </cell>
          <cell r="M2303">
            <v>0</v>
          </cell>
          <cell r="N2303">
            <v>0</v>
          </cell>
        </row>
        <row r="2304">
          <cell r="A2304"/>
          <cell r="B2304" t="str">
            <v>TSH4198</v>
          </cell>
          <cell r="C2304" t="str">
            <v>CS3030</v>
          </cell>
          <cell r="D2304" t="str">
            <v>Ташкент</v>
          </cell>
          <cell r="E2304" t="str">
            <v>Agrofirma "Ulugbek baxt yulduzi"</v>
          </cell>
          <cell r="F2304">
            <v>0</v>
          </cell>
          <cell r="G2304">
            <v>0</v>
          </cell>
          <cell r="H2304">
            <v>0</v>
          </cell>
          <cell r="I2304" t="str">
            <v>Таш. обл., Зангиатинский р-н, п. Далагузар, ул. Нугманова, б/н</v>
          </cell>
          <cell r="J2304" t="str">
            <v>Agrofirma "Ulugbek baxt yulduzi" (CS3030)</v>
          </cell>
          <cell r="K2304">
            <v>0</v>
          </cell>
          <cell r="L2304">
            <v>0</v>
          </cell>
          <cell r="M2304">
            <v>0</v>
          </cell>
          <cell r="N2304">
            <v>0</v>
          </cell>
        </row>
        <row r="2305">
          <cell r="A2305" t="str">
            <v>TSH-0438-21-BSS-4199</v>
          </cell>
          <cell r="B2305" t="str">
            <v>TSH4199</v>
          </cell>
          <cell r="C2305" t="str">
            <v>CS3032</v>
          </cell>
          <cell r="D2305" t="str">
            <v>Ташкент</v>
          </cell>
          <cell r="E2305" t="str">
            <v>MMTP "Miraxmad Agrotexnika"</v>
          </cell>
          <cell r="F2305" t="str">
            <v>H=25,5м</v>
          </cell>
          <cell r="G2305" t="str">
            <v>Контейнер</v>
          </cell>
          <cell r="H2305">
            <v>0</v>
          </cell>
          <cell r="I2305" t="str">
            <v xml:space="preserve">Таш. обл., Ташкентский р-н, Хасанбой КФЙ, ул. Ю.Хасанбой, </v>
          </cell>
          <cell r="J2305" t="str">
            <v>MMTP "Miraxmad Agrotexnika" (CS3032)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</row>
        <row r="2306">
          <cell r="A2306" t="str">
            <v>Приказ о Демонтаже</v>
          </cell>
          <cell r="B2306" t="str">
            <v>TSH4200</v>
          </cell>
          <cell r="C2306" t="str">
            <v>CS3033</v>
          </cell>
          <cell r="D2306" t="str">
            <v>Ташкент</v>
          </cell>
          <cell r="E2306" t="str">
            <v>A/F "Tosh-Tulabiy Agro"</v>
          </cell>
          <cell r="F2306" t="str">
            <v>М20,9Мдем</v>
          </cell>
          <cell r="G2306" t="str">
            <v>Аппаратная освобождаемая</v>
          </cell>
          <cell r="H2306" t="str">
            <v>Демонтаж инфраструктуры</v>
          </cell>
          <cell r="I2306" t="str">
            <v>Таш. обл., Таш. р-н, КФЙ Куксарай, п. Тулаби</v>
          </cell>
          <cell r="J2306" t="str">
            <v>A/F "Tosh-Tulabiy Agro" (CS3033)</v>
          </cell>
          <cell r="K2306">
            <v>0</v>
          </cell>
          <cell r="L2306">
            <v>0</v>
          </cell>
          <cell r="M2306">
            <v>0</v>
          </cell>
          <cell r="N2306">
            <v>0</v>
          </cell>
        </row>
        <row r="2307">
          <cell r="A2307"/>
          <cell r="B2307" t="str">
            <v>TSH4201</v>
          </cell>
          <cell r="C2307" t="str">
            <v>CS3034</v>
          </cell>
          <cell r="D2307" t="str">
            <v>Ташкент</v>
          </cell>
          <cell r="E2307" t="str">
            <v>Fermerskoe xozyaystvo "Erkin"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обл.,Таш. р-н, ул. Бобур, д. 48</v>
          </cell>
          <cell r="J2307" t="str">
            <v>Fermerskoe xozyaystvo "Erkin" (CS3034)</v>
          </cell>
          <cell r="K2307">
            <v>0</v>
          </cell>
          <cell r="L2307">
            <v>0</v>
          </cell>
          <cell r="M2307">
            <v>0</v>
          </cell>
          <cell r="N2307">
            <v>0</v>
          </cell>
        </row>
        <row r="2308">
          <cell r="A2308"/>
          <cell r="B2308" t="str">
            <v>TSH4202</v>
          </cell>
          <cell r="C2308" t="str">
            <v>CS3035</v>
          </cell>
          <cell r="D2308" t="str">
            <v>Ташкент</v>
          </cell>
          <cell r="E2308" t="str">
            <v>MMTP "Turkiston Porlok"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КФЙ Иттифок, ММТП Туркистон Порлок</v>
          </cell>
          <cell r="J2308" t="str">
            <v>MMTP "Turkiston Porlok" (CS3035)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</row>
        <row r="2309">
          <cell r="A2309"/>
          <cell r="B2309" t="str">
            <v>TSH4203</v>
          </cell>
          <cell r="C2309" t="str">
            <v>CS3036</v>
          </cell>
          <cell r="D2309" t="str">
            <v>Ташкент</v>
          </cell>
          <cell r="E2309" t="str">
            <v>MChJ "Ittifoq-Tayanch Madadkor"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      ул. Алимбува, база</v>
          </cell>
          <cell r="J2309" t="str">
            <v>MChJ "Ittifoq-Tayanch Madadkor" (CS3036)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</row>
        <row r="2310">
          <cell r="A2310">
            <v>0</v>
          </cell>
          <cell r="B2310" t="str">
            <v>TSH4204</v>
          </cell>
          <cell r="C2310" t="str">
            <v>CS3037</v>
          </cell>
          <cell r="D2310" t="str">
            <v>Ташкент</v>
          </cell>
          <cell r="E2310" t="str">
            <v>MMTP "Nazarbek Oltin Vodiy"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Зангиатинский р-н, Назарбек КФЙ, ул. Харакат,1</v>
          </cell>
          <cell r="J2310" t="str">
            <v>MMTP "Nazarbek Oltin Vodiy" (CS3037)</v>
          </cell>
          <cell r="K2310">
            <v>0</v>
          </cell>
          <cell r="L2310">
            <v>0</v>
          </cell>
          <cell r="M2310">
            <v>0</v>
          </cell>
          <cell r="N2310">
            <v>0</v>
          </cell>
        </row>
        <row r="2311">
          <cell r="A2311"/>
          <cell r="B2311" t="str">
            <v>TSH4205</v>
          </cell>
          <cell r="C2311" t="str">
            <v>CS3040</v>
          </cell>
          <cell r="D2311" t="str">
            <v>Ташкент</v>
          </cell>
          <cell r="E2311" t="str">
            <v>Dom Pisateley</v>
          </cell>
          <cell r="F2311">
            <v>0</v>
          </cell>
          <cell r="G2311">
            <v>0</v>
          </cell>
          <cell r="H2311">
            <v>0</v>
          </cell>
          <cell r="I2311" t="str">
            <v>Таш. обл., Кибрайский р-н, Маткобулов КФЙ, Дом творчества союза писателей Узбекистана им. Хамзы</v>
          </cell>
          <cell r="J2311" t="str">
            <v>Dom Pisateley (CS3040)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</row>
        <row r="2312">
          <cell r="A2312"/>
          <cell r="B2312" t="str">
            <v>TSH4206</v>
          </cell>
          <cell r="C2312" t="str">
            <v>CS3043</v>
          </cell>
          <cell r="D2312" t="str">
            <v>Ташкент</v>
          </cell>
          <cell r="E2312" t="str">
            <v>Kollej Dizayna</v>
          </cell>
          <cell r="F2312">
            <v>0</v>
          </cell>
          <cell r="G2312">
            <v>0</v>
          </cell>
          <cell r="H2312">
            <v>0</v>
          </cell>
          <cell r="I2312" t="str">
            <v>г. Ташкент, Учтепинский р-н, кв-л 26,ул. Ширин, д.1а</v>
          </cell>
          <cell r="J2312" t="str">
            <v>Kollej Dizayna (CS3043)</v>
          </cell>
          <cell r="K2312">
            <v>0</v>
          </cell>
          <cell r="L2312">
            <v>0</v>
          </cell>
          <cell r="M2312">
            <v>0</v>
          </cell>
          <cell r="N2312">
            <v>0</v>
          </cell>
        </row>
        <row r="2313">
          <cell r="A2313">
            <v>0</v>
          </cell>
          <cell r="B2313" t="str">
            <v>TSH4207</v>
          </cell>
          <cell r="C2313" t="str">
            <v>CS2954</v>
          </cell>
          <cell r="D2313" t="str">
            <v>Ташкент</v>
          </cell>
          <cell r="E2313" t="str">
            <v>Chf Chimgan</v>
          </cell>
          <cell r="F2313">
            <v>0</v>
          </cell>
          <cell r="G2313">
            <v>0</v>
          </cell>
          <cell r="H2313">
            <v>0</v>
          </cell>
          <cell r="I2313" t="str">
            <v>Таш.обл.,Юкари-Чирчикский р-н, п. Барданкуль</v>
          </cell>
          <cell r="J2313" t="str">
            <v>Chf Chimgan (CS2954)</v>
          </cell>
          <cell r="K2313">
            <v>0</v>
          </cell>
          <cell r="L2313">
            <v>0</v>
          </cell>
          <cell r="M2313">
            <v>0</v>
          </cell>
          <cell r="N2313">
            <v>0</v>
          </cell>
        </row>
        <row r="2314">
          <cell r="A2314"/>
          <cell r="B2314" t="str">
            <v>TSH4208</v>
          </cell>
          <cell r="C2314" t="str">
            <v>CS3045</v>
          </cell>
          <cell r="D2314" t="str">
            <v>Ташкент</v>
          </cell>
          <cell r="E2314" t="str">
            <v>GP NCP Geologii Urana</v>
          </cell>
          <cell r="F2314">
            <v>0</v>
          </cell>
          <cell r="G2314">
            <v>0</v>
          </cell>
          <cell r="H2314">
            <v>0</v>
          </cell>
          <cell r="I2314" t="str">
            <v>г. Ташкент, Хамз.р-, ул. М. Ашрафи,70А, ГП НПЦ Геологии Урана и редкозем.металлов</v>
          </cell>
          <cell r="J2314" t="str">
            <v>GP NCP Geologii Urana (CS3045)</v>
          </cell>
          <cell r="K2314">
            <v>0</v>
          </cell>
          <cell r="L2314">
            <v>0</v>
          </cell>
          <cell r="M2314">
            <v>0</v>
          </cell>
          <cell r="N2314">
            <v>0</v>
          </cell>
        </row>
        <row r="2315">
          <cell r="A2315"/>
          <cell r="B2315" t="str">
            <v>TSH4209</v>
          </cell>
          <cell r="C2315" t="str">
            <v>CS3046</v>
          </cell>
          <cell r="D2315" t="str">
            <v>Ташкент</v>
          </cell>
          <cell r="E2315" t="str">
            <v>Alixontura soguniy servis</v>
          </cell>
          <cell r="F2315">
            <v>0</v>
          </cell>
          <cell r="G2315">
            <v>0</v>
          </cell>
          <cell r="H2315">
            <v>0</v>
          </cell>
          <cell r="I2315" t="str">
            <v xml:space="preserve">г. Ташкент, Учтепин.р-н, кв-л- 30, д.18 </v>
          </cell>
          <cell r="J2315" t="str">
            <v>Alixontura soguniy servis (CS3046)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</row>
        <row r="2316">
          <cell r="A2316">
            <v>0</v>
          </cell>
          <cell r="B2316" t="str">
            <v>TSH4210</v>
          </cell>
          <cell r="C2316" t="str">
            <v>CS2951</v>
          </cell>
          <cell r="D2316" t="str">
            <v>Ташкент</v>
          </cell>
          <cell r="E2316" t="str">
            <v>OOO Yoshlik</v>
          </cell>
          <cell r="F2316">
            <v>0</v>
          </cell>
          <cell r="G2316">
            <v>0</v>
          </cell>
          <cell r="H2316">
            <v>0</v>
          </cell>
          <cell r="I2316" t="str">
            <v>Зангиатинский р-н, Чиготай Октепа КФЙ</v>
          </cell>
          <cell r="J2316" t="str">
            <v>OOO Yoshlik (CS2951)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</row>
        <row r="2317">
          <cell r="A2317" t="str">
            <v>TSH-0000-23-BSS-4210</v>
          </cell>
          <cell r="B2317" t="str">
            <v>TSH4210</v>
          </cell>
          <cell r="C2317" t="str">
            <v>TSH4210</v>
          </cell>
          <cell r="D2317" t="str">
            <v>Ташкент</v>
          </cell>
          <cell r="E2317" t="str">
            <v>000 Yoshlik</v>
          </cell>
          <cell r="F2317" t="str">
            <v>ST-0162-22-BSS-Б-24/1-КМ</v>
          </cell>
          <cell r="G2317" t="str">
            <v>ST-0505-19-BSS-РР-КМ</v>
          </cell>
          <cell r="H2317" t="str">
            <v>Реконструкция</v>
          </cell>
          <cell r="I2317" t="str">
            <v>Ташкентская область, Зангиатинский район, Чигатай Октепа КФЙ</v>
          </cell>
          <cell r="J2317" t="str">
            <v>000 Yoshlik (TSH4210)</v>
          </cell>
          <cell r="K2317">
            <v>0</v>
          </cell>
          <cell r="L2317">
            <v>0</v>
          </cell>
          <cell r="M2317" t="str">
            <v>295/2023</v>
          </cell>
          <cell r="N2317" t="str">
            <v>3243_28.02.2023</v>
          </cell>
        </row>
        <row r="2318">
          <cell r="A2318" t="str">
            <v>TSH-0819-19-BSS-4211</v>
          </cell>
          <cell r="B2318" t="str">
            <v>TSH4211</v>
          </cell>
          <cell r="C2318" t="str">
            <v>CS3048</v>
          </cell>
          <cell r="D2318" t="str">
            <v>Ташкент</v>
          </cell>
          <cell r="E2318" t="str">
            <v>ChFX Korasuv</v>
          </cell>
          <cell r="F2318" t="str">
            <v>Мачта Coscom</v>
          </cell>
          <cell r="G2318" t="str">
            <v>ФМ3-РР</v>
          </cell>
          <cell r="H2318" t="str">
            <v>Перенос площадки</v>
          </cell>
          <cell r="I2318" t="str">
            <v>Таш. обл., Зангиатинский р-н, п. Ханабад, ЧФХ Корасув</v>
          </cell>
          <cell r="J2318" t="str">
            <v>ChFX Korasuv (CS3048)</v>
          </cell>
          <cell r="K2318">
            <v>0</v>
          </cell>
          <cell r="L2318">
            <v>0</v>
          </cell>
          <cell r="M2318">
            <v>0</v>
          </cell>
          <cell r="N2318">
            <v>0</v>
          </cell>
        </row>
        <row r="2319">
          <cell r="A2319" t="str">
            <v>TSH-1765-19-BSS-4212</v>
          </cell>
          <cell r="B2319" t="str">
            <v>TSH4212</v>
          </cell>
          <cell r="C2319" t="str">
            <v>CS3050</v>
          </cell>
          <cell r="D2319" t="str">
            <v>Ташкент</v>
          </cell>
          <cell r="E2319" t="str">
            <v>Sergeliyskiy PKLP i S</v>
          </cell>
          <cell r="F2319" t="str">
            <v>М16.3М сущ</v>
          </cell>
          <cell r="G2319" t="str">
            <v>Арендованная Аппаратная</v>
          </cell>
          <cell r="H2319" t="str">
            <v>Реконструкция анкеров АМС</v>
          </cell>
          <cell r="I2319" t="str">
            <v>г. Ташкент, Серегли-1, ул. Лутфикор д.33</v>
          </cell>
          <cell r="J2319" t="str">
            <v>Sergeliyskiy PKLP i S (CS3050)</v>
          </cell>
          <cell r="K2319">
            <v>0</v>
          </cell>
          <cell r="L2319">
            <v>0</v>
          </cell>
          <cell r="M2319">
            <v>0</v>
          </cell>
          <cell r="N2319">
            <v>0</v>
          </cell>
        </row>
        <row r="2320">
          <cell r="A2320"/>
          <cell r="B2320" t="str">
            <v>TSH4213</v>
          </cell>
          <cell r="C2320" t="str">
            <v>CS3051</v>
          </cell>
          <cell r="D2320" t="str">
            <v>Ташкент</v>
          </cell>
          <cell r="E2320" t="str">
            <v>Guliston-savdo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Шайхонтохурский р-н, тер. Дехкан базара Эски Жува</v>
          </cell>
          <cell r="J2320" t="str">
            <v>Guliston-savdo (CS3051)</v>
          </cell>
          <cell r="K2320">
            <v>0</v>
          </cell>
          <cell r="L2320">
            <v>0</v>
          </cell>
          <cell r="M2320">
            <v>0</v>
          </cell>
          <cell r="N2320">
            <v>0</v>
          </cell>
        </row>
        <row r="2321">
          <cell r="A2321"/>
          <cell r="B2321" t="str">
            <v>TSH4214</v>
          </cell>
          <cell r="C2321" t="str">
            <v>CS3052</v>
          </cell>
          <cell r="D2321" t="str">
            <v>Ташкент</v>
          </cell>
          <cell r="E2321" t="str">
            <v>BK Intrans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Бектемирский р-н, ул. Олтин Топган, д. 25</v>
          </cell>
          <cell r="J2321" t="str">
            <v>BK Intrans (CS3052)</v>
          </cell>
          <cell r="K2321">
            <v>0</v>
          </cell>
          <cell r="L2321">
            <v>0</v>
          </cell>
          <cell r="M2321">
            <v>0</v>
          </cell>
          <cell r="N2321">
            <v>0</v>
          </cell>
        </row>
        <row r="2322">
          <cell r="A2322"/>
          <cell r="B2322" t="str">
            <v>TSH4215</v>
          </cell>
          <cell r="C2322" t="str">
            <v>CS3053</v>
          </cell>
          <cell r="D2322" t="str">
            <v>Ташкент</v>
          </cell>
          <cell r="E2322" t="str">
            <v>АТS-276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ул. Фархадская, кв-л Ц, д.8</v>
          </cell>
          <cell r="J2322" t="str">
            <v>АТS-276 (CS3053)</v>
          </cell>
          <cell r="K2322">
            <v>0</v>
          </cell>
          <cell r="L2322">
            <v>0</v>
          </cell>
          <cell r="M2322">
            <v>0</v>
          </cell>
          <cell r="N2322">
            <v>0</v>
          </cell>
        </row>
        <row r="2323">
          <cell r="A2323"/>
          <cell r="B2323" t="str">
            <v>TSH4216</v>
          </cell>
          <cell r="C2323" t="str">
            <v>CS3054</v>
          </cell>
          <cell r="D2323" t="str">
            <v>Ташкент</v>
          </cell>
          <cell r="E2323" t="str">
            <v>Bunyodkor</v>
          </cell>
          <cell r="F2323">
            <v>0</v>
          </cell>
          <cell r="G2323">
            <v>0</v>
          </cell>
          <cell r="H2323">
            <v>0</v>
          </cell>
          <cell r="I2323" t="str">
            <v>г. Ташкент, Чиланзарр-н, ул. Дружбы Народов, 23А</v>
          </cell>
          <cell r="J2323" t="str">
            <v>Bunyodkor (CS3054)</v>
          </cell>
          <cell r="K2323">
            <v>0</v>
          </cell>
          <cell r="L2323">
            <v>0</v>
          </cell>
          <cell r="M2323">
            <v>0</v>
          </cell>
          <cell r="N2323">
            <v>0</v>
          </cell>
        </row>
        <row r="2324">
          <cell r="A2324"/>
          <cell r="B2324" t="str">
            <v>TSH4217</v>
          </cell>
          <cell r="C2324" t="str">
            <v>CS3057</v>
          </cell>
          <cell r="D2324" t="str">
            <v>Ташкент</v>
          </cell>
          <cell r="E2324" t="str">
            <v>SP "Muzimpex"</v>
          </cell>
          <cell r="F2324">
            <v>0</v>
          </cell>
          <cell r="G2324">
            <v>0</v>
          </cell>
          <cell r="H2324">
            <v>0</v>
          </cell>
          <cell r="I2324" t="str">
            <v>Таш. обл., Зангиатинский р-н, п. Назарбек, ул. Лойихачи,11</v>
          </cell>
          <cell r="J2324" t="str">
            <v>SP "Muzimpex" (CS3057)</v>
          </cell>
          <cell r="K2324">
            <v>0</v>
          </cell>
          <cell r="L2324">
            <v>0</v>
          </cell>
          <cell r="M2324">
            <v>0</v>
          </cell>
          <cell r="N2324">
            <v>0</v>
          </cell>
        </row>
        <row r="2325">
          <cell r="A2325"/>
          <cell r="B2325" t="str">
            <v>TSH4218</v>
          </cell>
          <cell r="C2325" t="str">
            <v>CS3058</v>
          </cell>
          <cell r="D2325" t="str">
            <v>Ташкент</v>
          </cell>
          <cell r="E2325" t="str">
            <v>OZ "Nikxol"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Ташкент,Шайхантохурский р-н, ул. Фаробий, 383, республик. Онкологич. Центр</v>
          </cell>
          <cell r="J2325" t="str">
            <v>OZ "Nikxol" (CS3058)</v>
          </cell>
          <cell r="K2325">
            <v>0</v>
          </cell>
          <cell r="L2325">
            <v>0</v>
          </cell>
          <cell r="M2325">
            <v>0</v>
          </cell>
          <cell r="N2325">
            <v>0</v>
          </cell>
        </row>
        <row r="2326">
          <cell r="A2326"/>
          <cell r="B2326" t="str">
            <v>TSH4219</v>
          </cell>
          <cell r="C2326" t="str">
            <v>CS3059</v>
          </cell>
          <cell r="D2326" t="str">
            <v>Ташкент</v>
          </cell>
          <cell r="E2326" t="str">
            <v>OOO Avtoturtrans</v>
          </cell>
          <cell r="F2326">
            <v>0</v>
          </cell>
          <cell r="G2326">
            <v>0</v>
          </cell>
          <cell r="H2326">
            <v>0</v>
          </cell>
          <cell r="I2326" t="str">
            <v>г. Ташкент, Учтепинский р-н, Промзона, ул. Обводная, д.11</v>
          </cell>
          <cell r="J2326" t="str">
            <v>OOO Avtoturtrans (CS3059)</v>
          </cell>
          <cell r="K2326">
            <v>0</v>
          </cell>
          <cell r="L2326">
            <v>0</v>
          </cell>
          <cell r="M2326">
            <v>0</v>
          </cell>
          <cell r="N2326">
            <v>0</v>
          </cell>
        </row>
        <row r="2327">
          <cell r="A2327"/>
          <cell r="B2327" t="str">
            <v>TSH4220</v>
          </cell>
          <cell r="C2327" t="str">
            <v>CS3060</v>
          </cell>
          <cell r="D2327" t="str">
            <v>Ташкент</v>
          </cell>
          <cell r="E2327" t="str">
            <v>Toshissikkuvat</v>
          </cell>
          <cell r="F2327">
            <v>0</v>
          </cell>
          <cell r="G2327">
            <v>0</v>
          </cell>
          <cell r="H2327">
            <v>0</v>
          </cell>
          <cell r="I2327" t="str">
            <v xml:space="preserve"> С-Рахимовский р-н, м-в Каракамиш 1/2, строение 6</v>
          </cell>
          <cell r="J2327" t="str">
            <v>Toshissikkuvat (CS3060)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</row>
        <row r="2328">
          <cell r="A2328"/>
          <cell r="B2328" t="str">
            <v>TSH4221</v>
          </cell>
          <cell r="C2328" t="str">
            <v>CS3061</v>
          </cell>
          <cell r="D2328" t="str">
            <v>Ташкент</v>
          </cell>
          <cell r="E2328" t="str">
            <v>Afsona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Ю-Абад-4, д.28А</v>
          </cell>
          <cell r="J2328" t="str">
            <v>Afsona (CS3061)</v>
          </cell>
          <cell r="K2328">
            <v>0</v>
          </cell>
          <cell r="L2328">
            <v>0</v>
          </cell>
          <cell r="M2328">
            <v>0</v>
          </cell>
          <cell r="N2328">
            <v>0</v>
          </cell>
        </row>
        <row r="2329">
          <cell r="A2329"/>
          <cell r="B2329" t="str">
            <v>TSH4222</v>
          </cell>
          <cell r="C2329" t="str">
            <v>CS3062</v>
          </cell>
          <cell r="D2329" t="str">
            <v>Ташкент</v>
          </cell>
          <cell r="E2329" t="str">
            <v>GDKB №1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Ю-Абад-3, ГДКБ №1</v>
          </cell>
          <cell r="J2329" t="str">
            <v>GDKB №1 (CS3062)</v>
          </cell>
          <cell r="K2329">
            <v>0</v>
          </cell>
          <cell r="L2329">
            <v>0</v>
          </cell>
          <cell r="M2329">
            <v>0</v>
          </cell>
          <cell r="N2329">
            <v>0</v>
          </cell>
        </row>
        <row r="2330">
          <cell r="A2330"/>
          <cell r="B2330" t="str">
            <v>TSH4223</v>
          </cell>
          <cell r="C2330" t="str">
            <v>CS3063</v>
          </cell>
          <cell r="D2330" t="str">
            <v>Ташкент</v>
          </cell>
          <cell r="E2330" t="str">
            <v>GKB №5</v>
          </cell>
          <cell r="F2330">
            <v>0</v>
          </cell>
          <cell r="G2330">
            <v>0</v>
          </cell>
          <cell r="H2330">
            <v>0</v>
          </cell>
          <cell r="I2330" t="str">
            <v>г. Ташкент, ул. Буюк Ипак Йули, д.417, Хирург. Корпус ГКБ№5</v>
          </cell>
          <cell r="J2330" t="str">
            <v>GKB №5 (CS3063)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</row>
        <row r="2331">
          <cell r="A2331">
            <v>0</v>
          </cell>
          <cell r="B2331" t="str">
            <v>TSH4224</v>
          </cell>
          <cell r="C2331" t="str">
            <v>CS0789</v>
          </cell>
          <cell r="D2331" t="str">
            <v>Ташкент</v>
          </cell>
          <cell r="E2331" t="str">
            <v>Chinabad PMK</v>
          </cell>
          <cell r="F2331">
            <v>0</v>
          </cell>
          <cell r="G2331">
            <v>0</v>
          </cell>
          <cell r="H2331">
            <v>0</v>
          </cell>
          <cell r="I2331" t="str">
            <v>Кибрайский р-н, п. Чинабад, ул. Джами, 1А</v>
          </cell>
          <cell r="J2331" t="str">
            <v>Chinabad PMK (CS0789)</v>
          </cell>
          <cell r="K2331">
            <v>0</v>
          </cell>
          <cell r="L2331">
            <v>0</v>
          </cell>
          <cell r="M2331">
            <v>0</v>
          </cell>
          <cell r="N2331">
            <v>0</v>
          </cell>
        </row>
        <row r="2332">
          <cell r="A2332"/>
          <cell r="B2332" t="str">
            <v>TSH4225</v>
          </cell>
          <cell r="C2332" t="str">
            <v>CS3065</v>
          </cell>
          <cell r="D2332" t="str">
            <v>Ташкент</v>
          </cell>
          <cell r="E2332" t="str">
            <v>ATS-222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Юнусабад-15,ул. Зохидова, АТС-222</v>
          </cell>
          <cell r="J2332" t="str">
            <v>ATS-222 (CS3065)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</row>
        <row r="2333">
          <cell r="A2333"/>
          <cell r="B2333" t="str">
            <v>TSH4226</v>
          </cell>
          <cell r="C2333" t="str">
            <v>CS3066</v>
          </cell>
          <cell r="D2333" t="str">
            <v>Ташкент</v>
          </cell>
          <cell r="E2333" t="str">
            <v>RUMK Bioekosan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Ю-Абад-15, ул. Ахмад Дониш, д.72а</v>
          </cell>
          <cell r="J2333" t="str">
            <v>RUMK Bioekosan (CS3066)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</row>
        <row r="2334">
          <cell r="A2334"/>
          <cell r="B2334" t="str">
            <v>TSH4227</v>
          </cell>
          <cell r="C2334" t="str">
            <v>CS3067</v>
          </cell>
          <cell r="D2334" t="str">
            <v>Ташкент</v>
          </cell>
          <cell r="E2334" t="str">
            <v>OHJ ASBOBSOZ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Ю-Абад. Р-н, ул. Чинобод, д.49</v>
          </cell>
          <cell r="J2334" t="str">
            <v>OHJ ASBOBSOZ (CS3067)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</row>
        <row r="2335">
          <cell r="A2335"/>
          <cell r="B2335" t="str">
            <v>TSH4228</v>
          </cell>
          <cell r="C2335" t="str">
            <v>CS3068</v>
          </cell>
          <cell r="D2335" t="str">
            <v>Ташкент</v>
          </cell>
          <cell r="E2335" t="str">
            <v>Shayhontohur tibbiyot kolleji</v>
          </cell>
          <cell r="F2335">
            <v>0</v>
          </cell>
          <cell r="G2335">
            <v>0</v>
          </cell>
          <cell r="H2335">
            <v>0</v>
          </cell>
          <cell r="I2335" t="str">
            <v>г. Ташкент, Шайхонтохурск. Р-н, ул. Шарафутдинова, 1-й тупик, д.10</v>
          </cell>
          <cell r="J2335" t="str">
            <v>Shayhontohur tibbiyot kolleji (CS3068)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</row>
        <row r="2336">
          <cell r="A2336"/>
          <cell r="B2336" t="str">
            <v>TSH4229</v>
          </cell>
          <cell r="C2336" t="str">
            <v>CS3069</v>
          </cell>
          <cell r="D2336" t="str">
            <v>Ташкент</v>
          </cell>
          <cell r="E2336" t="str">
            <v>Kibrayskiy finansovo-ekonomicheskiy kollej</v>
          </cell>
          <cell r="F2336">
            <v>0</v>
          </cell>
          <cell r="G2336">
            <v>0</v>
          </cell>
          <cell r="H2336">
            <v>0</v>
          </cell>
          <cell r="I2336" t="str">
            <v>Таш. обл., Кибрайский р-н, ул. Корамурата, д.1</v>
          </cell>
          <cell r="J2336" t="str">
            <v>Kibrayskiy finansovo-ekonomicheskiy kollej (CS3069)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</row>
        <row r="2337">
          <cell r="A2337" t="str">
            <v>TSH-0778-19-BSS-4230</v>
          </cell>
          <cell r="B2337" t="str">
            <v>TSH4230</v>
          </cell>
          <cell r="C2337" t="str">
            <v>CS3070</v>
          </cell>
          <cell r="D2337" t="str">
            <v>Ташкент</v>
          </cell>
          <cell r="E2337" t="str">
            <v>SGK Kukterak</v>
          </cell>
          <cell r="F2337" t="str">
            <v>М20.65М сущ</v>
          </cell>
          <cell r="G2337" t="str">
            <v>Арендованная Аппаратная</v>
          </cell>
          <cell r="H2337" t="str">
            <v>Реконструкция фидерной трассы</v>
          </cell>
          <cell r="I2337" t="str">
            <v>Таш. обл., Таш. р-н, КФЙ Куктерак, ул. С. Рахимова, 41</v>
          </cell>
          <cell r="J2337" t="str">
            <v>SGK Kukterak (CS3070)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</row>
        <row r="2338">
          <cell r="A2338"/>
          <cell r="B2338" t="str">
            <v>TSH4231</v>
          </cell>
          <cell r="C2338" t="str">
            <v>CS3071</v>
          </cell>
          <cell r="D2338" t="str">
            <v>Ташкент</v>
          </cell>
          <cell r="E2338" t="str">
            <v>RCDHT</v>
          </cell>
          <cell r="F2338">
            <v>0</v>
          </cell>
          <cell r="G2338">
            <v>0</v>
          </cell>
          <cell r="H2338">
            <v>0</v>
          </cell>
          <cell r="I2338" t="str">
            <v>г. Ташкент, Ю-Абад. Р-н, ул. К. Зарипова, РЦДХТ</v>
          </cell>
          <cell r="J2338" t="str">
            <v>RCDHT (CS3071)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</row>
        <row r="2339">
          <cell r="A2339">
            <v>0</v>
          </cell>
          <cell r="B2339" t="str">
            <v>TSH4232</v>
          </cell>
          <cell r="C2339" t="str">
            <v>CS2900</v>
          </cell>
          <cell r="D2339" t="str">
            <v>Ташкент</v>
          </cell>
          <cell r="E2339" t="str">
            <v>Grand Milk</v>
          </cell>
          <cell r="F2339">
            <v>0</v>
          </cell>
          <cell r="G2339">
            <v>0</v>
          </cell>
          <cell r="H2339">
            <v>0</v>
          </cell>
          <cell r="I2339" t="str">
            <v>Ташкентская область, Ташкентский район, КФЙ Гулистан, ООО Grand Milk</v>
          </cell>
          <cell r="J2339" t="str">
            <v>Grand Milk (CS2900)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</row>
        <row r="2340">
          <cell r="A2340">
            <v>0</v>
          </cell>
          <cell r="B2340" t="str">
            <v>TSH4233</v>
          </cell>
          <cell r="C2340" t="str">
            <v>CS2901</v>
          </cell>
          <cell r="D2340" t="str">
            <v>Ташкент</v>
          </cell>
          <cell r="E2340" t="str">
            <v>SVP Madaniyat</v>
          </cell>
          <cell r="F2340">
            <v>0</v>
          </cell>
          <cell r="G2340">
            <v>0</v>
          </cell>
          <cell r="H2340">
            <v>0</v>
          </cell>
          <cell r="I2340" t="str">
            <v>Кибр. р-н, КФЙ Маданият, СВП Маданият</v>
          </cell>
          <cell r="J2340" t="str">
            <v>SVP Madaniyat (CS2901)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</row>
        <row r="2341">
          <cell r="A2341"/>
          <cell r="B2341" t="str">
            <v>TSH4234</v>
          </cell>
          <cell r="C2341" t="str">
            <v>CS3074</v>
          </cell>
          <cell r="D2341" t="str">
            <v>Ташкент</v>
          </cell>
          <cell r="E2341" t="str">
            <v>Semashko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Юнусаб.р-н, ул. Хуршида, 4</v>
          </cell>
          <cell r="J2341" t="str">
            <v>Semashko (CS3074)</v>
          </cell>
          <cell r="K2341">
            <v>0</v>
          </cell>
          <cell r="L2341">
            <v>0</v>
          </cell>
          <cell r="M2341">
            <v>0</v>
          </cell>
          <cell r="N2341">
            <v>0</v>
          </cell>
        </row>
        <row r="2342">
          <cell r="A2342">
            <v>0</v>
          </cell>
          <cell r="B2342" t="str">
            <v>TSH4235</v>
          </cell>
          <cell r="C2342" t="str">
            <v>CS3075</v>
          </cell>
          <cell r="D2342" t="str">
            <v>Ташкент</v>
          </cell>
          <cell r="E2342" t="str">
            <v>Chilonzor savdo markazi</v>
          </cell>
          <cell r="F2342">
            <v>0</v>
          </cell>
          <cell r="G2342">
            <v>0</v>
          </cell>
          <cell r="H2342">
            <v>0</v>
          </cell>
          <cell r="I2342" t="str">
            <v>г. Ташкент, Чиланарский р-н, 4 кв-л, ул.Чиланзарская, д.55</v>
          </cell>
          <cell r="J2342" t="str">
            <v>Chilonzor savdo markazi (CS3075)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</row>
        <row r="2343">
          <cell r="A2343">
            <v>0</v>
          </cell>
          <cell r="B2343" t="str">
            <v>TSH4236</v>
          </cell>
          <cell r="C2343" t="str">
            <v>CS3076</v>
          </cell>
          <cell r="D2343" t="str">
            <v>Ташкент</v>
          </cell>
          <cell r="E2343" t="str">
            <v>Stroytrest 159</v>
          </cell>
          <cell r="F2343">
            <v>0</v>
          </cell>
          <cell r="G2343">
            <v>0</v>
          </cell>
          <cell r="H2343">
            <v>0</v>
          </cell>
          <cell r="I2343" t="str">
            <v>Мирзоулугбекский р-н, ул. Д. Абидова, 280А</v>
          </cell>
          <cell r="J2343" t="str">
            <v>Stroytrest 159 (CS3076)</v>
          </cell>
          <cell r="K2343">
            <v>0</v>
          </cell>
          <cell r="L2343">
            <v>0</v>
          </cell>
          <cell r="M2343">
            <v>0</v>
          </cell>
          <cell r="N2343">
            <v>0</v>
          </cell>
        </row>
        <row r="2344">
          <cell r="A2344"/>
          <cell r="B2344" t="str">
            <v>TSH4237</v>
          </cell>
          <cell r="C2344" t="str">
            <v>CS3077</v>
          </cell>
          <cell r="D2344" t="str">
            <v>Ташкент</v>
          </cell>
          <cell r="E2344" t="str">
            <v>АТS-270</v>
          </cell>
          <cell r="F2344">
            <v>0</v>
          </cell>
          <cell r="G2344">
            <v>0</v>
          </cell>
          <cell r="H2344">
            <v>0</v>
          </cell>
          <cell r="I2344" t="str">
            <v>г. Ташкент, м-в Алгоритм, кв-л 30, АТС-270</v>
          </cell>
          <cell r="J2344" t="str">
            <v>АТS-270 (CS3077)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</row>
        <row r="2345">
          <cell r="A2345">
            <v>0</v>
          </cell>
          <cell r="B2345" t="str">
            <v>TSH4238</v>
          </cell>
          <cell r="C2345" t="str">
            <v>CS3079</v>
          </cell>
          <cell r="D2345" t="str">
            <v>Ташкент</v>
          </cell>
          <cell r="E2345" t="str">
            <v>Veterinariya Domrabad</v>
          </cell>
          <cell r="F2345">
            <v>0</v>
          </cell>
          <cell r="G2345">
            <v>0</v>
          </cell>
          <cell r="H2345" t="str">
            <v>демонтаж</v>
          </cell>
          <cell r="I2345" t="str">
            <v>г. Ташкент, Чил. р-н, ул. М. Бабаева, д.63</v>
          </cell>
          <cell r="J2345" t="str">
            <v>Veterinariya Domrabad (CS3079)</v>
          </cell>
          <cell r="K2345">
            <v>0</v>
          </cell>
          <cell r="L2345">
            <v>0</v>
          </cell>
          <cell r="M2345">
            <v>0</v>
          </cell>
          <cell r="N2345">
            <v>0</v>
          </cell>
        </row>
        <row r="2346">
          <cell r="A2346" t="str">
            <v>TSH-0529-21-BSS-4238</v>
          </cell>
          <cell r="B2346" t="str">
            <v>TSH4238</v>
          </cell>
          <cell r="C2346" t="str">
            <v>TSH4238</v>
          </cell>
          <cell r="D2346" t="str">
            <v>Ташкент</v>
          </cell>
          <cell r="E2346" t="str">
            <v>Veterinariya Domrabad</v>
          </cell>
          <cell r="F2346" t="str">
            <v>Б25.1МОЦ</v>
          </cell>
          <cell r="G2346" t="str">
            <v>ST-0505-19-BSS-РР-КМ</v>
          </cell>
          <cell r="H2346" t="str">
            <v>Новое</v>
          </cell>
          <cell r="I2346" t="str">
            <v>г. Ташкент, Чиланзарский район, ул. М.Бабаева, дом 63</v>
          </cell>
          <cell r="J2346" t="str">
            <v>Veterinariya Domrabad (TSH4238)</v>
          </cell>
          <cell r="K2346">
            <v>0</v>
          </cell>
          <cell r="L2346">
            <v>0</v>
          </cell>
          <cell r="M2346" t="str">
            <v>360/2023</v>
          </cell>
          <cell r="N2346" t="str">
            <v>1202_04.11.2021</v>
          </cell>
        </row>
        <row r="2347">
          <cell r="A2347">
            <v>0</v>
          </cell>
          <cell r="B2347" t="str">
            <v>TSH4239</v>
          </cell>
          <cell r="C2347" t="str">
            <v>CS3080</v>
          </cell>
          <cell r="D2347" t="str">
            <v>Ташкент</v>
          </cell>
          <cell r="E2347" t="str">
            <v>Art-zal Baraka biznes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Юнусабадский р-н, 13 кв-л, д.49А</v>
          </cell>
          <cell r="J2347" t="str">
            <v>Art-zal Baraka biznes (CS3080)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</row>
        <row r="2348">
          <cell r="A2348"/>
          <cell r="B2348" t="str">
            <v>TSH4240</v>
          </cell>
          <cell r="C2348" t="str">
            <v>CS3082</v>
          </cell>
          <cell r="D2348" t="str">
            <v>Ташкент</v>
          </cell>
          <cell r="E2348" t="str">
            <v>OOO "Umman"</v>
          </cell>
          <cell r="F2348">
            <v>0</v>
          </cell>
          <cell r="G2348">
            <v>0</v>
          </cell>
          <cell r="H2348">
            <v>0</v>
          </cell>
          <cell r="I2348" t="str">
            <v>г. Ташкент, ул. Ашрафи, 108А</v>
          </cell>
          <cell r="J2348" t="str">
            <v>OOO "Umman" (CS3082)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</row>
        <row r="2349">
          <cell r="A2349"/>
          <cell r="B2349" t="str">
            <v>TSH4241</v>
          </cell>
          <cell r="C2349" t="str">
            <v>CS3083</v>
          </cell>
          <cell r="D2349" t="str">
            <v>Ташкент</v>
          </cell>
          <cell r="E2349" t="str">
            <v>NII Rastenivodstva</v>
          </cell>
          <cell r="F2349">
            <v>0</v>
          </cell>
          <cell r="G2349">
            <v>0</v>
          </cell>
          <cell r="H2349">
            <v>0</v>
          </cell>
          <cell r="I2349" t="str">
            <v>Ташкентский вилоят, Кибрайский р-н,поселок Ботаника, УзНИИ Растениеводства</v>
          </cell>
          <cell r="J2349" t="str">
            <v>NII Rastenivodstva (CS3083)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</row>
        <row r="2350">
          <cell r="A2350" t="str">
            <v>TSH-0800-19-BSS-4243</v>
          </cell>
          <cell r="B2350" t="str">
            <v>TSH4243</v>
          </cell>
          <cell r="C2350" t="str">
            <v>CS3085</v>
          </cell>
          <cell r="D2350" t="str">
            <v>Ташкент</v>
          </cell>
          <cell r="E2350" t="str">
            <v>Kollej Rajabiy</v>
          </cell>
          <cell r="F2350" t="str">
            <v>М20.9М сущ</v>
          </cell>
          <cell r="G2350" t="str">
            <v>Арендованная Аппаратная</v>
          </cell>
          <cell r="H2350" t="str">
            <v>Реконструкция анкеров АМС</v>
          </cell>
          <cell r="I2350" t="str">
            <v>г. Ташкент, Чил. р-н, ул. Катартал-2, д.38А</v>
          </cell>
          <cell r="J2350" t="str">
            <v>Kollej Rajabiy (CS3085)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</row>
        <row r="2351">
          <cell r="A2351"/>
          <cell r="B2351" t="str">
            <v>TSH4244</v>
          </cell>
          <cell r="C2351" t="str">
            <v>CS3086</v>
          </cell>
          <cell r="D2351" t="str">
            <v>Ташкент</v>
          </cell>
          <cell r="E2351" t="str">
            <v>Voyennaya kafedra TUIT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Ю-Абад. Р-н, ул. Козитарнов, д. 29</v>
          </cell>
          <cell r="J2351" t="str">
            <v>Voyennaya kafedra TUIT (CS3086)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</row>
        <row r="2352">
          <cell r="A2352"/>
          <cell r="B2352" t="str">
            <v>TSH4245</v>
          </cell>
          <cell r="C2352" t="str">
            <v>CS3088</v>
          </cell>
          <cell r="D2352" t="str">
            <v>Ташкент</v>
          </cell>
          <cell r="E2352" t="str">
            <v>OOO "Orzu-Niyat"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Сергелийский р-н, ул. Курган тепа, 16 ООО Орзу Ният</v>
          </cell>
          <cell r="J2352" t="str">
            <v>OOO "Orzu-Niyat" (CS3088)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</row>
        <row r="2353">
          <cell r="A2353"/>
          <cell r="B2353" t="str">
            <v>TSH4246</v>
          </cell>
          <cell r="C2353" t="str">
            <v>CS3089</v>
          </cell>
          <cell r="D2353" t="str">
            <v>Ташкент</v>
          </cell>
          <cell r="E2353" t="str">
            <v>Sergeli bozori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Сергели-6, ул. Янгисергелийская, д.3</v>
          </cell>
          <cell r="J2353" t="str">
            <v>Sergeli bozori (CS3089)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</row>
        <row r="2354">
          <cell r="A2354"/>
          <cell r="B2354" t="str">
            <v>TSH4247</v>
          </cell>
          <cell r="C2354" t="str">
            <v>CS3090</v>
          </cell>
          <cell r="D2354" t="str">
            <v>Ташкент</v>
          </cell>
          <cell r="E2354" t="str">
            <v>Toza kommunalchi ikki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Чиланзар-Е, д.№1</v>
          </cell>
          <cell r="J2354" t="str">
            <v>Toza kommunalchi ikki (CS3090)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</row>
        <row r="2355">
          <cell r="A2355"/>
          <cell r="B2355" t="str">
            <v>TSH4248</v>
          </cell>
          <cell r="C2355" t="str">
            <v>CS3091</v>
          </cell>
          <cell r="D2355" t="str">
            <v>Ташкент</v>
          </cell>
          <cell r="E2355" t="str">
            <v>Uchtepa Bahtli Dilkusho</v>
          </cell>
          <cell r="F2355">
            <v>0</v>
          </cell>
          <cell r="G2355">
            <v>0</v>
          </cell>
          <cell r="H2355">
            <v>0</v>
          </cell>
          <cell r="I2355" t="str">
            <v>г. Ташкент, Учтепинский р-н, 24-й кв-л, д.2, БлокА</v>
          </cell>
          <cell r="J2355" t="str">
            <v>Uchtepa Bahtli Dilkusho (CS3091)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</row>
        <row r="2356">
          <cell r="A2356">
            <v>0</v>
          </cell>
          <cell r="B2356" t="str">
            <v>TSH4249</v>
          </cell>
          <cell r="C2356" t="str">
            <v>CS2952</v>
          </cell>
          <cell r="D2356" t="str">
            <v>Ташкент</v>
          </cell>
          <cell r="E2356" t="str">
            <v>SP "Dekorimeks"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Зангиатанский р-н, БУТ-5</v>
          </cell>
          <cell r="J2356" t="str">
            <v>SP "Dekorimeks" (CS2952)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</row>
        <row r="2357">
          <cell r="A2357"/>
          <cell r="B2357" t="str">
            <v>TSH4250</v>
          </cell>
          <cell r="C2357" t="str">
            <v>CS3093</v>
          </cell>
          <cell r="D2357" t="str">
            <v>Ташкент</v>
          </cell>
          <cell r="E2357" t="str">
            <v>Tuzel</v>
          </cell>
          <cell r="F2357">
            <v>0</v>
          </cell>
          <cell r="G2357">
            <v>0</v>
          </cell>
          <cell r="H2357">
            <v>0</v>
          </cell>
          <cell r="I2357" t="str">
            <v>Таш. обл., Кибрай. Р-н, коллект хоз-во им. Нормухамедова, ул. Алимбекова, 11</v>
          </cell>
          <cell r="J2357" t="str">
            <v>Tuzel (CS3093)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</row>
        <row r="2358">
          <cell r="A2358"/>
          <cell r="B2358" t="str">
            <v>TSH4251</v>
          </cell>
          <cell r="C2358" t="str">
            <v>CS3095</v>
          </cell>
          <cell r="D2358" t="str">
            <v>Ташкент</v>
          </cell>
          <cell r="E2358" t="str">
            <v>Uzjeldorkonteyner</v>
          </cell>
          <cell r="F2358">
            <v>0</v>
          </cell>
          <cell r="G2358">
            <v>0</v>
          </cell>
          <cell r="H2358">
            <v>0</v>
          </cell>
          <cell r="I2358" t="str">
            <v>Хамз. р-н, ул. Фаргона Йули, 13/11, тер. Грузового двора Ташкент-товарная</v>
          </cell>
          <cell r="J2358" t="str">
            <v>Uzjeldorkonteyner (CS3095)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</row>
        <row r="2359">
          <cell r="A2359"/>
          <cell r="B2359" t="str">
            <v>TSH4252</v>
          </cell>
          <cell r="C2359" t="str">
            <v>CS3096</v>
          </cell>
          <cell r="D2359" t="str">
            <v>Ташкент</v>
          </cell>
          <cell r="E2359" t="str">
            <v>OOO "TPOO №1"</v>
          </cell>
          <cell r="F2359">
            <v>0</v>
          </cell>
          <cell r="G2359">
            <v>0</v>
          </cell>
          <cell r="H2359">
            <v>0</v>
          </cell>
          <cell r="I2359" t="str">
            <v>г. Ташкент, Яккасар.р-н, ул. Бобура,6</v>
          </cell>
          <cell r="J2359" t="str">
            <v>OOO "TPOO №1" (CS3096)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</row>
        <row r="2360">
          <cell r="A2360">
            <v>0</v>
          </cell>
          <cell r="B2360" t="str">
            <v>TSH4253</v>
          </cell>
          <cell r="C2360" t="str">
            <v>CS3097</v>
          </cell>
          <cell r="D2360" t="str">
            <v>Ташкент</v>
          </cell>
          <cell r="E2360" t="str">
            <v>Mirabadskiy PTK</v>
          </cell>
          <cell r="F2360">
            <v>0</v>
          </cell>
          <cell r="G2360">
            <v>0</v>
          </cell>
          <cell r="H2360">
            <v>0</v>
          </cell>
          <cell r="I2360" t="str">
            <v xml:space="preserve">г.Ташкент, Мирабадский р-н, ул.Саракульская, 4-проезд, д.1 (4-туп.) </v>
          </cell>
          <cell r="J2360" t="str">
            <v>Mirabadskiy PTK (CS3097)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</row>
        <row r="2361">
          <cell r="A2361"/>
          <cell r="B2361" t="str">
            <v>TSH4254</v>
          </cell>
          <cell r="C2361" t="str">
            <v>CS3099</v>
          </cell>
          <cell r="D2361" t="str">
            <v>Ташкент</v>
          </cell>
          <cell r="E2361" t="str">
            <v>OOO "Osiyo Sahovati Konserva"</v>
          </cell>
          <cell r="F2361">
            <v>0</v>
          </cell>
          <cell r="G2361">
            <v>0</v>
          </cell>
          <cell r="H2361">
            <v>0</v>
          </cell>
          <cell r="I2361" t="str">
            <v>Таш. обл., Таш. р-н, Юнусабад КФЙ, ул. Г. Абдуллаева, 1</v>
          </cell>
          <cell r="J2361" t="str">
            <v>OOO "Osiyo Sahovati Konserva" (CS3099)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</row>
        <row r="2362">
          <cell r="A2362"/>
          <cell r="B2362" t="str">
            <v>TSH4255</v>
          </cell>
          <cell r="C2362" t="str">
            <v>CS3101</v>
          </cell>
          <cell r="D2362" t="str">
            <v>Ташкент</v>
          </cell>
          <cell r="E2362" t="str">
            <v>Akmal Ikram Savdo</v>
          </cell>
          <cell r="F2362">
            <v>0</v>
          </cell>
          <cell r="G2362">
            <v>0</v>
          </cell>
          <cell r="H2362">
            <v>0</v>
          </cell>
          <cell r="I2362" t="str">
            <v>г. Ташкент, Учтепинский р-н, ул. Каттахирмонтепа, 1Б</v>
          </cell>
          <cell r="J2362" t="str">
            <v>Akmal Ikram Savdo (CS3101)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</row>
        <row r="2363">
          <cell r="A2363" t="str">
            <v>TSH-0493-19-BSS-4256</v>
          </cell>
          <cell r="B2363" t="str">
            <v>TSH4256</v>
          </cell>
          <cell r="C2363" t="str">
            <v>TSH4256</v>
          </cell>
          <cell r="D2363" t="str">
            <v>Ташкент</v>
          </cell>
          <cell r="E2363" t="str">
            <v>Auto Plaza Service</v>
          </cell>
          <cell r="F2363" t="str">
            <v>М16.3М</v>
          </cell>
          <cell r="G2363" t="str">
            <v>ST-0505-19-BSS-РР-КМ</v>
          </cell>
          <cell r="H2363" t="str">
            <v>Новое</v>
          </cell>
          <cell r="I2363" t="str">
            <v>г. Ташкент, Шайхонтохурский р-н, ул. А. Лайлатугон, 1</v>
          </cell>
          <cell r="J2363" t="str">
            <v>Auto Plaza Service (TSH4256)</v>
          </cell>
          <cell r="K2363">
            <v>0</v>
          </cell>
          <cell r="L2363">
            <v>0</v>
          </cell>
          <cell r="M2363">
            <v>0</v>
          </cell>
          <cell r="N2363">
            <v>0</v>
          </cell>
        </row>
        <row r="2364">
          <cell r="A2364"/>
          <cell r="B2364" t="str">
            <v>TSH4257</v>
          </cell>
          <cell r="C2364" t="str">
            <v>CS3103</v>
          </cell>
          <cell r="D2364" t="str">
            <v>Ташкент</v>
          </cell>
          <cell r="E2364" t="str">
            <v>Poliklinika GAKJ UTI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Мирабадский р-н, ул. А. Кадырова, д.49</v>
          </cell>
          <cell r="J2364" t="str">
            <v>Poliklinika GAKJ UTI (CS3103)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</row>
        <row r="2365">
          <cell r="A2365"/>
          <cell r="B2365" t="str">
            <v>TSH4258</v>
          </cell>
          <cell r="C2365" t="str">
            <v>CS3105</v>
          </cell>
          <cell r="D2365" t="str">
            <v>Ташкент</v>
          </cell>
          <cell r="E2365" t="str">
            <v>Urikzor bozori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Учтепинский р-н, массив Урикзор,между Таш.кольцевой автомоб.дорогой и каналом  Буз-сув</v>
          </cell>
          <cell r="J2365" t="str">
            <v>Urikzor bozori (CS3105)</v>
          </cell>
          <cell r="K2365">
            <v>0</v>
          </cell>
          <cell r="L2365">
            <v>0</v>
          </cell>
          <cell r="M2365">
            <v>0</v>
          </cell>
          <cell r="N2365">
            <v>0</v>
          </cell>
        </row>
        <row r="2366">
          <cell r="A2366"/>
          <cell r="B2366" t="str">
            <v>TSH4259</v>
          </cell>
          <cell r="C2366" t="str">
            <v>CS3106</v>
          </cell>
          <cell r="D2366" t="str">
            <v>Ташкент</v>
          </cell>
          <cell r="E2366" t="str">
            <v>KECh Tashkentskogo r_na MO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Юнусабадский р-н,кв-л 9, ул. Учкахрамон/Мирзаахмедова 4 ( 3),</v>
          </cell>
          <cell r="J2366" t="str">
            <v>KECh Tashkentskogo r_na MO (CS3106)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</row>
        <row r="2367">
          <cell r="A2367"/>
          <cell r="B2367" t="str">
            <v>TSH4260</v>
          </cell>
          <cell r="C2367" t="str">
            <v>CS3113</v>
          </cell>
          <cell r="D2367" t="str">
            <v>Ташкент</v>
          </cell>
          <cell r="E2367" t="str">
            <v>RSMAL im. Uspenskogo</v>
          </cell>
          <cell r="F2367">
            <v>0</v>
          </cell>
          <cell r="G2367">
            <v>0</v>
          </cell>
          <cell r="H2367">
            <v>0</v>
          </cell>
          <cell r="I2367" t="str">
            <v>г. Ташкент, ул. Мустакиллик, 31, республиканский спец.муз.академ.лицей им.В.Успенского</v>
          </cell>
          <cell r="J2367" t="str">
            <v>RSMAL im. Uspenskogo (CS3113)</v>
          </cell>
          <cell r="K2367">
            <v>0</v>
          </cell>
          <cell r="L2367">
            <v>0</v>
          </cell>
          <cell r="M2367">
            <v>0</v>
          </cell>
          <cell r="N2367">
            <v>0</v>
          </cell>
        </row>
        <row r="2368">
          <cell r="A2368">
            <v>0</v>
          </cell>
          <cell r="B2368" t="str">
            <v>TSH4261</v>
          </cell>
          <cell r="C2368" t="str">
            <v>CS2950</v>
          </cell>
          <cell r="D2368" t="str">
            <v>Ташкент</v>
          </cell>
          <cell r="E2368" t="str">
            <v>CP Artikova</v>
          </cell>
          <cell r="F2368">
            <v>0</v>
          </cell>
          <cell r="G2368">
            <v>0</v>
          </cell>
          <cell r="H2368">
            <v>0</v>
          </cell>
          <cell r="I2368" t="str">
            <v>Таш. обл., Зангиатинский р-н, с/c  Зангиата, ул. А.Темура, д.337</v>
          </cell>
          <cell r="J2368" t="str">
            <v>CP Artikova (CS2950)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</row>
        <row r="2369">
          <cell r="A2369">
            <v>0</v>
          </cell>
          <cell r="B2369" t="str">
            <v>TSH4262</v>
          </cell>
          <cell r="C2369" t="str">
            <v>CS0620</v>
          </cell>
          <cell r="D2369" t="str">
            <v>Ташкент</v>
          </cell>
          <cell r="E2369" t="str">
            <v>Nazarbek</v>
          </cell>
          <cell r="F2369">
            <v>0</v>
          </cell>
          <cell r="G2369">
            <v>0</v>
          </cell>
          <cell r="H2369">
            <v>0</v>
          </cell>
          <cell r="I2369" t="str">
            <v>Зангиатинский р-н, пос.Тарнов</v>
          </cell>
          <cell r="J2369" t="str">
            <v>Nazarbek (CS0620)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</row>
        <row r="2370">
          <cell r="A2370">
            <v>0</v>
          </cell>
          <cell r="B2370" t="str">
            <v>TSH4263</v>
          </cell>
          <cell r="C2370" t="str">
            <v>CS0621</v>
          </cell>
          <cell r="D2370" t="str">
            <v>Ташкент</v>
          </cell>
          <cell r="E2370" t="str">
            <v>Koksaray</v>
          </cell>
          <cell r="F2370">
            <v>0</v>
          </cell>
          <cell r="G2370">
            <v>0</v>
          </cell>
          <cell r="H2370">
            <v>0</v>
          </cell>
          <cell r="I2370" t="str">
            <v>Таш.обл.,Таш. р-н, н.п.Коксарай, ул. Мин-воды 76/5</v>
          </cell>
          <cell r="J2370" t="str">
            <v>Koksaray (CS0621)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</row>
        <row r="2371">
          <cell r="A2371">
            <v>0</v>
          </cell>
          <cell r="B2371" t="str">
            <v>TSH4264</v>
          </cell>
          <cell r="C2371" t="str">
            <v>CS0622</v>
          </cell>
          <cell r="D2371" t="str">
            <v>Ташкент</v>
          </cell>
          <cell r="E2371" t="str">
            <v>Resspecsvetlaboratoriya</v>
          </cell>
          <cell r="F2371">
            <v>0</v>
          </cell>
          <cell r="G2371">
            <v>0</v>
          </cell>
          <cell r="H2371">
            <v>0</v>
          </cell>
          <cell r="I2371" t="str">
            <v>г. Ташкент, Алмазарский р-н, м-в Кара-Камыш 2/4, ул. Юнусова, д.1А</v>
          </cell>
          <cell r="J2371" t="str">
            <v>Resspecsvetlaboratoriya (CS0622)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</row>
        <row r="2372">
          <cell r="A2372">
            <v>0</v>
          </cell>
          <cell r="B2372" t="str">
            <v>TSH4265</v>
          </cell>
          <cell r="C2372" t="str">
            <v>CS0623</v>
          </cell>
          <cell r="D2372" t="str">
            <v>Ташкент</v>
          </cell>
          <cell r="E2372" t="str">
            <v>Tashmedakademiya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Алмазарский р-н, ул.Фарабий, д.2, учебный корпус</v>
          </cell>
          <cell r="J2372" t="str">
            <v>Tashmedakademiya (CS0623)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</row>
        <row r="2373">
          <cell r="A2373">
            <v>0</v>
          </cell>
          <cell r="B2373" t="str">
            <v>TSH4266</v>
          </cell>
          <cell r="C2373" t="str">
            <v>CS0621</v>
          </cell>
          <cell r="D2373" t="str">
            <v>Ташкент</v>
          </cell>
          <cell r="E2373" t="str">
            <v>TashMI-2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Фараби,2, лечебный корпус</v>
          </cell>
          <cell r="J2373" t="str">
            <v>TashMI-2 (CS0621)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</row>
        <row r="2374">
          <cell r="A2374">
            <v>0</v>
          </cell>
          <cell r="B2374" t="str">
            <v>TSH4267</v>
          </cell>
          <cell r="C2374" t="str">
            <v>CS0625</v>
          </cell>
          <cell r="D2374" t="str">
            <v>Ташкент</v>
          </cell>
          <cell r="E2374" t="str">
            <v>Izdatelstvo gazeti SPORT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ул. Эшон Бобохонова,67А</v>
          </cell>
          <cell r="J2374" t="str">
            <v>Izdatelstvo gazeti SPORT (CS0625)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</row>
        <row r="2375">
          <cell r="A2375">
            <v>0</v>
          </cell>
          <cell r="B2375" t="str">
            <v>TSH4268</v>
          </cell>
          <cell r="C2375" t="str">
            <v>CS0626</v>
          </cell>
          <cell r="D2375" t="str">
            <v>Ташкент</v>
          </cell>
          <cell r="E2375" t="str">
            <v>Orzu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 Кичик Халка Йули, д.2 (генерала Узакова)</v>
          </cell>
          <cell r="J2375" t="str">
            <v>Orzu (CS0626)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</row>
        <row r="2376">
          <cell r="A2376">
            <v>0</v>
          </cell>
          <cell r="B2376" t="str">
            <v>TSH4269</v>
          </cell>
          <cell r="C2376" t="str">
            <v>CS0627</v>
          </cell>
          <cell r="D2376" t="str">
            <v>Ташкент</v>
          </cell>
          <cell r="E2376" t="str">
            <v>Pahtakor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Шайхантахурский р-н, ул.Узбекистанская, д.98А</v>
          </cell>
          <cell r="J2376" t="str">
            <v>Pahtakor (CS0627)</v>
          </cell>
          <cell r="K2376">
            <v>0</v>
          </cell>
          <cell r="L2376">
            <v>0</v>
          </cell>
          <cell r="M2376">
            <v>0</v>
          </cell>
          <cell r="N2376">
            <v>0</v>
          </cell>
        </row>
        <row r="2377">
          <cell r="A2377">
            <v>0</v>
          </cell>
          <cell r="B2377" t="str">
            <v>TSH4270</v>
          </cell>
          <cell r="C2377" t="str">
            <v>CS0628</v>
          </cell>
          <cell r="D2377" t="str">
            <v>Ташкент</v>
          </cell>
          <cell r="E2377" t="str">
            <v>PB Guli Chimbay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ул.Чимбай, 115A</v>
          </cell>
          <cell r="J2377" t="str">
            <v>PB Guli Chimbay (CS0628)</v>
          </cell>
          <cell r="K2377">
            <v>0</v>
          </cell>
          <cell r="L2377">
            <v>0</v>
          </cell>
          <cell r="M2377">
            <v>0</v>
          </cell>
          <cell r="N2377">
            <v>0</v>
          </cell>
        </row>
        <row r="2378">
          <cell r="A2378">
            <v>0</v>
          </cell>
          <cell r="B2378" t="str">
            <v>TSH4271</v>
          </cell>
          <cell r="C2378" t="str">
            <v>CS0629</v>
          </cell>
          <cell r="D2378" t="str">
            <v>Ташкент</v>
          </cell>
          <cell r="E2378" t="str">
            <v>NII Shelkovodstva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Шайхантахурский р-н, ул.Ипакчи, д.1</v>
          </cell>
          <cell r="J2378" t="str">
            <v>NII Shelkovodstva (CS0629)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</row>
        <row r="2379">
          <cell r="A2379">
            <v>0</v>
          </cell>
          <cell r="B2379" t="str">
            <v>TSH4272</v>
          </cell>
          <cell r="C2379" t="str">
            <v>CS0630</v>
          </cell>
          <cell r="D2379" t="str">
            <v>Ташкент</v>
          </cell>
          <cell r="E2379" t="str">
            <v>Ukuv Talim Kurilish</v>
          </cell>
          <cell r="F2379">
            <v>0</v>
          </cell>
          <cell r="G2379">
            <v>0</v>
          </cell>
          <cell r="H2379">
            <v>0</v>
          </cell>
          <cell r="I2379" t="str">
            <v>г.Ташкент, Учтепинский р-н,   ул. Холик Гафурова, д.14</v>
          </cell>
          <cell r="J2379" t="str">
            <v>Ukuv Talim Kurilish (CS0630)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</row>
        <row r="2380">
          <cell r="A2380" t="str">
            <v>TSH-0794-19-BSS-4273</v>
          </cell>
          <cell r="B2380" t="str">
            <v>TSH4273</v>
          </cell>
          <cell r="C2380" t="str">
            <v>CS0631</v>
          </cell>
          <cell r="D2380" t="str">
            <v>Ташкент</v>
          </cell>
          <cell r="E2380" t="str">
            <v>Poliklinika №6</v>
          </cell>
          <cell r="F2380" t="str">
            <v>М16.3М</v>
          </cell>
          <cell r="G2380" t="str">
            <v>ST-0505-19-BSS-РР-КМ</v>
          </cell>
          <cell r="H2380" t="str">
            <v>Освобождение аппаратной, перенос на кровлю</v>
          </cell>
          <cell r="I2380" t="str">
            <v>г.Ташкент, Учтепинский р-н, ул.Бешкайрагач, д.237 (бывш. ул. Зие Саида)</v>
          </cell>
          <cell r="J2380" t="str">
            <v>Poliklinika №6 (CS0631)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</row>
        <row r="2381">
          <cell r="A2381">
            <v>0</v>
          </cell>
          <cell r="B2381" t="str">
            <v>TSH4274</v>
          </cell>
          <cell r="C2381" t="str">
            <v>CS0632</v>
          </cell>
          <cell r="D2381" t="str">
            <v>Ташкент</v>
          </cell>
          <cell r="E2381" t="str">
            <v>Institut inostrannih yazikov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ул.Заковат, д.4  (ул.Решетова)</v>
          </cell>
          <cell r="J2381" t="str">
            <v>Institut inostrannih yazikov (CS0632)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</row>
        <row r="2382">
          <cell r="A2382">
            <v>0</v>
          </cell>
          <cell r="B2382" t="str">
            <v>TSH4275</v>
          </cell>
          <cell r="C2382" t="str">
            <v>CS0633</v>
          </cell>
          <cell r="D2382" t="str">
            <v>Ташкент</v>
          </cell>
          <cell r="E2382" t="str">
            <v>Finansoviy universitet</v>
          </cell>
          <cell r="F2382">
            <v>0</v>
          </cell>
          <cell r="G2382">
            <v>0</v>
          </cell>
          <cell r="H2382">
            <v>0</v>
          </cell>
          <cell r="I2382" t="str">
            <v>г.Ташкент, Учтепинский р-н,   ул. Лутфий, д.18</v>
          </cell>
          <cell r="J2382" t="str">
            <v>Finansoviy universitet (CS0633)</v>
          </cell>
          <cell r="K2382">
            <v>0</v>
          </cell>
          <cell r="L2382">
            <v>0</v>
          </cell>
          <cell r="M2382">
            <v>0</v>
          </cell>
          <cell r="N2382">
            <v>0</v>
          </cell>
        </row>
        <row r="2383">
          <cell r="A2383" t="str">
            <v>TSH-0517-19-BSS-4276</v>
          </cell>
          <cell r="B2383" t="str">
            <v>TSH4276</v>
          </cell>
          <cell r="C2383" t="str">
            <v>CS0634</v>
          </cell>
          <cell r="D2383" t="str">
            <v>Ташкент</v>
          </cell>
          <cell r="E2383" t="str">
            <v>Oqtepa va Co</v>
          </cell>
          <cell r="F2383" t="str">
            <v>М20.65М сущ</v>
          </cell>
          <cell r="G2383" t="str">
            <v>Арендованная Аппаратная</v>
          </cell>
          <cell r="H2383" t="str">
            <v>Реконструкция анкеров АМС (приостанов)</v>
          </cell>
          <cell r="I2383" t="str">
            <v>г.Ташкент, ул.Вургуна,7</v>
          </cell>
          <cell r="J2383" t="str">
            <v>Oqtepa va Co (CS0634)</v>
          </cell>
          <cell r="K2383">
            <v>0</v>
          </cell>
          <cell r="L2383">
            <v>0</v>
          </cell>
          <cell r="M2383">
            <v>0</v>
          </cell>
          <cell r="N2383">
            <v>0</v>
          </cell>
        </row>
        <row r="2384">
          <cell r="A2384"/>
          <cell r="B2384" t="str">
            <v>TSH4277</v>
          </cell>
          <cell r="C2384" t="str">
            <v>CS0635</v>
          </cell>
          <cell r="D2384" t="str">
            <v>Ташкент</v>
          </cell>
          <cell r="E2384" t="str">
            <v>Darbaza non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Шайхонтохурский р-н,ул.Самарканд Дарвоза,д.166</v>
          </cell>
          <cell r="J2384" t="str">
            <v>Darbaza non (CS0635)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</row>
        <row r="2385">
          <cell r="A2385">
            <v>0</v>
          </cell>
          <cell r="B2385" t="str">
            <v>TSH4278</v>
          </cell>
          <cell r="C2385" t="str">
            <v>CS0636</v>
          </cell>
          <cell r="D2385" t="str">
            <v>Ташкент</v>
          </cell>
          <cell r="E2385" t="str">
            <v>Tamojenniy institut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Шайхантахурский р-н, ул.Козирабад, 2-проезд, д.118</v>
          </cell>
          <cell r="J2385" t="str">
            <v>Tamojenniy institut (CS0636)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</row>
        <row r="2386">
          <cell r="A2386"/>
          <cell r="B2386" t="str">
            <v>TSH4279</v>
          </cell>
          <cell r="C2386" t="str">
            <v>CS0637</v>
          </cell>
          <cell r="D2386" t="str">
            <v>Ташкент</v>
          </cell>
          <cell r="E2386" t="str">
            <v>АТS-78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ул.Турсункулова,7</v>
          </cell>
          <cell r="J2386" t="str">
            <v>АТS-78 (CS0637)</v>
          </cell>
          <cell r="K2386">
            <v>0</v>
          </cell>
          <cell r="L2386">
            <v>0</v>
          </cell>
          <cell r="M2386">
            <v>0</v>
          </cell>
          <cell r="N2386">
            <v>0</v>
          </cell>
        </row>
        <row r="2387">
          <cell r="A2387">
            <v>0</v>
          </cell>
          <cell r="B2387" t="str">
            <v>TSH4280</v>
          </cell>
          <cell r="C2387" t="str">
            <v>CS0638</v>
          </cell>
          <cell r="D2387" t="str">
            <v>Ташкент</v>
          </cell>
          <cell r="E2387" t="str">
            <v>GGU Vetirinarii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Чиланзарский р-н, ул.Кичик халка йули , д.21а (ул.Фархадская)</v>
          </cell>
          <cell r="J2387" t="str">
            <v>GGU Vetirinarii (CS0638)</v>
          </cell>
          <cell r="K2387">
            <v>0</v>
          </cell>
          <cell r="L2387">
            <v>0</v>
          </cell>
          <cell r="M2387">
            <v>0</v>
          </cell>
          <cell r="N2387">
            <v>0</v>
          </cell>
        </row>
        <row r="2388">
          <cell r="A2388"/>
          <cell r="B2388" t="str">
            <v>TSH4281</v>
          </cell>
          <cell r="C2388" t="str">
            <v>CS0639</v>
          </cell>
          <cell r="D2388" t="str">
            <v>Ташкент</v>
          </cell>
          <cell r="E2388" t="str">
            <v>CHPKP Hislatilla-farm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ул.Аль-Хорезми</v>
          </cell>
          <cell r="J2388" t="str">
            <v>CHPKP Hislatilla-farm (CS0639)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</row>
        <row r="2389">
          <cell r="A2389">
            <v>0</v>
          </cell>
          <cell r="B2389" t="str">
            <v>TSH4282</v>
          </cell>
          <cell r="C2389" t="str">
            <v>CS0640</v>
          </cell>
          <cell r="D2389" t="str">
            <v>Ташкент</v>
          </cell>
          <cell r="E2389" t="str">
            <v>OOO AIT IND</v>
          </cell>
          <cell r="F2389">
            <v>0</v>
          </cell>
          <cell r="G2389">
            <v>0</v>
          </cell>
          <cell r="H2389">
            <v>0</v>
          </cell>
          <cell r="I2389" t="str">
            <v>г.Ташкент, Учтепинский р-н,  ул.Тукимачи, д.4</v>
          </cell>
          <cell r="J2389" t="str">
            <v>OOO AIT IND (CS0640)</v>
          </cell>
          <cell r="K2389">
            <v>0</v>
          </cell>
          <cell r="L2389">
            <v>0</v>
          </cell>
          <cell r="M2389">
            <v>0</v>
          </cell>
          <cell r="N2389">
            <v>0</v>
          </cell>
        </row>
        <row r="2390">
          <cell r="A2390"/>
          <cell r="B2390" t="str">
            <v>TSH4283</v>
          </cell>
          <cell r="C2390" t="str">
            <v>CS0641</v>
          </cell>
          <cell r="D2390" t="str">
            <v>Ташкент</v>
          </cell>
          <cell r="E2390" t="str">
            <v>Nigmatjon-RIN</v>
          </cell>
          <cell r="F2390">
            <v>0</v>
          </cell>
          <cell r="G2390">
            <v>0</v>
          </cell>
          <cell r="H2390">
            <v>0</v>
          </cell>
          <cell r="I2390" t="str">
            <v>г. Ташкент, Учтепинский р-н, ул. Фазилтепа, д. 10</v>
          </cell>
          <cell r="J2390" t="str">
            <v>Nigmatjon-RIN (CS0641)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</row>
        <row r="2391">
          <cell r="A2391" t="str">
            <v>TSH-1823-19-BSS-4284</v>
          </cell>
          <cell r="B2391" t="str">
            <v>TSH4284</v>
          </cell>
          <cell r="C2391" t="str">
            <v>TSH4284</v>
          </cell>
          <cell r="D2391" t="str">
            <v>Ташкент</v>
          </cell>
          <cell r="E2391" t="str">
            <v>Foziltepa</v>
          </cell>
          <cell r="F2391" t="str">
            <v>АМС-24-01/01-15-КМ</v>
          </cell>
          <cell r="G2391" t="str">
            <v>ST-0505-19-BSS-РР-КМ</v>
          </cell>
          <cell r="H2391" t="str">
            <v>Новое</v>
          </cell>
          <cell r="I2391" t="str">
            <v>Республика Узбекистан, Учтепинский р-н, м-я Фозилтепа</v>
          </cell>
          <cell r="J2391" t="str">
            <v>Foziltepa (TSH4284)</v>
          </cell>
          <cell r="K2391">
            <v>0</v>
          </cell>
          <cell r="L2391">
            <v>0</v>
          </cell>
          <cell r="M2391">
            <v>0</v>
          </cell>
          <cell r="N2391">
            <v>0</v>
          </cell>
        </row>
        <row r="2392">
          <cell r="A2392">
            <v>0</v>
          </cell>
          <cell r="B2392" t="str">
            <v>TSH4285</v>
          </cell>
          <cell r="C2392" t="str">
            <v>CS0643</v>
          </cell>
          <cell r="D2392" t="str">
            <v>Ташкент</v>
          </cell>
          <cell r="E2392" t="str">
            <v>CHP Farhad Obi Hayot</v>
          </cell>
          <cell r="F2392">
            <v>0</v>
          </cell>
          <cell r="G2392">
            <v>0</v>
          </cell>
          <cell r="H2392">
            <v>0</v>
          </cell>
          <cell r="I2392" t="str">
            <v>Таш.обл.,Зангиатинский р-н, п.Эшангузар, ул. Н.Ходжибаева, д.1А</v>
          </cell>
          <cell r="J2392" t="str">
            <v>CHP Farhad Obi Hayot (CS0643)</v>
          </cell>
          <cell r="K2392">
            <v>0</v>
          </cell>
          <cell r="L2392">
            <v>0</v>
          </cell>
          <cell r="M2392">
            <v>0</v>
          </cell>
          <cell r="N2392">
            <v>0</v>
          </cell>
        </row>
        <row r="2393">
          <cell r="A2393">
            <v>0</v>
          </cell>
          <cell r="B2393" t="str">
            <v>TSH4286</v>
          </cell>
          <cell r="C2393" t="str">
            <v>CS0644</v>
          </cell>
          <cell r="D2393" t="str">
            <v>Ташкент</v>
          </cell>
          <cell r="E2393" t="str">
            <v>OAO Algoritm</v>
          </cell>
          <cell r="F2393">
            <v>0</v>
          </cell>
          <cell r="G2393">
            <v>0</v>
          </cell>
          <cell r="H2393">
            <v>0</v>
          </cell>
          <cell r="I2393" t="str">
            <v>г.Ташкент, Чиланзарский р-н, ул. Дийдор, д.71                                (6 проезд Ислама Усманова)</v>
          </cell>
          <cell r="J2393" t="str">
            <v>OAO Algoritm (CS0644)</v>
          </cell>
          <cell r="K2393">
            <v>0</v>
          </cell>
          <cell r="L2393">
            <v>0</v>
          </cell>
          <cell r="M2393">
            <v>0</v>
          </cell>
          <cell r="N2393">
            <v>0</v>
          </cell>
        </row>
        <row r="2394">
          <cell r="A2394" t="str">
            <v>Демонтаж</v>
          </cell>
          <cell r="B2394" t="str">
            <v>TSH4287</v>
          </cell>
          <cell r="C2394" t="str">
            <v>CS0645</v>
          </cell>
          <cell r="D2394" t="str">
            <v>Ташкент</v>
          </cell>
          <cell r="E2394" t="str">
            <v>OOO STM</v>
          </cell>
          <cell r="F2394" t="str">
            <v>М20.9М</v>
          </cell>
          <cell r="G2394" t="str">
            <v>Арендованная Аппаратная</v>
          </cell>
          <cell r="H2394" t="str">
            <v>Демонтаж</v>
          </cell>
          <cell r="I2394" t="str">
            <v>г.Ташкент, Яккасарайский р-н, ул.Бабура, д.73</v>
          </cell>
          <cell r="J2394" t="str">
            <v>OOO STM (CS0645)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</row>
        <row r="2395">
          <cell r="A2395">
            <v>0</v>
          </cell>
          <cell r="B2395" t="str">
            <v>TSH4288</v>
          </cell>
          <cell r="C2395" t="str">
            <v>CS0646</v>
          </cell>
          <cell r="D2395" t="str">
            <v>Ташкент</v>
          </cell>
          <cell r="E2395" t="str">
            <v>TKRiA</v>
          </cell>
          <cell r="F2395">
            <v>0</v>
          </cell>
          <cell r="G2395">
            <v>0</v>
          </cell>
          <cell r="H2395">
            <v>0</v>
          </cell>
          <cell r="I2395" t="str">
            <v>г.Ташкент, Чиланзар-20, ул.Катта Каъни,52</v>
          </cell>
          <cell r="J2395" t="str">
            <v>TKRiA (CS0646)</v>
          </cell>
          <cell r="K2395">
            <v>0</v>
          </cell>
          <cell r="L2395">
            <v>0</v>
          </cell>
          <cell r="M2395">
            <v>0</v>
          </cell>
          <cell r="N2395">
            <v>0</v>
          </cell>
        </row>
        <row r="2396">
          <cell r="A2396" t="str">
            <v>TSH-0766-19-BSS-4289</v>
          </cell>
          <cell r="B2396" t="str">
            <v>TSH4289</v>
          </cell>
          <cell r="C2396" t="str">
            <v>TSH4289</v>
          </cell>
          <cell r="D2396" t="str">
            <v>Ташкент</v>
          </cell>
          <cell r="E2396" t="str">
            <v>Sovplastital</v>
          </cell>
          <cell r="F2396" t="str">
            <v>ТС-1 на парапете</v>
          </cell>
          <cell r="G2396" t="str">
            <v>ST-0505-19-BSS-РР-КМ</v>
          </cell>
          <cell r="H2396" t="str">
            <v>Новое</v>
          </cell>
          <cell r="I2396" t="str">
            <v>г.Ташкент, Чиланзарский р-н, проспект Бунёдкор, ОАО "Sovplastital"</v>
          </cell>
          <cell r="J2396" t="str">
            <v>Sovplastital (TSH4289)</v>
          </cell>
          <cell r="K2396">
            <v>0</v>
          </cell>
          <cell r="L2396">
            <v>0</v>
          </cell>
          <cell r="M2396">
            <v>0</v>
          </cell>
          <cell r="N2396">
            <v>0</v>
          </cell>
        </row>
        <row r="2397">
          <cell r="A2397">
            <v>0</v>
          </cell>
          <cell r="B2397" t="str">
            <v>TSH4290</v>
          </cell>
          <cell r="C2397" t="str">
            <v>CS0648</v>
          </cell>
          <cell r="D2397" t="str">
            <v>Ташкент</v>
          </cell>
          <cell r="E2397" t="str">
            <v>MTP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ул.Фархадская,52</v>
          </cell>
          <cell r="J2397" t="str">
            <v>MTP (CS0648)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</row>
        <row r="2398">
          <cell r="A2398">
            <v>0</v>
          </cell>
          <cell r="B2398" t="str">
            <v>TSH4291</v>
          </cell>
          <cell r="C2398" t="str">
            <v>CS0649</v>
          </cell>
          <cell r="D2398" t="str">
            <v>Ташкент</v>
          </cell>
          <cell r="E2398" t="str">
            <v>RSCH Vakhidova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ул.Фархадская,10</v>
          </cell>
          <cell r="J2398" t="str">
            <v>RSCH Vakhidova (CS0649)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</row>
        <row r="2399">
          <cell r="A2399">
            <v>0</v>
          </cell>
          <cell r="B2399" t="str">
            <v>TSH4292</v>
          </cell>
          <cell r="C2399" t="str">
            <v>CS0650</v>
          </cell>
          <cell r="D2399" t="str">
            <v>Ташкент</v>
          </cell>
          <cell r="E2399" t="str">
            <v>Toshkayatekstil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ул.Кушбеги,6</v>
          </cell>
          <cell r="J2399" t="str">
            <v>Toshkayatekstil (CS0650)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</row>
        <row r="2400">
          <cell r="A2400">
            <v>0</v>
          </cell>
          <cell r="B2400" t="str">
            <v>TSH4293</v>
          </cell>
          <cell r="C2400" t="str">
            <v>CS0651</v>
          </cell>
          <cell r="D2400" t="str">
            <v>Ташкент</v>
          </cell>
          <cell r="E2400" t="str">
            <v>CPPMP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ул. Кирк Киз,10</v>
          </cell>
          <cell r="J2400" t="str">
            <v>CPPMP (CS0651)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</row>
        <row r="2401">
          <cell r="A2401">
            <v>0</v>
          </cell>
          <cell r="B2401" t="str">
            <v>TSH4294</v>
          </cell>
          <cell r="C2401" t="str">
            <v>CS0652</v>
          </cell>
          <cell r="D2401" t="str">
            <v>Ташкент</v>
          </cell>
          <cell r="E2401" t="str">
            <v>Suvgeo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пр. Бунедкор, 7</v>
          </cell>
          <cell r="J2401" t="str">
            <v>Suvgeo (CS0652)</v>
          </cell>
          <cell r="K2401">
            <v>0</v>
          </cell>
          <cell r="L2401">
            <v>0</v>
          </cell>
          <cell r="M2401">
            <v>0</v>
          </cell>
          <cell r="N2401">
            <v>0</v>
          </cell>
        </row>
        <row r="2402">
          <cell r="A2402">
            <v>0</v>
          </cell>
          <cell r="B2402" t="str">
            <v>TSH4295</v>
          </cell>
          <cell r="C2402" t="str">
            <v>CS0653</v>
          </cell>
          <cell r="D2402" t="str">
            <v>Ташкент</v>
          </cell>
          <cell r="E2402" t="str">
            <v>UzbekUrmanLoyiha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ул.Фархадская,10 А</v>
          </cell>
          <cell r="J2402" t="str">
            <v>UzbekUrmanLoyiha (CS0653)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</row>
        <row r="2403">
          <cell r="A2403">
            <v>0</v>
          </cell>
          <cell r="B2403" t="str">
            <v>TSH4296</v>
          </cell>
          <cell r="C2403" t="str">
            <v>CS0654</v>
          </cell>
          <cell r="D2403" t="str">
            <v>Ташкент</v>
          </cell>
          <cell r="E2403" t="str">
            <v>AO "RAF"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 Сергелийский р-н, ул.Чаштепинская, д.29</v>
          </cell>
          <cell r="J2403" t="str">
            <v>AO "RAF" (CS0654)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</row>
        <row r="2404">
          <cell r="A2404">
            <v>0</v>
          </cell>
          <cell r="B2404" t="str">
            <v>TSH4297</v>
          </cell>
          <cell r="C2404" t="str">
            <v>CS0655</v>
          </cell>
          <cell r="D2404" t="str">
            <v>Ташкент</v>
          </cell>
          <cell r="E2404" t="str">
            <v>Saraton Plast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г.Ташкент,Сергелийский р-н, ул.Чаштепинская, д.215</v>
          </cell>
          <cell r="J2404" t="str">
            <v>Saraton Plast (CS0655)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</row>
        <row r="2405">
          <cell r="A2405">
            <v>0</v>
          </cell>
          <cell r="B2405" t="str">
            <v>TSH4298</v>
          </cell>
          <cell r="C2405" t="str">
            <v>CS0656</v>
          </cell>
          <cell r="D2405" t="str">
            <v>Ташкент</v>
          </cell>
          <cell r="E2405" t="str">
            <v>Erkin Osiyo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ул.Таштепинская,410</v>
          </cell>
          <cell r="J2405" t="str">
            <v>Erkin Osiyo (CS0656)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</row>
        <row r="2406">
          <cell r="A2406">
            <v>0</v>
          </cell>
          <cell r="B2406" t="str">
            <v>TSH4299</v>
          </cell>
          <cell r="C2406" t="str">
            <v>CS0657</v>
          </cell>
          <cell r="D2406" t="str">
            <v>Ташкент</v>
          </cell>
          <cell r="E2406" t="str">
            <v>Vodokanal</v>
          </cell>
          <cell r="F2406">
            <v>0</v>
          </cell>
          <cell r="G2406">
            <v>0</v>
          </cell>
          <cell r="H2406">
            <v>0</v>
          </cell>
          <cell r="I2406" t="str">
            <v>г.Ташкент, Сергелийский р-н, ССА ГУПТ Suvsoz</v>
          </cell>
          <cell r="J2406" t="str">
            <v>Vodokanal (CS0657)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</row>
        <row r="2407">
          <cell r="A2407">
            <v>0</v>
          </cell>
          <cell r="B2407" t="str">
            <v>TSH4300</v>
          </cell>
          <cell r="C2407" t="str">
            <v>CS0658</v>
          </cell>
          <cell r="D2407" t="str">
            <v>Ташкент</v>
          </cell>
          <cell r="E2407" t="str">
            <v>Sergeli-7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Сергели-7, д. 59, кв. 36</v>
          </cell>
          <cell r="J2407" t="str">
            <v>Sergeli-7 (CS0658)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</row>
        <row r="2408">
          <cell r="A2408">
            <v>0</v>
          </cell>
          <cell r="B2408" t="str">
            <v>TSH4301</v>
          </cell>
          <cell r="C2408" t="str">
            <v>CS0659</v>
          </cell>
          <cell r="D2408" t="str">
            <v>Ташкент</v>
          </cell>
          <cell r="E2408" t="str">
            <v>PK Elektromash</v>
          </cell>
          <cell r="F2408">
            <v>0</v>
          </cell>
          <cell r="G2408">
            <v>0</v>
          </cell>
          <cell r="H2408">
            <v>0</v>
          </cell>
          <cell r="I2408" t="str">
            <v>г. Ташкент, Сергелийский р-н, м-в Сергели-2, ул.Кора йул</v>
          </cell>
          <cell r="J2408" t="str">
            <v>PK Elektromash (CS0659)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</row>
        <row r="2409">
          <cell r="A2409">
            <v>0</v>
          </cell>
          <cell r="B2409" t="str">
            <v>TSH4302</v>
          </cell>
          <cell r="C2409" t="str">
            <v>CS0660</v>
          </cell>
          <cell r="D2409" t="str">
            <v>Ташкент</v>
          </cell>
          <cell r="E2409" t="str">
            <v>OOO Barakat alfa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ул.Жалоер,6</v>
          </cell>
          <cell r="J2409" t="str">
            <v>OOO Barakat alfa (CS0660)</v>
          </cell>
          <cell r="K2409">
            <v>0</v>
          </cell>
          <cell r="L2409">
            <v>0</v>
          </cell>
          <cell r="M2409">
            <v>0</v>
          </cell>
          <cell r="N2409">
            <v>0</v>
          </cell>
        </row>
        <row r="2410">
          <cell r="A2410">
            <v>0</v>
          </cell>
          <cell r="B2410" t="str">
            <v>TSH4303</v>
          </cell>
          <cell r="C2410" t="str">
            <v>CS0661</v>
          </cell>
          <cell r="D2410" t="str">
            <v>Ташкент</v>
          </cell>
          <cell r="E2410" t="str">
            <v>VTSHPB MVD Ruz</v>
          </cell>
          <cell r="F2410">
            <v>0</v>
          </cell>
          <cell r="G2410">
            <v>0</v>
          </cell>
          <cell r="H2410">
            <v>0</v>
          </cell>
          <cell r="I2410" t="str">
            <v>г.Ташкент, Сергелийский район ул.Дустлик, д.5</v>
          </cell>
          <cell r="J2410" t="str">
            <v>VTSHPB MVD Ruz (CS0661)</v>
          </cell>
          <cell r="K2410">
            <v>0</v>
          </cell>
          <cell r="L2410">
            <v>0</v>
          </cell>
          <cell r="M2410">
            <v>0</v>
          </cell>
          <cell r="N2410">
            <v>0</v>
          </cell>
        </row>
        <row r="2411">
          <cell r="A2411" t="str">
            <v>TSH-0471-23-BSS-4305</v>
          </cell>
          <cell r="B2411" t="str">
            <v>TSH4305</v>
          </cell>
          <cell r="C2411" t="str">
            <v>TSH4305</v>
          </cell>
          <cell r="D2411" t="str">
            <v>Ташкент</v>
          </cell>
          <cell r="E2411" t="str">
            <v>OOO "Grant Mebel"</v>
          </cell>
          <cell r="F2411" t="str">
            <v>М16,3 М сущ</v>
          </cell>
          <cell r="G2411" t="str">
            <v>РПО-1</v>
          </cell>
          <cell r="H2411" t="str">
            <v>Реконструкция</v>
          </cell>
          <cell r="I2411" t="str">
            <v>г.Ташкент, Сергелийский р-н, ул. Нилуфар, 3 проезд, д.2</v>
          </cell>
          <cell r="J2411" t="str">
            <v>OOO "Grant Mebel" (TSH4305)</v>
          </cell>
          <cell r="K2411">
            <v>0</v>
          </cell>
          <cell r="L2411">
            <v>0</v>
          </cell>
          <cell r="M2411" t="str">
            <v>1535_03.07.2023</v>
          </cell>
          <cell r="N2411" t="str">
            <v>Заказ №48</v>
          </cell>
        </row>
        <row r="2412">
          <cell r="A2412">
            <v>0</v>
          </cell>
          <cell r="B2412" t="str">
            <v>TSH4306</v>
          </cell>
          <cell r="C2412" t="str">
            <v>CS0664</v>
          </cell>
          <cell r="D2412" t="str">
            <v>Ташкент</v>
          </cell>
          <cell r="E2412" t="str">
            <v>ОАО "EKOBD"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ул.Нилуфар,28</v>
          </cell>
          <cell r="J2412" t="str">
            <v>ОАО "EKOBD" (CS0664)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</row>
        <row r="2413">
          <cell r="A2413">
            <v>0</v>
          </cell>
          <cell r="B2413" t="str">
            <v>TSH4307</v>
          </cell>
          <cell r="C2413" t="str">
            <v>CS0665</v>
          </cell>
          <cell r="D2413" t="str">
            <v>Ташкент</v>
          </cell>
          <cell r="E2413" t="str">
            <v>OAO Suvasbobuskunamash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Бектемирский р-н, ул. Б.Нозима, д.28</v>
          </cell>
          <cell r="J2413" t="str">
            <v>OAO Suvasbobuskunamash (CS0665)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</row>
        <row r="2414">
          <cell r="A2414">
            <v>0</v>
          </cell>
          <cell r="B2414" t="str">
            <v>TSH4308</v>
          </cell>
          <cell r="C2414" t="str">
            <v>CS0666</v>
          </cell>
          <cell r="D2414" t="str">
            <v>Ташкент</v>
          </cell>
          <cell r="E2414" t="str">
            <v>АТS-195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ул.Байкаро,АТС-295</v>
          </cell>
          <cell r="J2414" t="str">
            <v>АТS-195 (CS0666)</v>
          </cell>
          <cell r="K2414">
            <v>0</v>
          </cell>
          <cell r="L2414">
            <v>0</v>
          </cell>
          <cell r="M2414">
            <v>0</v>
          </cell>
          <cell r="N2414">
            <v>0</v>
          </cell>
        </row>
        <row r="2415">
          <cell r="A2415">
            <v>0</v>
          </cell>
          <cell r="B2415" t="str">
            <v>TSH4309</v>
          </cell>
          <cell r="C2415" t="str">
            <v>CS0667</v>
          </cell>
          <cell r="D2415" t="str">
            <v>Ташкент</v>
          </cell>
          <cell r="E2415" t="str">
            <v>DP LMZ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ул.Байкаро,41</v>
          </cell>
          <cell r="J2415" t="str">
            <v>DP LMZ (CS0667)</v>
          </cell>
          <cell r="K2415">
            <v>0</v>
          </cell>
          <cell r="L2415">
            <v>0</v>
          </cell>
          <cell r="M2415">
            <v>0</v>
          </cell>
          <cell r="N2415">
            <v>0</v>
          </cell>
        </row>
        <row r="2416">
          <cell r="A2416">
            <v>0</v>
          </cell>
          <cell r="B2416" t="str">
            <v>TSH4310</v>
          </cell>
          <cell r="C2416" t="str">
            <v>CS0668</v>
          </cell>
          <cell r="D2416" t="str">
            <v>Ташкент</v>
          </cell>
          <cell r="E2416" t="str">
            <v>Transspecstroy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Яшнабадский р-н, ул.Тал-Арик, д.40</v>
          </cell>
          <cell r="J2416" t="str">
            <v>Transspecstroy (CS0668)</v>
          </cell>
          <cell r="K2416">
            <v>0</v>
          </cell>
          <cell r="L2416">
            <v>0</v>
          </cell>
          <cell r="M2416">
            <v>0</v>
          </cell>
          <cell r="N2416">
            <v>0</v>
          </cell>
        </row>
        <row r="2417">
          <cell r="A2417">
            <v>0</v>
          </cell>
          <cell r="B2417" t="str">
            <v>TSH4311</v>
          </cell>
          <cell r="C2417" t="str">
            <v>CS0669</v>
          </cell>
          <cell r="D2417" t="str">
            <v>Ташкент</v>
          </cell>
          <cell r="E2417" t="str">
            <v>TashOR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 Яшнабадсктй р-н, ул. Мумтоз, д.5 (ул.Каримова)</v>
          </cell>
          <cell r="J2417" t="str">
            <v>TashOR (CS0669)</v>
          </cell>
          <cell r="K2417">
            <v>0</v>
          </cell>
          <cell r="L2417">
            <v>0</v>
          </cell>
          <cell r="M2417">
            <v>0</v>
          </cell>
          <cell r="N2417">
            <v>0</v>
          </cell>
        </row>
        <row r="2418">
          <cell r="A2418">
            <v>0</v>
          </cell>
          <cell r="B2418" t="str">
            <v>TSH4312</v>
          </cell>
          <cell r="C2418" t="str">
            <v>CS0670</v>
          </cell>
          <cell r="D2418" t="str">
            <v>Ташкент</v>
          </cell>
          <cell r="E2418" t="str">
            <v>Tash UPK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г.Ташкент,Мирабадский р-н,  ул. Муниса, д.10</v>
          </cell>
          <cell r="J2418" t="str">
            <v>Tash UPK (CS0670)</v>
          </cell>
          <cell r="K2418">
            <v>0</v>
          </cell>
          <cell r="L2418">
            <v>0</v>
          </cell>
          <cell r="M2418">
            <v>0</v>
          </cell>
          <cell r="N2418">
            <v>0</v>
          </cell>
        </row>
        <row r="2419">
          <cell r="A2419">
            <v>0</v>
          </cell>
          <cell r="B2419" t="str">
            <v>TSH4313</v>
          </cell>
          <cell r="C2419" t="str">
            <v>CS0671</v>
          </cell>
          <cell r="D2419" t="str">
            <v>Ташкент</v>
          </cell>
          <cell r="E2419" t="str">
            <v>CHP Roxatali</v>
          </cell>
          <cell r="F2419">
            <v>0</v>
          </cell>
          <cell r="G2419">
            <v>0</v>
          </cell>
          <cell r="H2419">
            <v>0</v>
          </cell>
          <cell r="I2419" t="str">
            <v>г.Ташкент, Яшнабадский р-н, ул.Джаркурганская, д.35</v>
          </cell>
          <cell r="J2419" t="str">
            <v>CHP Roxatali (CS0671)</v>
          </cell>
          <cell r="K2419">
            <v>0</v>
          </cell>
          <cell r="L2419">
            <v>0</v>
          </cell>
          <cell r="M2419">
            <v>0</v>
          </cell>
          <cell r="N2419">
            <v>0</v>
          </cell>
        </row>
        <row r="2420">
          <cell r="A2420" t="str">
            <v>TSH-0935-20-BSS-4314</v>
          </cell>
          <cell r="B2420" t="str">
            <v>TSH4314</v>
          </cell>
          <cell r="C2420" t="str">
            <v>CS0672</v>
          </cell>
          <cell r="D2420" t="str">
            <v>Ташкент</v>
          </cell>
          <cell r="E2420" t="str">
            <v>Xasanbay-ota</v>
          </cell>
          <cell r="F2420" t="str">
            <v>H=25,1м</v>
          </cell>
          <cell r="G2420" t="str">
            <v>Аппаратная</v>
          </cell>
          <cell r="H2420">
            <v>0</v>
          </cell>
          <cell r="I2420" t="str">
            <v>г.Ташкент, м-в Куйлюк-1, ул.Муниса,2</v>
          </cell>
          <cell r="J2420" t="str">
            <v>Xasanbay-ota (CS0672)</v>
          </cell>
          <cell r="K2420">
            <v>0</v>
          </cell>
          <cell r="L2420">
            <v>0</v>
          </cell>
          <cell r="M2420">
            <v>0</v>
          </cell>
          <cell r="N2420">
            <v>0</v>
          </cell>
        </row>
        <row r="2421">
          <cell r="A2421">
            <v>0</v>
          </cell>
          <cell r="B2421" t="str">
            <v>TSH4315</v>
          </cell>
          <cell r="C2421" t="str">
            <v>CS0673</v>
          </cell>
          <cell r="D2421" t="str">
            <v>Ташкент</v>
          </cell>
          <cell r="E2421" t="str">
            <v>DP Tekxnoindustriya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Сергелийский р-н, м-в Куйлюк-5, ул.Алимбекова, д.2</v>
          </cell>
          <cell r="J2421" t="str">
            <v>DP Tekxnoindustriya (CS0673)</v>
          </cell>
          <cell r="K2421">
            <v>0</v>
          </cell>
          <cell r="L2421">
            <v>0</v>
          </cell>
          <cell r="M2421">
            <v>0</v>
          </cell>
          <cell r="N2421">
            <v>0</v>
          </cell>
        </row>
        <row r="2422">
          <cell r="A2422">
            <v>0</v>
          </cell>
          <cell r="B2422" t="str">
            <v>TSH4316</v>
          </cell>
          <cell r="C2422" t="str">
            <v>CS0674</v>
          </cell>
          <cell r="D2422" t="str">
            <v>Ташкент</v>
          </cell>
          <cell r="E2422" t="str">
            <v>ATP-3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ул. С.Алимова,24</v>
          </cell>
          <cell r="J2422" t="str">
            <v>ATP-3 (CS0674)</v>
          </cell>
          <cell r="K2422">
            <v>0</v>
          </cell>
          <cell r="L2422">
            <v>0</v>
          </cell>
          <cell r="M2422">
            <v>0</v>
          </cell>
          <cell r="N2422">
            <v>0</v>
          </cell>
        </row>
        <row r="2423">
          <cell r="A2423">
            <v>0</v>
          </cell>
          <cell r="B2423" t="str">
            <v>TSH4317</v>
          </cell>
          <cell r="C2423" t="str">
            <v>CS0675</v>
          </cell>
          <cell r="D2423" t="str">
            <v>Ташкент</v>
          </cell>
          <cell r="E2423" t="str">
            <v>Gidroproekt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Яккасарайский р-н, ул.Бабура, д.20</v>
          </cell>
          <cell r="J2423" t="str">
            <v>Gidroproekt (CS0675)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</row>
        <row r="2424">
          <cell r="A2424">
            <v>0</v>
          </cell>
          <cell r="B2424" t="str">
            <v>TSH4318</v>
          </cell>
          <cell r="C2424" t="str">
            <v>CS0676</v>
          </cell>
          <cell r="D2424" t="str">
            <v>Ташкент</v>
          </cell>
          <cell r="E2424" t="str">
            <v>Tipografiya UDAP Ruz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Чиланзарский р-н, ул. Бешёгоч, д.51 (Тураб Тулы)</v>
          </cell>
          <cell r="J2424" t="str">
            <v>Tipografiya UDAP Ruz (CS0676)</v>
          </cell>
          <cell r="K2424">
            <v>0</v>
          </cell>
          <cell r="L2424">
            <v>0</v>
          </cell>
          <cell r="M2424">
            <v>0</v>
          </cell>
          <cell r="N2424">
            <v>0</v>
          </cell>
        </row>
        <row r="2425">
          <cell r="A2425">
            <v>0</v>
          </cell>
          <cell r="B2425" t="str">
            <v>TSH4319</v>
          </cell>
          <cell r="C2425" t="str">
            <v>CS0678</v>
          </cell>
          <cell r="D2425" t="str">
            <v>Ташкент</v>
          </cell>
          <cell r="E2425" t="str">
            <v>ULK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Шайхатахурский р-н, ул.Уйгура, д.305</v>
          </cell>
          <cell r="J2425" t="str">
            <v>ULK (CS0678)</v>
          </cell>
          <cell r="K2425">
            <v>0</v>
          </cell>
          <cell r="L2425">
            <v>0</v>
          </cell>
          <cell r="M2425">
            <v>0</v>
          </cell>
          <cell r="N2425">
            <v>0</v>
          </cell>
        </row>
        <row r="2426">
          <cell r="A2426">
            <v>0</v>
          </cell>
          <cell r="B2426" t="str">
            <v>TSH4320</v>
          </cell>
          <cell r="C2426" t="str">
            <v>CS0679</v>
          </cell>
          <cell r="D2426" t="str">
            <v>Ташкент</v>
          </cell>
          <cell r="E2426" t="str">
            <v>AOOT_Gamzol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Яккасарайский р-н, ул.Кушбеги, д.20A</v>
          </cell>
          <cell r="J2426" t="str">
            <v>AOOT_Gamzol (CS0679)</v>
          </cell>
          <cell r="K2426">
            <v>0</v>
          </cell>
          <cell r="L2426">
            <v>0</v>
          </cell>
          <cell r="M2426">
            <v>0</v>
          </cell>
          <cell r="N2426">
            <v>0</v>
          </cell>
        </row>
        <row r="2427">
          <cell r="A2427">
            <v>0</v>
          </cell>
          <cell r="B2427" t="str">
            <v>TSH4321</v>
          </cell>
          <cell r="C2427" t="str">
            <v>CS0680</v>
          </cell>
          <cell r="D2427" t="str">
            <v>Ташкент</v>
          </cell>
          <cell r="E2427" t="str">
            <v>Kizil Tosh</v>
          </cell>
          <cell r="F2427">
            <v>0</v>
          </cell>
          <cell r="G2427">
            <v>0</v>
          </cell>
          <cell r="H2427">
            <v>0</v>
          </cell>
          <cell r="I2427" t="str">
            <v>г.Ташкент, Бектемирский р-н, ул.Алтынтопган (Ж.Останова), д.40</v>
          </cell>
          <cell r="J2427" t="str">
            <v>Kizil Tosh (CS0680)</v>
          </cell>
          <cell r="K2427">
            <v>0</v>
          </cell>
          <cell r="L2427">
            <v>0</v>
          </cell>
          <cell r="M2427">
            <v>0</v>
          </cell>
          <cell r="N2427">
            <v>0</v>
          </cell>
        </row>
        <row r="2428">
          <cell r="A2428">
            <v>0</v>
          </cell>
          <cell r="B2428" t="str">
            <v>TSH4322</v>
          </cell>
          <cell r="C2428" t="str">
            <v>CS0681</v>
          </cell>
          <cell r="D2428" t="str">
            <v>Ташкент</v>
          </cell>
          <cell r="E2428" t="str">
            <v>SHX Gies Umarov</v>
          </cell>
          <cell r="F2428">
            <v>0</v>
          </cell>
          <cell r="G2428">
            <v>0</v>
          </cell>
          <cell r="H2428">
            <v>0</v>
          </cell>
          <cell r="I2428" t="str">
            <v>Таш. Р-н, ул. Одилова, ш/х Гиес Умаров</v>
          </cell>
          <cell r="J2428" t="str">
            <v>SHX Gies Umarov (CS0681)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</row>
        <row r="2429">
          <cell r="A2429">
            <v>0</v>
          </cell>
          <cell r="B2429" t="str">
            <v>TSH4323</v>
          </cell>
          <cell r="C2429" t="str">
            <v>CS0682</v>
          </cell>
          <cell r="D2429" t="str">
            <v>Ташкент</v>
          </cell>
          <cell r="E2429" t="str">
            <v>Xasanbay</v>
          </cell>
          <cell r="F2429">
            <v>0</v>
          </cell>
          <cell r="G2429">
            <v>0</v>
          </cell>
          <cell r="H2429">
            <v>0</v>
          </cell>
          <cell r="I2429" t="str">
            <v>пос.Хасанбай, ул.Шифокорлар</v>
          </cell>
          <cell r="J2429" t="str">
            <v>Xasanbay (CS0682)</v>
          </cell>
          <cell r="K2429">
            <v>0</v>
          </cell>
          <cell r="L2429">
            <v>0</v>
          </cell>
          <cell r="M2429">
            <v>0</v>
          </cell>
          <cell r="N2429">
            <v>0</v>
          </cell>
        </row>
        <row r="2430">
          <cell r="A2430">
            <v>0</v>
          </cell>
          <cell r="B2430" t="str">
            <v>TSH4324</v>
          </cell>
          <cell r="C2430" t="str">
            <v>CS0700</v>
          </cell>
          <cell r="D2430" t="str">
            <v>Ташкент</v>
          </cell>
          <cell r="E2430" t="str">
            <v>Unusabad obshejitie</v>
          </cell>
          <cell r="F2430">
            <v>0</v>
          </cell>
          <cell r="G2430">
            <v>0</v>
          </cell>
          <cell r="H2430">
            <v>0</v>
          </cell>
          <cell r="I2430" t="str">
            <v>г. Ташкент, Юнусабад-19, д. 39</v>
          </cell>
          <cell r="J2430" t="str">
            <v>Unusabad obshejitie (CS0700)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</row>
        <row r="2431">
          <cell r="A2431">
            <v>0</v>
          </cell>
          <cell r="B2431" t="str">
            <v>TSH4325</v>
          </cell>
          <cell r="C2431" t="str">
            <v>CS0701</v>
          </cell>
          <cell r="D2431" t="str">
            <v>Ташкент</v>
          </cell>
          <cell r="E2431" t="str">
            <v>Depo</v>
          </cell>
          <cell r="F2431">
            <v>0</v>
          </cell>
          <cell r="G2431">
            <v>0</v>
          </cell>
          <cell r="H2431">
            <v>0</v>
          </cell>
          <cell r="I2431" t="str">
            <v>г.Ташкент, Мирзо Улугбекский р-н,  ул. Темура Малика, д.3А</v>
          </cell>
          <cell r="J2431" t="str">
            <v>Depo (CS0701)</v>
          </cell>
          <cell r="K2431">
            <v>0</v>
          </cell>
          <cell r="L2431">
            <v>0</v>
          </cell>
          <cell r="M2431">
            <v>0</v>
          </cell>
          <cell r="N2431">
            <v>0</v>
          </cell>
        </row>
        <row r="2432">
          <cell r="A2432" t="str">
            <v>TSH-0021-16-BSS-4326</v>
          </cell>
          <cell r="B2432" t="str">
            <v>TSH4326</v>
          </cell>
          <cell r="C2432" t="str">
            <v>CS0702</v>
          </cell>
          <cell r="D2432" t="str">
            <v>Ташкент</v>
          </cell>
          <cell r="E2432" t="str">
            <v>Institut Selektsii</v>
          </cell>
          <cell r="F2432" t="str">
            <v>АМС-24-01/01-15-КМ</v>
          </cell>
          <cell r="G2432" t="str">
            <v>Контейнер</v>
          </cell>
          <cell r="H2432" t="str">
            <v>Новое</v>
          </cell>
          <cell r="I2432" t="str">
            <v>Таш.обл.,Кибрайский р-н, Салар ШФЙ, ул.Университетская, д.1</v>
          </cell>
          <cell r="J2432" t="str">
            <v>Institut Selektsii (CS0702)</v>
          </cell>
          <cell r="K2432">
            <v>0</v>
          </cell>
          <cell r="L2432">
            <v>0</v>
          </cell>
          <cell r="M2432">
            <v>0</v>
          </cell>
          <cell r="N2432">
            <v>0</v>
          </cell>
        </row>
        <row r="2433">
          <cell r="A2433">
            <v>0</v>
          </cell>
          <cell r="B2433" t="str">
            <v>TSH4327</v>
          </cell>
          <cell r="C2433" t="str">
            <v>CS0703</v>
          </cell>
          <cell r="D2433" t="str">
            <v>Ташкент</v>
          </cell>
          <cell r="E2433" t="str">
            <v>OOO Bino</v>
          </cell>
          <cell r="F2433">
            <v>0</v>
          </cell>
          <cell r="G2433">
            <v>0</v>
          </cell>
          <cell r="H2433">
            <v>0</v>
          </cell>
          <cell r="I2433" t="str">
            <v>Таш.обл.,Кибрайский р-н, п.Ялангач, ул.Гулистон</v>
          </cell>
          <cell r="J2433" t="str">
            <v>OOO Bino (CS0703)</v>
          </cell>
          <cell r="K2433">
            <v>0</v>
          </cell>
          <cell r="L2433">
            <v>0</v>
          </cell>
          <cell r="M2433">
            <v>0</v>
          </cell>
          <cell r="N2433">
            <v>0</v>
          </cell>
        </row>
        <row r="2434">
          <cell r="A2434">
            <v>0</v>
          </cell>
          <cell r="B2434" t="str">
            <v>TSH4328</v>
          </cell>
          <cell r="C2434" t="str">
            <v>CS0704</v>
          </cell>
          <cell r="D2434" t="str">
            <v>Ташкент</v>
          </cell>
          <cell r="E2434" t="str">
            <v>Traktorniy zavod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ул.Буюк Ипак Йули, д.434</v>
          </cell>
          <cell r="J2434" t="str">
            <v>Traktorniy zavod (CS0704)</v>
          </cell>
          <cell r="K2434">
            <v>0</v>
          </cell>
          <cell r="L2434">
            <v>0</v>
          </cell>
          <cell r="M2434">
            <v>0</v>
          </cell>
          <cell r="N2434">
            <v>0</v>
          </cell>
        </row>
        <row r="2435">
          <cell r="A2435">
            <v>0</v>
          </cell>
          <cell r="B2435" t="str">
            <v>TSH4329</v>
          </cell>
          <cell r="C2435" t="str">
            <v>CS0705</v>
          </cell>
          <cell r="D2435" t="str">
            <v>Ташкент</v>
          </cell>
          <cell r="E2435" t="str">
            <v>Karasu-1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ул.Мингбулок, д.1Б (ул.Маткобулова),</v>
          </cell>
          <cell r="J2435" t="str">
            <v>Karasu-1 (CS0705)</v>
          </cell>
          <cell r="K2435">
            <v>0</v>
          </cell>
          <cell r="L2435">
            <v>0</v>
          </cell>
          <cell r="M2435">
            <v>0</v>
          </cell>
          <cell r="N2435">
            <v>0</v>
          </cell>
        </row>
        <row r="2436">
          <cell r="A2436">
            <v>0</v>
          </cell>
          <cell r="B2436" t="str">
            <v>TSH4330</v>
          </cell>
          <cell r="C2436" t="str">
            <v>CS0706</v>
          </cell>
          <cell r="D2436" t="str">
            <v>Ташкент</v>
          </cell>
          <cell r="E2436" t="str">
            <v>Karasu-4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м-в Карасу-4, д.11</v>
          </cell>
          <cell r="J2436" t="str">
            <v>Karasu-4 (CS0706)</v>
          </cell>
          <cell r="K2436">
            <v>0</v>
          </cell>
          <cell r="L2436">
            <v>0</v>
          </cell>
          <cell r="M2436">
            <v>0</v>
          </cell>
          <cell r="N2436">
            <v>0</v>
          </cell>
        </row>
        <row r="2437">
          <cell r="A2437">
            <v>0</v>
          </cell>
          <cell r="B2437" t="str">
            <v>TSH4331</v>
          </cell>
          <cell r="C2437" t="str">
            <v>CS0707</v>
          </cell>
          <cell r="D2437" t="str">
            <v>Ташкент</v>
          </cell>
          <cell r="E2437" t="str">
            <v>Institut kibernetiki</v>
          </cell>
          <cell r="F2437">
            <v>0</v>
          </cell>
          <cell r="G2437">
            <v>0</v>
          </cell>
          <cell r="H2437">
            <v>0</v>
          </cell>
          <cell r="I2437" t="str">
            <v>г.Ташкент, Мирзо Улугбекский р-н, Дурмон йули, д.34 (ул.Ф.Ходжаева)</v>
          </cell>
          <cell r="J2437" t="str">
            <v>Institut kibernetiki (CS0707)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</row>
        <row r="2438">
          <cell r="A2438">
            <v>0</v>
          </cell>
          <cell r="B2438" t="str">
            <v>TSH4332</v>
          </cell>
          <cell r="C2438" t="str">
            <v>CS0708</v>
          </cell>
          <cell r="D2438" t="str">
            <v>Ташкент</v>
          </cell>
          <cell r="E2438" t="str">
            <v>Kapoor International</v>
          </cell>
          <cell r="F2438">
            <v>0</v>
          </cell>
          <cell r="G2438">
            <v>0</v>
          </cell>
          <cell r="H2438">
            <v>0</v>
          </cell>
          <cell r="I2438" t="str">
            <v>г. Ташкент, М-Улугбекский р-н, ул. Буюк Ипак Йули, д.160Б</v>
          </cell>
          <cell r="J2438" t="str">
            <v>Kapoor International (CS0708)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</row>
        <row r="2439">
          <cell r="A2439">
            <v>0</v>
          </cell>
          <cell r="B2439" t="str">
            <v>TSH4333</v>
          </cell>
          <cell r="C2439" t="str">
            <v>CS0709</v>
          </cell>
          <cell r="D2439" t="str">
            <v>Ташкент</v>
          </cell>
          <cell r="E2439" t="str">
            <v>UzKabel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Мирзо Улугбекский р-н, Дурмон йули, д.2 (ул. Ф.Ходжаева)</v>
          </cell>
          <cell r="J2439" t="str">
            <v>UzKabel (CS0709)</v>
          </cell>
          <cell r="K2439">
            <v>0</v>
          </cell>
          <cell r="L2439">
            <v>0</v>
          </cell>
          <cell r="M2439">
            <v>0</v>
          </cell>
          <cell r="N2439">
            <v>0</v>
          </cell>
        </row>
        <row r="2440">
          <cell r="A2440">
            <v>0</v>
          </cell>
          <cell r="B2440" t="str">
            <v>TSH4334</v>
          </cell>
          <cell r="C2440" t="str">
            <v>CS0710</v>
          </cell>
          <cell r="D2440" t="str">
            <v>Ташкент</v>
          </cell>
          <cell r="E2440" t="str">
            <v>Suvsoz</v>
          </cell>
          <cell r="F2440">
            <v>0</v>
          </cell>
          <cell r="G2440">
            <v>0</v>
          </cell>
          <cell r="H2440">
            <v>0</v>
          </cell>
          <cell r="I2440" t="str">
            <v>г.Ташкент, ул.Д.Абидова,151</v>
          </cell>
          <cell r="J2440" t="str">
            <v>Suvsoz (CS0710)</v>
          </cell>
          <cell r="K2440">
            <v>0</v>
          </cell>
          <cell r="L2440">
            <v>0</v>
          </cell>
          <cell r="M2440">
            <v>0</v>
          </cell>
          <cell r="N2440">
            <v>0</v>
          </cell>
        </row>
        <row r="2441">
          <cell r="A2441">
            <v>0</v>
          </cell>
          <cell r="B2441" t="str">
            <v>TSH4335</v>
          </cell>
          <cell r="C2441" t="str">
            <v>CS0711</v>
          </cell>
          <cell r="D2441" t="str">
            <v>Ташкент</v>
          </cell>
          <cell r="E2441" t="str">
            <v>Shkola №274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ул. О. Закирова, 216</v>
          </cell>
          <cell r="J2441" t="str">
            <v>Shkola №274 (CS0711)</v>
          </cell>
          <cell r="K2441">
            <v>0</v>
          </cell>
          <cell r="L2441">
            <v>0</v>
          </cell>
          <cell r="M2441">
            <v>0</v>
          </cell>
          <cell r="N2441">
            <v>0</v>
          </cell>
        </row>
        <row r="2442">
          <cell r="A2442" t="str">
            <v>TSH-0696-19-BSS-4336</v>
          </cell>
          <cell r="B2442" t="str">
            <v>TSH4336</v>
          </cell>
          <cell r="C2442" t="str">
            <v>CS0712</v>
          </cell>
          <cell r="D2442" t="str">
            <v>Ташкент</v>
          </cell>
          <cell r="E2442" t="str">
            <v>Mahsustrans</v>
          </cell>
          <cell r="F2442">
            <v>0</v>
          </cell>
          <cell r="G2442">
            <v>0</v>
          </cell>
          <cell r="H2442">
            <v>0</v>
          </cell>
          <cell r="I2442" t="str">
            <v>г. Ташкент, Юнусабадский р-н, ул. Янги Юнусобод, д. 4</v>
          </cell>
          <cell r="J2442" t="str">
            <v>Mahsustrans (CS0712)</v>
          </cell>
          <cell r="K2442">
            <v>0</v>
          </cell>
          <cell r="L2442">
            <v>0</v>
          </cell>
          <cell r="M2442">
            <v>0</v>
          </cell>
          <cell r="N2442">
            <v>0</v>
          </cell>
        </row>
        <row r="2443">
          <cell r="A2443">
            <v>0</v>
          </cell>
          <cell r="B2443" t="str">
            <v>TSH4337</v>
          </cell>
          <cell r="C2443" t="str">
            <v>CS0713</v>
          </cell>
          <cell r="D2443" t="str">
            <v>Ташкент</v>
          </cell>
          <cell r="E2443" t="str">
            <v>Tashintexbyuro</v>
          </cell>
          <cell r="F2443">
            <v>0</v>
          </cell>
          <cell r="G2443">
            <v>0</v>
          </cell>
          <cell r="H2443">
            <v>0</v>
          </cell>
          <cell r="I2443" t="str">
            <v>г.Ташкент, Юнусабадский р-н,  1 кв-л, 1-й  тупик, д.22                            (ул.Шахристанская)</v>
          </cell>
          <cell r="J2443" t="str">
            <v>Tashintexbyuro (CS0713)</v>
          </cell>
          <cell r="K2443">
            <v>0</v>
          </cell>
          <cell r="L2443">
            <v>0</v>
          </cell>
          <cell r="M2443">
            <v>0</v>
          </cell>
          <cell r="N2443">
            <v>0</v>
          </cell>
        </row>
        <row r="2444">
          <cell r="A2444">
            <v>0</v>
          </cell>
          <cell r="B2444" t="str">
            <v>TSH4339</v>
          </cell>
          <cell r="C2444" t="str">
            <v>CS0715</v>
          </cell>
          <cell r="D2444" t="str">
            <v>Ташкент</v>
          </cell>
          <cell r="E2444" t="str">
            <v>Meva Sharbat</v>
          </cell>
          <cell r="F2444">
            <v>0</v>
          </cell>
          <cell r="G2444">
            <v>0</v>
          </cell>
          <cell r="H2444">
            <v>0</v>
          </cell>
          <cell r="I2444" t="str">
            <v>Таш.область, Таш.р-н, ул.Чимкентский тракт, с/с Гулистан</v>
          </cell>
          <cell r="J2444" t="str">
            <v>Meva Sharbat (CS0715)</v>
          </cell>
          <cell r="K2444">
            <v>0</v>
          </cell>
          <cell r="L2444">
            <v>0</v>
          </cell>
          <cell r="M2444">
            <v>0</v>
          </cell>
          <cell r="N2444">
            <v>0</v>
          </cell>
        </row>
        <row r="2445">
          <cell r="A2445">
            <v>0</v>
          </cell>
          <cell r="B2445" t="str">
            <v>TSH4340</v>
          </cell>
          <cell r="C2445" t="str">
            <v>CS0716</v>
          </cell>
          <cell r="D2445" t="str">
            <v>Ташкент</v>
          </cell>
          <cell r="E2445" t="str">
            <v>STO-3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прт А.Темура, д.79 (Чимкентский тракт)</v>
          </cell>
          <cell r="J2445" t="str">
            <v>STO-3 (CS0716)</v>
          </cell>
          <cell r="K2445">
            <v>0</v>
          </cell>
          <cell r="L2445">
            <v>0</v>
          </cell>
          <cell r="M2445">
            <v>0</v>
          </cell>
          <cell r="N2445">
            <v>0</v>
          </cell>
        </row>
        <row r="2446">
          <cell r="A2446">
            <v>0</v>
          </cell>
          <cell r="B2446" t="str">
            <v>TSH4341</v>
          </cell>
          <cell r="C2446" t="str">
            <v>CS0719</v>
          </cell>
          <cell r="D2446" t="str">
            <v>Ташкент</v>
          </cell>
          <cell r="E2446" t="str">
            <v>TUIT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Юнусабадский р-н, пр-т А.Темура, д.108</v>
          </cell>
          <cell r="J2446" t="str">
            <v>TUIT (CS0719)</v>
          </cell>
          <cell r="K2446">
            <v>0</v>
          </cell>
          <cell r="L2446">
            <v>0</v>
          </cell>
          <cell r="M2446">
            <v>0</v>
          </cell>
          <cell r="N2446">
            <v>0</v>
          </cell>
        </row>
        <row r="2447">
          <cell r="A2447">
            <v>0</v>
          </cell>
          <cell r="B2447" t="str">
            <v>TSH4342</v>
          </cell>
          <cell r="C2447" t="str">
            <v>CS0720</v>
          </cell>
          <cell r="D2447" t="str">
            <v>Ташкент</v>
          </cell>
          <cell r="E2447" t="str">
            <v>MCHS Uzbekselmash</v>
          </cell>
          <cell r="F2447">
            <v>0</v>
          </cell>
          <cell r="G2447">
            <v>0</v>
          </cell>
          <cell r="H2447">
            <v>0</v>
          </cell>
          <cell r="I2447" t="str">
            <v>г.Ташкент, ул.Д.Абидова,112</v>
          </cell>
          <cell r="J2447" t="str">
            <v>MCHS Uzbekselmash (CS0720)</v>
          </cell>
          <cell r="K2447">
            <v>0</v>
          </cell>
          <cell r="L2447">
            <v>0</v>
          </cell>
          <cell r="M2447">
            <v>0</v>
          </cell>
          <cell r="N2447">
            <v>0</v>
          </cell>
        </row>
        <row r="2448">
          <cell r="A2448">
            <v>0</v>
          </cell>
          <cell r="B2448" t="str">
            <v>TSH4343</v>
          </cell>
          <cell r="C2448" t="str">
            <v>CS0721</v>
          </cell>
          <cell r="D2448" t="str">
            <v>Ташкент</v>
          </cell>
          <cell r="E2448" t="str">
            <v>Institut Irrigacii</v>
          </cell>
          <cell r="F2448">
            <v>0</v>
          </cell>
          <cell r="G2448">
            <v>0</v>
          </cell>
          <cell r="H2448">
            <v>0</v>
          </cell>
          <cell r="I2448" t="str">
            <v>г. Ташкент, ул. Муртазаева, 1А</v>
          </cell>
          <cell r="J2448" t="str">
            <v>Institut Irrigacii (CS0721)</v>
          </cell>
          <cell r="K2448">
            <v>0</v>
          </cell>
          <cell r="L2448">
            <v>0</v>
          </cell>
          <cell r="M2448">
            <v>0</v>
          </cell>
          <cell r="N2448">
            <v>0</v>
          </cell>
        </row>
        <row r="2449">
          <cell r="A2449">
            <v>0</v>
          </cell>
          <cell r="B2449" t="str">
            <v>TSH4344</v>
          </cell>
          <cell r="C2449" t="str">
            <v>CS0722</v>
          </cell>
          <cell r="D2449" t="str">
            <v>Ташкент</v>
          </cell>
          <cell r="E2449" t="str">
            <v>Ekskavatorniy zavod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 Катта Дархон, д.25 (ул.Садыкова)</v>
          </cell>
          <cell r="J2449" t="str">
            <v>Ekskavatorniy zavod (CS0722)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</row>
        <row r="2450">
          <cell r="A2450">
            <v>0</v>
          </cell>
          <cell r="B2450" t="str">
            <v>TSH4345</v>
          </cell>
          <cell r="C2450" t="str">
            <v>CS0723</v>
          </cell>
          <cell r="D2450" t="str">
            <v>Ташкент</v>
          </cell>
          <cell r="E2450" t="str">
            <v>OMZ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р-н, ул.Зиелилар, д.1 (ул.Мухитдинова)</v>
          </cell>
          <cell r="J2450" t="str">
            <v>OMZ (CS0723)</v>
          </cell>
          <cell r="K2450">
            <v>0</v>
          </cell>
          <cell r="L2450">
            <v>0</v>
          </cell>
          <cell r="M2450">
            <v>0</v>
          </cell>
          <cell r="N2450">
            <v>0</v>
          </cell>
        </row>
        <row r="2451">
          <cell r="A2451">
            <v>0</v>
          </cell>
          <cell r="B2451" t="str">
            <v>TSH4346</v>
          </cell>
          <cell r="C2451" t="str">
            <v>CS0724</v>
          </cell>
          <cell r="D2451" t="str">
            <v>Ташкент</v>
          </cell>
          <cell r="E2451" t="str">
            <v>CKB №2</v>
          </cell>
          <cell r="F2451">
            <v>0</v>
          </cell>
          <cell r="G2451">
            <v>0</v>
          </cell>
          <cell r="H2451">
            <v>0</v>
          </cell>
          <cell r="I2451" t="str">
            <v>г.Ташкент, Мирзо Улугбекский    р-н, ул.Ашхабадская, д.2</v>
          </cell>
          <cell r="J2451" t="str">
            <v>CKB №2 (CS0724)</v>
          </cell>
          <cell r="K2451">
            <v>0</v>
          </cell>
          <cell r="L2451">
            <v>0</v>
          </cell>
          <cell r="M2451">
            <v>0</v>
          </cell>
          <cell r="N2451">
            <v>0</v>
          </cell>
        </row>
        <row r="2452">
          <cell r="A2452" t="str">
            <v>TSH-0027-20-BSS-4347</v>
          </cell>
          <cell r="B2452" t="str">
            <v>TSH4347</v>
          </cell>
          <cell r="C2452" t="str">
            <v>CS0725</v>
          </cell>
          <cell r="D2452" t="str">
            <v>Ташкент</v>
          </cell>
          <cell r="E2452" t="str">
            <v>Maxsusenergogaz</v>
          </cell>
          <cell r="F2452" t="str">
            <v>М13.8М сущ</v>
          </cell>
          <cell r="G2452" t="str">
            <v>ФМ1-РР</v>
          </cell>
          <cell r="H2452" t="str">
            <v>Освобождение аппаратной, перенос на кровлю</v>
          </cell>
          <cell r="I2452" t="str">
            <v>г.Ташкент, Мирзо Улугбекский р-н, пр-т М.Улугбекска, д. 32А (ул.Абдуллаева)</v>
          </cell>
          <cell r="J2452" t="str">
            <v>Maxsusenergogaz (CS0725)</v>
          </cell>
          <cell r="K2452">
            <v>0</v>
          </cell>
          <cell r="L2452">
            <v>0</v>
          </cell>
          <cell r="M2452">
            <v>0</v>
          </cell>
          <cell r="N2452">
            <v>0</v>
          </cell>
        </row>
        <row r="2453">
          <cell r="A2453">
            <v>0</v>
          </cell>
          <cell r="B2453" t="str">
            <v>TSH4348</v>
          </cell>
          <cell r="C2453" t="str">
            <v>CS0726</v>
          </cell>
          <cell r="D2453" t="str">
            <v>Ташкент</v>
          </cell>
          <cell r="E2453" t="str">
            <v>Shax Polan</v>
          </cell>
          <cell r="F2453">
            <v>0</v>
          </cell>
          <cell r="G2453">
            <v>0</v>
          </cell>
          <cell r="H2453">
            <v>0</v>
          </cell>
          <cell r="I2453" t="str">
            <v>г.Ташкент, ул.Паркентская, 131</v>
          </cell>
          <cell r="J2453" t="str">
            <v>Shax Polan (CS0726)</v>
          </cell>
          <cell r="K2453">
            <v>0</v>
          </cell>
          <cell r="L2453">
            <v>0</v>
          </cell>
          <cell r="M2453">
            <v>0</v>
          </cell>
          <cell r="N2453">
            <v>0</v>
          </cell>
        </row>
        <row r="2454">
          <cell r="A2454" t="str">
            <v>TSH-0674-20-BSS-4348</v>
          </cell>
          <cell r="B2454" t="str">
            <v>TSH4348</v>
          </cell>
          <cell r="C2454" t="str">
            <v>TSH4348</v>
          </cell>
          <cell r="D2454" t="str">
            <v>Ташкент</v>
          </cell>
          <cell r="E2454" t="str">
            <v>Shax Polan</v>
          </cell>
          <cell r="F2454" t="str">
            <v>М22,9М</v>
          </cell>
          <cell r="G2454" t="str">
            <v>Outdoor</v>
          </cell>
          <cell r="H2454" t="str">
            <v>Реконструкция анкера</v>
          </cell>
          <cell r="I2454" t="str">
            <v>г. Ташкент, Мирзо-Улугбекский район, ул.Паркентская, д.131</v>
          </cell>
          <cell r="J2454" t="str">
            <v>Shax Polan (TSH4348)</v>
          </cell>
          <cell r="K2454">
            <v>0</v>
          </cell>
          <cell r="L2454">
            <v>0</v>
          </cell>
          <cell r="M2454">
            <v>0</v>
          </cell>
          <cell r="N2454">
            <v>0</v>
          </cell>
        </row>
        <row r="2455">
          <cell r="A2455">
            <v>0</v>
          </cell>
          <cell r="B2455" t="str">
            <v>TSH4349</v>
          </cell>
          <cell r="C2455" t="str">
            <v>CS0727</v>
          </cell>
          <cell r="D2455" t="str">
            <v>Ташкент</v>
          </cell>
          <cell r="E2455" t="str">
            <v>Asaka-Salar</v>
          </cell>
          <cell r="F2455">
            <v>0</v>
          </cell>
          <cell r="G2455">
            <v>0</v>
          </cell>
          <cell r="H2455">
            <v>0</v>
          </cell>
          <cell r="I2455" t="str">
            <v>г.Ташкент, Мирзо Улугбекский р-н, ул.Асака, д.52</v>
          </cell>
          <cell r="J2455" t="str">
            <v>Asaka-Salar (CS0727)</v>
          </cell>
          <cell r="K2455">
            <v>0</v>
          </cell>
          <cell r="L2455">
            <v>0</v>
          </cell>
          <cell r="M2455">
            <v>0</v>
          </cell>
          <cell r="N2455">
            <v>0</v>
          </cell>
        </row>
        <row r="2456">
          <cell r="A2456" t="str">
            <v>TSH-0025-20-BSS-4350</v>
          </cell>
          <cell r="B2456" t="str">
            <v>TSH4350</v>
          </cell>
          <cell r="C2456" t="str">
            <v>TSH4350</v>
          </cell>
          <cell r="D2456" t="str">
            <v>Ташкент</v>
          </cell>
          <cell r="E2456" t="str">
            <v>Institut Travmotologii</v>
          </cell>
          <cell r="F2456" t="str">
            <v>ТС Н=9М</v>
          </cell>
          <cell r="G2456" t="str">
            <v>ФМ2</v>
          </cell>
          <cell r="H2456" t="str">
            <v>Новое</v>
          </cell>
          <cell r="I2456" t="str">
            <v>г. ташкент, Яшнабадский район, ул. Махтумкули, 78</v>
          </cell>
          <cell r="J2456" t="str">
            <v>Institut Travmotologii (TSH4350)</v>
          </cell>
          <cell r="K2456">
            <v>0</v>
          </cell>
          <cell r="L2456">
            <v>0</v>
          </cell>
          <cell r="M2456" t="str">
            <v>1639_12.08.2021</v>
          </cell>
          <cell r="N2456" t="str">
            <v>1597_10.02.2022</v>
          </cell>
        </row>
        <row r="2457">
          <cell r="A2457">
            <v>0</v>
          </cell>
          <cell r="B2457" t="str">
            <v>TSH4351</v>
          </cell>
          <cell r="C2457" t="str">
            <v>CS0729</v>
          </cell>
          <cell r="D2457" t="str">
            <v>Ташкент</v>
          </cell>
          <cell r="E2457" t="str">
            <v>Tashtelefonkurilish</v>
          </cell>
          <cell r="F2457">
            <v>0</v>
          </cell>
          <cell r="G2457">
            <v>0</v>
          </cell>
          <cell r="H2457">
            <v>0</v>
          </cell>
          <cell r="I2457" t="str">
            <v>г. Ташкент, Яшнабадский р-н, ул. Фаргона йули, д.15, корпус 12</v>
          </cell>
          <cell r="J2457" t="str">
            <v>Tashtelefonkurilish (CS0729)</v>
          </cell>
          <cell r="K2457">
            <v>0</v>
          </cell>
          <cell r="L2457">
            <v>0</v>
          </cell>
          <cell r="M2457">
            <v>0</v>
          </cell>
          <cell r="N2457">
            <v>0</v>
          </cell>
        </row>
        <row r="2458">
          <cell r="A2458">
            <v>0</v>
          </cell>
          <cell r="B2458" t="str">
            <v>TSH4352</v>
          </cell>
          <cell r="C2458" t="str">
            <v>CS0730</v>
          </cell>
          <cell r="D2458" t="str">
            <v>Ташкент</v>
          </cell>
          <cell r="E2458" t="str">
            <v>TEA</v>
          </cell>
          <cell r="F2458">
            <v>0</v>
          </cell>
          <cell r="G2458">
            <v>0</v>
          </cell>
          <cell r="H2458">
            <v>0</v>
          </cell>
          <cell r="I2458" t="str">
            <v>г.Ташкент, ул.Аэродромная,5</v>
          </cell>
          <cell r="J2458" t="str">
            <v>TEA (CS0730)</v>
          </cell>
          <cell r="K2458">
            <v>0</v>
          </cell>
          <cell r="L2458">
            <v>0</v>
          </cell>
          <cell r="M2458">
            <v>0</v>
          </cell>
          <cell r="N2458">
            <v>0</v>
          </cell>
        </row>
        <row r="2459">
          <cell r="A2459">
            <v>0</v>
          </cell>
          <cell r="B2459" t="str">
            <v>TSH4353</v>
          </cell>
          <cell r="C2459" t="str">
            <v>CS0731</v>
          </cell>
          <cell r="D2459" t="str">
            <v>Ташкент</v>
          </cell>
          <cell r="E2459" t="str">
            <v>Obshejitie №27</v>
          </cell>
          <cell r="F2459">
            <v>0</v>
          </cell>
          <cell r="G2459">
            <v>0</v>
          </cell>
          <cell r="H2459">
            <v>0</v>
          </cell>
          <cell r="I2459" t="str">
            <v>г. Ташкент, м-в 40 лет Победы,кв-л 1, д. 28</v>
          </cell>
          <cell r="J2459" t="str">
            <v>Obshejitie №27 (CS0731)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</row>
        <row r="2460">
          <cell r="A2460">
            <v>0</v>
          </cell>
          <cell r="B2460" t="str">
            <v>TSH4354</v>
          </cell>
          <cell r="C2460" t="str">
            <v>CS0732</v>
          </cell>
          <cell r="D2460" t="str">
            <v>Ташкент</v>
          </cell>
          <cell r="E2460" t="str">
            <v>Xobas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ул.Паркентская, д.327Б</v>
          </cell>
          <cell r="J2460" t="str">
            <v>Xobas (CS0732)</v>
          </cell>
          <cell r="K2460">
            <v>0</v>
          </cell>
          <cell r="L2460">
            <v>0</v>
          </cell>
          <cell r="M2460">
            <v>0</v>
          </cell>
          <cell r="N2460">
            <v>0</v>
          </cell>
        </row>
        <row r="2461">
          <cell r="A2461">
            <v>0</v>
          </cell>
          <cell r="B2461" t="str">
            <v>TSH4355</v>
          </cell>
          <cell r="C2461" t="str">
            <v>CS0733</v>
          </cell>
          <cell r="D2461" t="str">
            <v>Ташкент</v>
          </cell>
          <cell r="E2461" t="str">
            <v>Izzat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Яшнабадский р-н, ул.Иззат , д.58 Сувсоз</v>
          </cell>
          <cell r="J2461" t="str">
            <v>Izzat (CS0733)</v>
          </cell>
          <cell r="K2461">
            <v>0</v>
          </cell>
          <cell r="L2461">
            <v>0</v>
          </cell>
          <cell r="M2461">
            <v>0</v>
          </cell>
          <cell r="N2461">
            <v>0</v>
          </cell>
        </row>
        <row r="2462">
          <cell r="A2462">
            <v>0</v>
          </cell>
          <cell r="B2462" t="str">
            <v>TSH4356</v>
          </cell>
          <cell r="C2462" t="str">
            <v>CS0734</v>
          </cell>
          <cell r="D2462" t="str">
            <v>Ташкент</v>
          </cell>
          <cell r="E2462" t="str">
            <v>NIXD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ул. С.Азимова,35</v>
          </cell>
          <cell r="J2462" t="str">
            <v>NIXD (CS0734)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</row>
        <row r="2463">
          <cell r="A2463">
            <v>0</v>
          </cell>
          <cell r="B2463" t="str">
            <v>TSH4357</v>
          </cell>
          <cell r="C2463" t="str">
            <v>CS0735</v>
          </cell>
          <cell r="D2463" t="str">
            <v>Ташкент</v>
          </cell>
          <cell r="E2463" t="str">
            <v>Rinok Kadisheva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Яшнабадский р-н, м-в Авиасозлар-2, д.41 (ул.Лисунова)</v>
          </cell>
          <cell r="J2463" t="str">
            <v>Rinok Kadisheva (CS0735)</v>
          </cell>
          <cell r="K2463">
            <v>0</v>
          </cell>
          <cell r="L2463">
            <v>0</v>
          </cell>
          <cell r="M2463">
            <v>0</v>
          </cell>
          <cell r="N2463">
            <v>0</v>
          </cell>
        </row>
        <row r="2464">
          <cell r="A2464">
            <v>0</v>
          </cell>
          <cell r="B2464" t="str">
            <v>TSH4358</v>
          </cell>
          <cell r="C2464" t="str">
            <v>CS0736</v>
          </cell>
          <cell r="D2464" t="str">
            <v>Ташкент</v>
          </cell>
          <cell r="E2464" t="str">
            <v>Slonima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Слонима кв-л 2, 5А</v>
          </cell>
          <cell r="J2464" t="str">
            <v>Slonima (CS0736)</v>
          </cell>
          <cell r="K2464">
            <v>0</v>
          </cell>
          <cell r="L2464">
            <v>0</v>
          </cell>
          <cell r="M2464">
            <v>0</v>
          </cell>
          <cell r="N2464">
            <v>0</v>
          </cell>
        </row>
        <row r="2465">
          <cell r="A2465">
            <v>0</v>
          </cell>
          <cell r="B2465" t="str">
            <v>TSH4359</v>
          </cell>
          <cell r="C2465" t="str">
            <v>CS0737</v>
          </cell>
          <cell r="D2465" t="str">
            <v>Ташкент</v>
          </cell>
          <cell r="E2465" t="str">
            <v>ElektroApparat</v>
          </cell>
          <cell r="F2465">
            <v>0</v>
          </cell>
          <cell r="G2465">
            <v>0</v>
          </cell>
          <cell r="H2465">
            <v>0</v>
          </cell>
          <cell r="I2465" t="str">
            <v>г.Ташкент, Мирабадский р-н, ул. Таллимаржан, д.1 (бывш. ул. Фетисова)</v>
          </cell>
          <cell r="J2465" t="str">
            <v>ElektroApparat (CS0737)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</row>
        <row r="2466">
          <cell r="A2466" t="str">
            <v>TSH-0756-19-BSS-4360</v>
          </cell>
          <cell r="B2466" t="str">
            <v>TSH4360</v>
          </cell>
          <cell r="C2466" t="str">
            <v>TSH4360</v>
          </cell>
          <cell r="D2466" t="str">
            <v>Ташкент</v>
          </cell>
          <cell r="E2466" t="str">
            <v>Kotelnaya №6</v>
          </cell>
          <cell r="F2466" t="str">
            <v>М18.6М</v>
          </cell>
          <cell r="G2466" t="str">
            <v>ST-0505-19-BSS-РР-КМ</v>
          </cell>
          <cell r="H2466" t="str">
            <v>Новое</v>
          </cell>
          <cell r="I2466" t="str">
            <v>г. Ташкент, Мирабадский р-н, ул. Янгизамон, тупик4, котельная №6</v>
          </cell>
          <cell r="J2466" t="str">
            <v>Kotelnaya №6 (TSH4360)</v>
          </cell>
          <cell r="K2466">
            <v>0</v>
          </cell>
          <cell r="L2466">
            <v>0</v>
          </cell>
          <cell r="M2466">
            <v>0</v>
          </cell>
          <cell r="N2466">
            <v>0</v>
          </cell>
        </row>
        <row r="2467">
          <cell r="A2467">
            <v>0</v>
          </cell>
          <cell r="B2467" t="str">
            <v>TSH4361</v>
          </cell>
          <cell r="C2467" t="str">
            <v>CS0739</v>
          </cell>
          <cell r="D2467" t="str">
            <v>Ташкент</v>
          </cell>
          <cell r="E2467" t="str">
            <v>CFSK Lokomotiv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ул.Кизил-Арватская,28</v>
          </cell>
          <cell r="J2467" t="str">
            <v>CFSK Lokomotiv (CS0739)</v>
          </cell>
          <cell r="K2467">
            <v>0</v>
          </cell>
          <cell r="L2467">
            <v>0</v>
          </cell>
          <cell r="M2467">
            <v>0</v>
          </cell>
          <cell r="N2467">
            <v>0</v>
          </cell>
        </row>
        <row r="2468">
          <cell r="A2468">
            <v>0</v>
          </cell>
          <cell r="B2468" t="str">
            <v>TSH4363</v>
          </cell>
          <cell r="C2468" t="str">
            <v>CS0741</v>
          </cell>
          <cell r="D2468" t="str">
            <v>Ташкент</v>
          </cell>
          <cell r="E2468" t="str">
            <v>SP Libinvest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ул.Шота Руставели, д.12 (ул.У.Насыра)</v>
          </cell>
          <cell r="J2468" t="str">
            <v>SP Libinvest (CS0741)</v>
          </cell>
          <cell r="K2468">
            <v>0</v>
          </cell>
          <cell r="L2468">
            <v>0</v>
          </cell>
          <cell r="M2468">
            <v>0</v>
          </cell>
          <cell r="N2468">
            <v>0</v>
          </cell>
        </row>
        <row r="2469">
          <cell r="A2469">
            <v>0</v>
          </cell>
          <cell r="B2469" t="str">
            <v>TSH4364</v>
          </cell>
          <cell r="C2469" t="str">
            <v>CS0744</v>
          </cell>
          <cell r="D2469" t="str">
            <v>Ташкент</v>
          </cell>
          <cell r="E2469" t="str">
            <v>Tashpasstrans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1й проезд, ул.А.Темура, дом 6</v>
          </cell>
          <cell r="J2469" t="str">
            <v>Tashpasstrans (CS0744)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</row>
        <row r="2470">
          <cell r="A2470">
            <v>0</v>
          </cell>
          <cell r="B2470" t="str">
            <v>TSH4365</v>
          </cell>
          <cell r="C2470" t="str">
            <v>CS0745</v>
          </cell>
          <cell r="D2470" t="str">
            <v>Ташкент</v>
          </cell>
          <cell r="E2470" t="str">
            <v>Infektcionnaya Bolnitsa</v>
          </cell>
          <cell r="F2470">
            <v>0</v>
          </cell>
          <cell r="G2470">
            <v>0</v>
          </cell>
          <cell r="H2470">
            <v>0</v>
          </cell>
          <cell r="I2470" t="str">
            <v>г.Ташкент, ул.С.Рахимова,341 А</v>
          </cell>
          <cell r="J2470" t="str">
            <v>Infektcionnaya Bolnitsa (CS0745)</v>
          </cell>
          <cell r="K2470">
            <v>0</v>
          </cell>
          <cell r="L2470">
            <v>0</v>
          </cell>
          <cell r="M2470">
            <v>0</v>
          </cell>
          <cell r="N2470">
            <v>0</v>
          </cell>
        </row>
        <row r="2471">
          <cell r="A2471" t="str">
            <v>TSH-1738-19-BSS-4366</v>
          </cell>
          <cell r="B2471" t="str">
            <v>TSH4366</v>
          </cell>
          <cell r="C2471" t="str">
            <v>CS0746</v>
          </cell>
          <cell r="D2471" t="str">
            <v>Ташкент</v>
          </cell>
          <cell r="E2471" t="str">
            <v>Poliklinika №9</v>
          </cell>
          <cell r="F2471" t="str">
            <v>М20.9М сущ</v>
          </cell>
          <cell r="G2471" t="str">
            <v>Арендованная Аппаратная</v>
          </cell>
          <cell r="H2471" t="str">
            <v>Реконструкция анкеров АМС</v>
          </cell>
          <cell r="I2471" t="str">
            <v>г.Ташкент, Алмазарский р-н, ул.Г.Гулома, д.19</v>
          </cell>
          <cell r="J2471" t="str">
            <v>Poliklinika №9 (CS0746)</v>
          </cell>
          <cell r="K2471">
            <v>0</v>
          </cell>
          <cell r="L2471">
            <v>0</v>
          </cell>
          <cell r="M2471">
            <v>0</v>
          </cell>
          <cell r="N2471">
            <v>0</v>
          </cell>
        </row>
        <row r="2472">
          <cell r="A2472">
            <v>0</v>
          </cell>
          <cell r="B2472" t="str">
            <v>TSH4367</v>
          </cell>
          <cell r="C2472" t="str">
            <v>CS0747</v>
          </cell>
          <cell r="D2472" t="str">
            <v>Ташкент</v>
          </cell>
          <cell r="E2472" t="str">
            <v>ОАО "Susvsanoatmash"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Уста-Ширин, 120</v>
          </cell>
          <cell r="J2472" t="str">
            <v>ОАО "Susvsanoatmash" (CS0747)</v>
          </cell>
          <cell r="K2472">
            <v>0</v>
          </cell>
          <cell r="L2472">
            <v>0</v>
          </cell>
          <cell r="M2472">
            <v>0</v>
          </cell>
          <cell r="N2472">
            <v>0</v>
          </cell>
        </row>
        <row r="2473">
          <cell r="A2473">
            <v>0</v>
          </cell>
          <cell r="B2473" t="str">
            <v>TSH4368</v>
          </cell>
          <cell r="C2473" t="str">
            <v>CS0748</v>
          </cell>
          <cell r="D2473" t="str">
            <v>Ташкент</v>
          </cell>
          <cell r="E2473" t="str">
            <v>CGSEN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ул. Карасарайская, д. 341</v>
          </cell>
          <cell r="J2473" t="str">
            <v>CGSEN (CS0748)</v>
          </cell>
          <cell r="K2473">
            <v>0</v>
          </cell>
          <cell r="L2473">
            <v>0</v>
          </cell>
          <cell r="M2473">
            <v>0</v>
          </cell>
          <cell r="N2473">
            <v>0</v>
          </cell>
        </row>
        <row r="2474">
          <cell r="A2474">
            <v>0</v>
          </cell>
          <cell r="B2474" t="str">
            <v>TSH4369</v>
          </cell>
          <cell r="C2474" t="str">
            <v>CS0749</v>
          </cell>
          <cell r="D2474" t="str">
            <v>Ташкент</v>
          </cell>
          <cell r="E2474" t="str">
            <v>CHF Farsem</v>
          </cell>
          <cell r="F2474">
            <v>0</v>
          </cell>
          <cell r="G2474">
            <v>0</v>
          </cell>
          <cell r="H2474">
            <v>0</v>
          </cell>
          <cell r="I2474" t="str">
            <v>г. Ташкент, Алмазарский р-н, ул. Карасарайская, д.336 (д.334)</v>
          </cell>
          <cell r="J2474" t="str">
            <v>CHF Farsem (CS0749)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</row>
        <row r="2475">
          <cell r="A2475">
            <v>0</v>
          </cell>
          <cell r="B2475" t="str">
            <v>TSH4370</v>
          </cell>
          <cell r="C2475" t="str">
            <v>CS0752</v>
          </cell>
          <cell r="D2475" t="str">
            <v>Ташкент</v>
          </cell>
          <cell r="E2475" t="str">
            <v>EnergoSetProekt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ул.Ш.Руставели, 41</v>
          </cell>
          <cell r="J2475" t="str">
            <v>EnergoSetProekt (CS0752)</v>
          </cell>
          <cell r="K2475">
            <v>0</v>
          </cell>
          <cell r="L2475">
            <v>0</v>
          </cell>
          <cell r="M2475">
            <v>0</v>
          </cell>
          <cell r="N2475">
            <v>0</v>
          </cell>
        </row>
        <row r="2476">
          <cell r="A2476">
            <v>0</v>
          </cell>
          <cell r="B2476" t="str">
            <v>TSH4371</v>
          </cell>
          <cell r="C2476" t="str">
            <v>CS0753</v>
          </cell>
          <cell r="D2476" t="str">
            <v>Ташкент</v>
          </cell>
          <cell r="E2476" t="str">
            <v>Upravlenie EAZ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Шайхантахурский р-н, ул. А.Навоий, д.30</v>
          </cell>
          <cell r="J2476" t="str">
            <v>Upravlenie EAZ (CS0753)</v>
          </cell>
          <cell r="K2476">
            <v>0</v>
          </cell>
          <cell r="L2476">
            <v>0</v>
          </cell>
          <cell r="M2476">
            <v>0</v>
          </cell>
          <cell r="N2476">
            <v>0</v>
          </cell>
        </row>
        <row r="2477">
          <cell r="A2477">
            <v>0</v>
          </cell>
          <cell r="B2477" t="str">
            <v>TSH4372</v>
          </cell>
          <cell r="C2477" t="str">
            <v>CS0754</v>
          </cell>
          <cell r="D2477" t="str">
            <v>Ташкент</v>
          </cell>
          <cell r="E2477" t="str">
            <v>SP "Suv-Rin"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 Нукусская,73</v>
          </cell>
          <cell r="J2477" t="str">
            <v>SP "Suv-Rin" (CS0754)</v>
          </cell>
          <cell r="K2477">
            <v>0</v>
          </cell>
          <cell r="L2477">
            <v>0</v>
          </cell>
          <cell r="M2477">
            <v>0</v>
          </cell>
          <cell r="N2477">
            <v>0</v>
          </cell>
        </row>
        <row r="2478">
          <cell r="A2478">
            <v>0</v>
          </cell>
          <cell r="B2478" t="str">
            <v>TSH4374</v>
          </cell>
          <cell r="C2478" t="str">
            <v>CS0756</v>
          </cell>
          <cell r="D2478" t="str">
            <v>Ташкент</v>
          </cell>
          <cell r="E2478" t="str">
            <v>Avtodorojniy institut</v>
          </cell>
          <cell r="F2478">
            <v>0</v>
          </cell>
          <cell r="G2478">
            <v>0</v>
          </cell>
          <cell r="H2478">
            <v>0</v>
          </cell>
          <cell r="I2478" t="str">
            <v>г.Ташкент, ул.Мовароуннахр,20</v>
          </cell>
          <cell r="J2478" t="str">
            <v>Avtodorojniy institut (CS0756)</v>
          </cell>
          <cell r="K2478">
            <v>0</v>
          </cell>
          <cell r="L2478">
            <v>0</v>
          </cell>
          <cell r="M2478">
            <v>0</v>
          </cell>
          <cell r="N2478">
            <v>0</v>
          </cell>
        </row>
        <row r="2479">
          <cell r="A2479" t="str">
            <v>TSH-0287-17-BSS-4375</v>
          </cell>
          <cell r="B2479" t="str">
            <v>TSH4375</v>
          </cell>
          <cell r="C2479" t="str">
            <v>CS0759</v>
          </cell>
          <cell r="D2479" t="str">
            <v>Ташкент</v>
          </cell>
          <cell r="E2479" t="str">
            <v>AK "Uzulgurjisavdo"</v>
          </cell>
          <cell r="F2479" t="str">
            <v>АМС16</v>
          </cell>
          <cell r="G2479" t="str">
            <v>РР</v>
          </cell>
          <cell r="H2479">
            <v>0</v>
          </cell>
          <cell r="I2479" t="str">
            <v>г.Ташкент, ул.Навои,7</v>
          </cell>
          <cell r="J2479" t="str">
            <v>AK "Uzulgurjisavdo" (CS0759)</v>
          </cell>
          <cell r="K2479">
            <v>0</v>
          </cell>
          <cell r="L2479">
            <v>0</v>
          </cell>
          <cell r="M2479">
            <v>0</v>
          </cell>
          <cell r="N2479">
            <v>0</v>
          </cell>
        </row>
        <row r="2480">
          <cell r="A2480">
            <v>0</v>
          </cell>
          <cell r="B2480" t="str">
            <v>TSH4376</v>
          </cell>
          <cell r="C2480" t="str">
            <v>CS2902</v>
          </cell>
          <cell r="D2480" t="str">
            <v>Ташкент</v>
          </cell>
          <cell r="E2480" t="str">
            <v>СHF "Marat"</v>
          </cell>
          <cell r="F2480">
            <v>0</v>
          </cell>
          <cell r="G2480">
            <v>0</v>
          </cell>
          <cell r="H2480">
            <v>0</v>
          </cell>
          <cell r="I2480" t="str">
            <v>Кибрайский р-н, сельсовет Ункурган, ул. Т. Очилов-2</v>
          </cell>
          <cell r="J2480" t="str">
            <v>СHF "Marat" (CS2902)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</row>
        <row r="2481">
          <cell r="A2481">
            <v>0</v>
          </cell>
          <cell r="B2481" t="str">
            <v>TSH4377</v>
          </cell>
          <cell r="C2481" t="str">
            <v>CS2903</v>
          </cell>
          <cell r="D2481" t="str">
            <v>Ташкент</v>
          </cell>
          <cell r="E2481" t="str">
            <v>NPO "Plemelita"</v>
          </cell>
          <cell r="F2481">
            <v>0</v>
          </cell>
          <cell r="G2481">
            <v>0</v>
          </cell>
          <cell r="H2481">
            <v>0</v>
          </cell>
          <cell r="I2481" t="str">
            <v xml:space="preserve">Кибр. р-н, п. Красный водопад </v>
          </cell>
          <cell r="J2481" t="str">
            <v>NPO "Plemelita" (CS2903)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</row>
        <row r="2482">
          <cell r="A2482">
            <v>0</v>
          </cell>
          <cell r="B2482" t="str">
            <v>TSH4378</v>
          </cell>
          <cell r="C2482" t="str">
            <v>CS2953</v>
          </cell>
          <cell r="D2482" t="str">
            <v>Ташкент</v>
          </cell>
          <cell r="E2482" t="str">
            <v>OOO Binokor</v>
          </cell>
          <cell r="F2482">
            <v>0</v>
          </cell>
          <cell r="G2482">
            <v>0</v>
          </cell>
          <cell r="H2482">
            <v>0</v>
          </cell>
          <cell r="I2482" t="str">
            <v>г.Ташкент, Бектемирский р-н,   п. Бинакор, ул. Зироат, д.4</v>
          </cell>
          <cell r="J2482" t="str">
            <v>OOO Binokor (CS2953)</v>
          </cell>
          <cell r="K2482">
            <v>0</v>
          </cell>
          <cell r="L2482">
            <v>0</v>
          </cell>
          <cell r="M2482">
            <v>0</v>
          </cell>
          <cell r="N2482">
            <v>0</v>
          </cell>
        </row>
        <row r="2483">
          <cell r="A2483">
            <v>0</v>
          </cell>
          <cell r="B2483" t="str">
            <v>TSH4379</v>
          </cell>
          <cell r="C2483" t="str">
            <v>CS3011</v>
          </cell>
          <cell r="D2483" t="str">
            <v>Ташкент</v>
          </cell>
          <cell r="E2483" t="str">
            <v>Sanatoriy "Uzbekiston" MVD Ruz</v>
          </cell>
          <cell r="F2483">
            <v>0</v>
          </cell>
          <cell r="G2483">
            <v>0</v>
          </cell>
          <cell r="H2483">
            <v>0</v>
          </cell>
          <cell r="I2483" t="str">
            <v>Таш. обл., Ташкентский р-н, пос. Гишткуприк</v>
          </cell>
          <cell r="J2483" t="str">
            <v>Sanatoriy "Uzbekiston" MVD Ruz (CS3011)</v>
          </cell>
          <cell r="K2483">
            <v>0</v>
          </cell>
          <cell r="L2483">
            <v>0</v>
          </cell>
          <cell r="M2483">
            <v>0</v>
          </cell>
          <cell r="N2483">
            <v>0</v>
          </cell>
        </row>
        <row r="2484">
          <cell r="A2484" t="str">
            <v>TSH-0398-19-BSS-4380</v>
          </cell>
          <cell r="B2484" t="str">
            <v>TSH4380</v>
          </cell>
          <cell r="C2484" t="str">
            <v>CS3041</v>
          </cell>
          <cell r="D2484" t="str">
            <v>Ташкент</v>
          </cell>
          <cell r="E2484" t="str">
            <v>OOO "Istiklol agromashtexservis"</v>
          </cell>
          <cell r="F2484" t="str">
            <v>СК26ЖБ</v>
          </cell>
          <cell r="G2484" t="str">
            <v>Контейнер</v>
          </cell>
          <cell r="H2484" t="str">
            <v>Реконструкция площадки, демонтаж мачты М27.8М, перенос контейнера</v>
          </cell>
          <cell r="I2484" t="str">
            <v>Кибрайск. р-н, рядом Сход Граждан Кипчок</v>
          </cell>
          <cell r="J2484" t="str">
            <v>OOO "Istiklol agromashtexservis" (CS3041)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</row>
        <row r="2485">
          <cell r="A2485">
            <v>0</v>
          </cell>
          <cell r="B2485" t="str">
            <v>TSH4381</v>
          </cell>
          <cell r="C2485" t="str">
            <v>CS3042</v>
          </cell>
          <cell r="D2485" t="str">
            <v>Ташкент</v>
          </cell>
          <cell r="E2485" t="str">
            <v>Chingeldi</v>
          </cell>
          <cell r="F2485">
            <v>0</v>
          </cell>
          <cell r="G2485">
            <v>0</v>
          </cell>
          <cell r="H2485">
            <v>0</v>
          </cell>
          <cell r="I2485" t="str">
            <v>Таш.обл, Кибр.р-н, п. Чингельды,с/сЯнгиабад, пчеловодч.коллект.хоз.</v>
          </cell>
          <cell r="J2485" t="str">
            <v>Chingeldi (CS3042)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</row>
        <row r="2486">
          <cell r="A2486"/>
          <cell r="B2486" t="str">
            <v>TSH4382</v>
          </cell>
          <cell r="C2486" t="str">
            <v>CS3111</v>
          </cell>
          <cell r="D2486" t="str">
            <v>Ташкент</v>
          </cell>
          <cell r="E2486" t="str">
            <v>ATP-143</v>
          </cell>
          <cell r="F2486">
            <v>0</v>
          </cell>
          <cell r="G2486">
            <v>0</v>
          </cell>
          <cell r="H2486">
            <v>0</v>
          </cell>
          <cell r="I2486" t="str">
            <v>г. Ташкент,Сергел. р-н,ул. Олтин водий, тупик 2, д. 60</v>
          </cell>
          <cell r="J2486" t="str">
            <v>ATP-143 (CS3111)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</row>
        <row r="2487">
          <cell r="A2487"/>
          <cell r="B2487" t="str">
            <v>TSH4383</v>
          </cell>
          <cell r="C2487" t="str">
            <v>CS3112</v>
          </cell>
          <cell r="D2487" t="str">
            <v>Ташкент</v>
          </cell>
          <cell r="E2487" t="str">
            <v>Yunusabad veschevoy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Зангиат.р-н,Чоштепа КФЙ, Тошкент авто халка йули</v>
          </cell>
          <cell r="J2487" t="str">
            <v>Yunusabad veschevoy (CS3112)</v>
          </cell>
          <cell r="K2487">
            <v>0</v>
          </cell>
          <cell r="L2487">
            <v>0</v>
          </cell>
          <cell r="M2487">
            <v>0</v>
          </cell>
          <cell r="N2487">
            <v>0</v>
          </cell>
        </row>
        <row r="2488">
          <cell r="A2488"/>
          <cell r="B2488" t="str">
            <v>TSH4384</v>
          </cell>
          <cell r="C2488" t="str">
            <v>CS3010</v>
          </cell>
          <cell r="D2488" t="str">
            <v>Ташкент</v>
          </cell>
          <cell r="E2488" t="str">
            <v>ООО Keles ATS</v>
          </cell>
          <cell r="F2488">
            <v>0</v>
          </cell>
          <cell r="G2488">
            <v>0</v>
          </cell>
          <cell r="H2488">
            <v>0</v>
          </cell>
          <cell r="I2488" t="str">
            <v>Таш.обл, Зангиат.р-н,Куксарай КФЙ, ул. Илгор, д. 13, ООО Keles ATS</v>
          </cell>
          <cell r="J2488" t="str">
            <v>ООО Keles ATS (CS3010)</v>
          </cell>
          <cell r="K2488">
            <v>0</v>
          </cell>
          <cell r="L2488">
            <v>0</v>
          </cell>
          <cell r="M2488">
            <v>0</v>
          </cell>
          <cell r="N2488">
            <v>0</v>
          </cell>
        </row>
        <row r="2489">
          <cell r="A2489">
            <v>0</v>
          </cell>
          <cell r="B2489" t="str">
            <v>TSH4385</v>
          </cell>
          <cell r="C2489" t="str">
            <v>CS0861</v>
          </cell>
          <cell r="D2489" t="str">
            <v>Ташкент</v>
          </cell>
          <cell r="E2489" t="str">
            <v>F/X "Jamshid Fayz Baraka"</v>
          </cell>
          <cell r="F2489">
            <v>0</v>
          </cell>
          <cell r="G2489">
            <v>0</v>
          </cell>
          <cell r="H2489">
            <v>0</v>
          </cell>
          <cell r="I2489" t="str">
            <v>Таш. обл., Кукурсай КФЙ, ул. Ходжимихон, 1А</v>
          </cell>
          <cell r="J2489" t="str">
            <v>F/X "Jamshid Fayz Baraka" (CS0861)</v>
          </cell>
          <cell r="K2489">
            <v>0</v>
          </cell>
          <cell r="L2489">
            <v>0</v>
          </cell>
          <cell r="M2489">
            <v>0</v>
          </cell>
          <cell r="N2489">
            <v>0</v>
          </cell>
        </row>
        <row r="2490">
          <cell r="A2490"/>
          <cell r="B2490" t="str">
            <v>TSH4387</v>
          </cell>
          <cell r="C2490" t="str">
            <v>CS3114</v>
          </cell>
          <cell r="D2490" t="str">
            <v>Ташкент</v>
          </cell>
          <cell r="E2490" t="str">
            <v>Natsionalnoe agentstvo informatizatsii Uzbekistana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Мирабадский р-н, ул. Буюк Турон, д. 42, НИА Уз</v>
          </cell>
          <cell r="J2490" t="str">
            <v>Natsionalnoe agentstvo informatizatsii Uzbekistana (CS3114)</v>
          </cell>
          <cell r="K2490">
            <v>0</v>
          </cell>
          <cell r="L2490">
            <v>0</v>
          </cell>
          <cell r="M2490">
            <v>0</v>
          </cell>
          <cell r="N2490">
            <v>0</v>
          </cell>
        </row>
        <row r="2491">
          <cell r="A2491"/>
          <cell r="B2491" t="str">
            <v>TSH4388</v>
          </cell>
          <cell r="C2491" t="str">
            <v>CS3116</v>
          </cell>
          <cell r="D2491" t="str">
            <v>Ташкент</v>
          </cell>
          <cell r="E2491" t="str">
            <v>Hamza Savdo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Яшнабадский.р-н, 4 кв-л, ул. Авиасозлар, 9, ООО HAMZA SAVDO</v>
          </cell>
          <cell r="J2491" t="str">
            <v>Hamza Savdo (CS3116)</v>
          </cell>
          <cell r="K2491">
            <v>0</v>
          </cell>
          <cell r="L2491">
            <v>0</v>
          </cell>
          <cell r="M2491">
            <v>0</v>
          </cell>
          <cell r="N2491">
            <v>0</v>
          </cell>
        </row>
        <row r="2492">
          <cell r="A2492"/>
          <cell r="B2492" t="str">
            <v>TSH4390</v>
          </cell>
          <cell r="C2492" t="str">
            <v>CS3121</v>
          </cell>
          <cell r="D2492" t="str">
            <v>Ташкент</v>
          </cell>
          <cell r="E2492" t="str">
            <v>OOO Hasanbay Ota non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Алмазарский р-н, ул. К.Гафурова, 69, ООО XASANBOY OTA NON</v>
          </cell>
          <cell r="J2492" t="str">
            <v>OOO Hasanbay Ota non (CS3121)</v>
          </cell>
          <cell r="K2492">
            <v>0</v>
          </cell>
          <cell r="L2492">
            <v>0</v>
          </cell>
          <cell r="M2492">
            <v>0</v>
          </cell>
          <cell r="N2492">
            <v>0</v>
          </cell>
        </row>
        <row r="2493">
          <cell r="A2493">
            <v>0</v>
          </cell>
          <cell r="B2493" t="str">
            <v>TSH4444</v>
          </cell>
          <cell r="C2493" t="str">
            <v>CS7007</v>
          </cell>
          <cell r="D2493" t="str">
            <v>Ташкент</v>
          </cell>
          <cell r="E2493" t="str">
            <v>Centralniy ofis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ул. А. Темура, 24</v>
          </cell>
          <cell r="J2493" t="str">
            <v>Centralniy ofis (CS7007)</v>
          </cell>
          <cell r="K2493">
            <v>0</v>
          </cell>
          <cell r="L2493">
            <v>0</v>
          </cell>
          <cell r="M2493">
            <v>0</v>
          </cell>
          <cell r="N2493">
            <v>0</v>
          </cell>
        </row>
        <row r="2494">
          <cell r="A2494">
            <v>0</v>
          </cell>
          <cell r="B2494" t="str">
            <v>TSH4452</v>
          </cell>
          <cell r="C2494">
            <v>0</v>
          </cell>
          <cell r="D2494" t="str">
            <v>Ташкент</v>
          </cell>
          <cell r="E2494" t="str">
            <v>NII Standartizatsii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Яккасарайский р-н, ул. Чупон ота, д. 9В</v>
          </cell>
          <cell r="J2494" t="str">
            <v>NII Standartizatsii ()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</row>
        <row r="2495">
          <cell r="A2495"/>
          <cell r="B2495" t="str">
            <v>TSH4455</v>
          </cell>
          <cell r="C2495" t="str">
            <v>CS2808</v>
          </cell>
          <cell r="D2495" t="str">
            <v>Ташкент</v>
          </cell>
          <cell r="E2495" t="str">
            <v>Гостиница Le Grand Plaza</v>
          </cell>
          <cell r="F2495">
            <v>0</v>
          </cell>
          <cell r="G2495">
            <v>0</v>
          </cell>
          <cell r="H2495">
            <v>0</v>
          </cell>
          <cell r="I2495" t="str">
            <v>г. Ташкент, Узбекистон овози, 2</v>
          </cell>
          <cell r="J2495" t="str">
            <v>Гостиница Le Grand Plaza (CS2808)</v>
          </cell>
          <cell r="K2495">
            <v>0</v>
          </cell>
          <cell r="L2495">
            <v>0</v>
          </cell>
          <cell r="M2495">
            <v>0</v>
          </cell>
          <cell r="N2495">
            <v>0</v>
          </cell>
        </row>
        <row r="2496">
          <cell r="A2496" t="str">
            <v>TSH-0784-19-BSS-4456</v>
          </cell>
          <cell r="B2496" t="str">
            <v>TSH4456</v>
          </cell>
          <cell r="C2496" t="str">
            <v>TSH4456</v>
          </cell>
          <cell r="D2496" t="str">
            <v>Ташкент</v>
          </cell>
          <cell r="E2496" t="str">
            <v>Metropoliten Depo</v>
          </cell>
          <cell r="F2496" t="str">
            <v>АМС-24-01/01-15-КМ</v>
          </cell>
          <cell r="G2496" t="str">
            <v>ST-0505-19-BSS-РР-КМ</v>
          </cell>
          <cell r="H2496" t="str">
            <v>Новое</v>
          </cell>
          <cell r="I2496" t="str">
            <v>г. Ташкент, Яшнабадский район ул. Хатирчи, 100</v>
          </cell>
          <cell r="J2496" t="str">
            <v>Metropoliten Depo (TSH4456)</v>
          </cell>
          <cell r="K2496">
            <v>0</v>
          </cell>
          <cell r="L2496">
            <v>0</v>
          </cell>
          <cell r="M2496">
            <v>0</v>
          </cell>
          <cell r="N2496">
            <v>0</v>
          </cell>
        </row>
        <row r="2497">
          <cell r="A2497"/>
          <cell r="B2497" t="str">
            <v>TSH4458</v>
          </cell>
          <cell r="C2497" t="str">
            <v>CS3001</v>
          </cell>
          <cell r="D2497" t="str">
            <v>Ташкент</v>
          </cell>
          <cell r="E2497" t="str">
            <v>Shakki-Sadr</v>
          </cell>
          <cell r="F2497">
            <v>0</v>
          </cell>
          <cell r="G2497">
            <v>0</v>
          </cell>
          <cell r="H2497">
            <v>0</v>
          </cell>
          <cell r="I2497" t="str">
            <v>Таш. Обл, Зангиатинский р-н, г. Келес, ул. Окибат, 138</v>
          </cell>
          <cell r="J2497" t="str">
            <v>Shakki-Sadr (CS3001)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</row>
        <row r="2498">
          <cell r="A2498" t="str">
            <v>TSH-0040-16-BSS-4459</v>
          </cell>
          <cell r="B2498" t="str">
            <v>TSH4459</v>
          </cell>
          <cell r="C2498" t="str">
            <v>TSH4459</v>
          </cell>
          <cell r="D2498" t="str">
            <v>Ташкент</v>
          </cell>
          <cell r="E2498" t="str">
            <v>OSIYO-DON TAYYORLOV SAVDO</v>
          </cell>
          <cell r="F2498" t="str">
            <v>М20.75М</v>
          </cell>
          <cell r="G2498" t="str">
            <v>РР совмещенная с АМС</v>
          </cell>
          <cell r="H2498" t="str">
            <v>Новое</v>
          </cell>
          <cell r="I2498" t="str">
            <v>г. Ташкент, Алмазарский р-н, ул. Кизгалдок, д.41</v>
          </cell>
          <cell r="J2498" t="str">
            <v>OSIYO-DON TAYYORLOV SAVDO (TSH4459)</v>
          </cell>
          <cell r="K2498">
            <v>0</v>
          </cell>
          <cell r="L2498">
            <v>0</v>
          </cell>
          <cell r="M2498">
            <v>0</v>
          </cell>
          <cell r="N2498">
            <v>0</v>
          </cell>
        </row>
        <row r="2499">
          <cell r="A2499"/>
          <cell r="B2499" t="str">
            <v>TSH4460</v>
          </cell>
          <cell r="C2499">
            <v>0</v>
          </cell>
          <cell r="D2499" t="str">
            <v>Ташкент</v>
          </cell>
          <cell r="E2499" t="str">
            <v>Grand Mir Hotel</v>
          </cell>
          <cell r="F2499">
            <v>0</v>
          </cell>
          <cell r="G2499">
            <v>0</v>
          </cell>
          <cell r="H2499">
            <v>0</v>
          </cell>
          <cell r="I2499" t="str">
            <v>г. Ташкент, Яккасарайский р-н, ул. Мирабад, д. 2</v>
          </cell>
          <cell r="J2499" t="str">
            <v>Grand Mir Hotel ()</v>
          </cell>
          <cell r="K2499">
            <v>0</v>
          </cell>
          <cell r="L2499">
            <v>0</v>
          </cell>
          <cell r="M2499">
            <v>0</v>
          </cell>
          <cell r="N2499">
            <v>0</v>
          </cell>
        </row>
        <row r="2500">
          <cell r="A2500" t="str">
            <v>TSH-0141-18-BSS-4461</v>
          </cell>
          <cell r="B2500" t="str">
            <v>TSH4461</v>
          </cell>
          <cell r="C2500">
            <v>0</v>
          </cell>
          <cell r="D2500" t="str">
            <v>Ташкент</v>
          </cell>
          <cell r="E2500" t="str">
            <v>Horeograficheskiy kollej</v>
          </cell>
          <cell r="F2500" t="str">
            <v>АМС16</v>
          </cell>
          <cell r="G2500" t="str">
            <v>РР</v>
          </cell>
          <cell r="H2500">
            <v>0</v>
          </cell>
          <cell r="I2500" t="str">
            <v>г. Ташкент, Яккасарайский р-н, ул. Юсуф Хос Хожиб, д. 31</v>
          </cell>
          <cell r="J2500" t="str">
            <v>Horeograficheskiy kollej ()</v>
          </cell>
          <cell r="K2500">
            <v>0</v>
          </cell>
          <cell r="L2500">
            <v>0</v>
          </cell>
          <cell r="M2500">
            <v>0</v>
          </cell>
          <cell r="N2500">
            <v>0</v>
          </cell>
        </row>
        <row r="2501">
          <cell r="A2501"/>
          <cell r="B2501" t="str">
            <v>TSH4462</v>
          </cell>
          <cell r="C2501">
            <v>0</v>
          </cell>
          <cell r="D2501" t="str">
            <v>Ташкент</v>
          </cell>
          <cell r="E2501" t="str">
            <v>OOO Uktam Diyor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Сергелийский р-н, Южная промзона, 31</v>
          </cell>
          <cell r="J2501" t="str">
            <v>OOO Uktam Diyor ()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</row>
        <row r="2502">
          <cell r="A2502"/>
          <cell r="B2502" t="str">
            <v>TSH4463</v>
          </cell>
          <cell r="C2502">
            <v>0</v>
          </cell>
          <cell r="D2502" t="str">
            <v>Ташкент</v>
          </cell>
          <cell r="E2502" t="str">
            <v>Turon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Мирзоулугбекский р-н, ул. Шуртепа, 159санаторий Турон</v>
          </cell>
          <cell r="J2502" t="str">
            <v>Turon ()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</row>
        <row r="2503">
          <cell r="A2503"/>
          <cell r="B2503" t="str">
            <v>TSH4464</v>
          </cell>
          <cell r="C2503">
            <v>0</v>
          </cell>
          <cell r="D2503" t="str">
            <v>Ташкент</v>
          </cell>
          <cell r="E2503" t="str">
            <v>Turgun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Юнусабадский р-н, м-ля Бободехкон, ул. Хиёбон, 1, ХК Тургун</v>
          </cell>
          <cell r="J2503" t="str">
            <v>Turgun ()</v>
          </cell>
          <cell r="K2503">
            <v>0</v>
          </cell>
          <cell r="L2503">
            <v>0</v>
          </cell>
          <cell r="M2503">
            <v>0</v>
          </cell>
          <cell r="N2503">
            <v>0</v>
          </cell>
        </row>
        <row r="2504">
          <cell r="A2504">
            <v>0</v>
          </cell>
          <cell r="B2504" t="str">
            <v>TSH4466</v>
          </cell>
          <cell r="C2504" t="str">
            <v>CS0677</v>
          </cell>
          <cell r="D2504" t="str">
            <v>Ташкент</v>
          </cell>
          <cell r="E2504" t="str">
            <v>Samarkand Darvoza</v>
          </cell>
          <cell r="F2504">
            <v>0</v>
          </cell>
          <cell r="G2504">
            <v>0</v>
          </cell>
          <cell r="H2504">
            <v>0</v>
          </cell>
          <cell r="I2504" t="str">
            <v>г. Ташкент, Шайхантахурский р-н, ул. Коратош, 5А</v>
          </cell>
          <cell r="J2504" t="str">
            <v>Samarkand Darvoza (CS0677)</v>
          </cell>
          <cell r="K2504">
            <v>0</v>
          </cell>
          <cell r="L2504">
            <v>0</v>
          </cell>
          <cell r="M2504">
            <v>0</v>
          </cell>
          <cell r="N2504">
            <v>0</v>
          </cell>
        </row>
        <row r="2505">
          <cell r="A2505" t="str">
            <v>TSH-0059-15-BSS-0145</v>
          </cell>
          <cell r="B2505" t="str">
            <v>TSH4467</v>
          </cell>
          <cell r="C2505" t="str">
            <v>CS0145</v>
          </cell>
          <cell r="D2505" t="str">
            <v>Ташкент</v>
          </cell>
          <cell r="E2505" t="str">
            <v>FSO Dinamo</v>
          </cell>
          <cell r="F2505" t="str">
            <v>АМС-24-01/01-15-КМ</v>
          </cell>
          <cell r="G2505" t="str">
            <v>ST-0505-19-BSS-РР-КМ</v>
          </cell>
          <cell r="H2505" t="str">
            <v>Новое</v>
          </cell>
          <cell r="I2505" t="str">
            <v>г. Ташкент, Мирзоулугбекский р-н, ул. Интизор, 17</v>
          </cell>
          <cell r="J2505" t="str">
            <v>FSO Dinamo (CS0145)</v>
          </cell>
          <cell r="K2505">
            <v>0</v>
          </cell>
          <cell r="L2505">
            <v>0</v>
          </cell>
          <cell r="M2505">
            <v>0</v>
          </cell>
          <cell r="N2505">
            <v>0</v>
          </cell>
        </row>
        <row r="2506">
          <cell r="A2506"/>
          <cell r="B2506" t="str">
            <v>TSH4468</v>
          </cell>
          <cell r="C2506" t="str">
            <v>CS2815</v>
          </cell>
          <cell r="D2506" t="str">
            <v>Ташкент</v>
          </cell>
          <cell r="E2506" t="str">
            <v>Toshkent Aloqa KXK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Ташкент,Шайхантохурский р-н, ул. Шайхантохур (бывш. Юсупова), 70</v>
          </cell>
          <cell r="J2506" t="str">
            <v>Toshkent Aloqa KXK (CS2815)</v>
          </cell>
          <cell r="K2506">
            <v>0</v>
          </cell>
          <cell r="L2506">
            <v>0</v>
          </cell>
          <cell r="M2506">
            <v>0</v>
          </cell>
          <cell r="N2506">
            <v>0</v>
          </cell>
        </row>
        <row r="2507">
          <cell r="A2507">
            <v>0</v>
          </cell>
          <cell r="B2507" t="str">
            <v>TSH4469</v>
          </cell>
          <cell r="C2507" t="str">
            <v>CS054</v>
          </cell>
          <cell r="D2507" t="str">
            <v>Ташкент</v>
          </cell>
          <cell r="E2507" t="str">
            <v>Ippodrom</v>
          </cell>
          <cell r="F2507">
            <v>0</v>
          </cell>
          <cell r="G2507">
            <v>0</v>
          </cell>
          <cell r="H2507">
            <v>0</v>
          </cell>
          <cell r="I2507" t="str">
            <v>г. Ташкент, пр-т Бунедкор д.156</v>
          </cell>
          <cell r="J2507" t="str">
            <v>Ippodrom (CS054)</v>
          </cell>
          <cell r="K2507">
            <v>0</v>
          </cell>
          <cell r="L2507">
            <v>0</v>
          </cell>
          <cell r="M2507">
            <v>0</v>
          </cell>
          <cell r="N2507">
            <v>0</v>
          </cell>
        </row>
        <row r="2508">
          <cell r="A2508" t="str">
            <v>TSH-0207-18-BSS-4470</v>
          </cell>
          <cell r="B2508" t="str">
            <v>TSH4470</v>
          </cell>
          <cell r="C2508" t="str">
            <v>TSH4470</v>
          </cell>
          <cell r="D2508" t="str">
            <v>Ташкент</v>
          </cell>
          <cell r="E2508" t="str">
            <v>2-Zargarlik korhonasi</v>
          </cell>
          <cell r="F2508" t="str">
            <v>М14.0М</v>
          </cell>
          <cell r="G2508" t="str">
            <v>ST-0505-19-BSS-РР-КМ</v>
          </cell>
          <cell r="H2508" t="str">
            <v>Новое</v>
          </cell>
          <cell r="I2508" t="str">
            <v xml:space="preserve"> г.Ташкент, Учтепинский р-н, ул. М.Уйгура, д. 628</v>
          </cell>
          <cell r="J2508" t="str">
            <v>2-Zargarlik korhonasi (TSH4470)</v>
          </cell>
          <cell r="K2508">
            <v>0</v>
          </cell>
          <cell r="L2508">
            <v>0</v>
          </cell>
          <cell r="M2508">
            <v>0</v>
          </cell>
          <cell r="N2508">
            <v>0</v>
          </cell>
        </row>
        <row r="2509">
          <cell r="A2509"/>
          <cell r="B2509" t="str">
            <v>TSH4472</v>
          </cell>
          <cell r="C2509">
            <v>0</v>
          </cell>
          <cell r="D2509" t="str">
            <v>Ташкент</v>
          </cell>
          <cell r="E2509" t="str">
            <v>Istok Komunal</v>
          </cell>
          <cell r="F2509">
            <v>0</v>
          </cell>
          <cell r="G2509">
            <v>0</v>
          </cell>
          <cell r="H2509">
            <v>0</v>
          </cell>
          <cell r="I2509" t="str">
            <v xml:space="preserve">г. Ташкент, Мирзо Улугбекский р-н, ул. М.Улугбека, д.122/1  </v>
          </cell>
          <cell r="J2509" t="str">
            <v>Istok Komunal ()</v>
          </cell>
          <cell r="K2509">
            <v>0</v>
          </cell>
          <cell r="L2509">
            <v>0</v>
          </cell>
          <cell r="M2509">
            <v>0</v>
          </cell>
          <cell r="N2509">
            <v>0</v>
          </cell>
        </row>
        <row r="2510">
          <cell r="A2510"/>
          <cell r="B2510" t="str">
            <v>TSH4473</v>
          </cell>
          <cell r="C2510" t="str">
            <v>TSH4473</v>
          </cell>
          <cell r="D2510" t="str">
            <v>Ташкент</v>
          </cell>
          <cell r="E2510" t="str">
            <v>Poytaxt</v>
          </cell>
          <cell r="F2510">
            <v>0</v>
          </cell>
          <cell r="G2510">
            <v>0</v>
          </cell>
          <cell r="H2510">
            <v>0</v>
          </cell>
          <cell r="I2510" t="str">
            <v>г. Ташкент, Юнусабадский р-н, пр. Ш.Рашидова, д. 16</v>
          </cell>
          <cell r="J2510" t="str">
            <v>Poytaxt (TSH4473)</v>
          </cell>
          <cell r="K2510">
            <v>0</v>
          </cell>
          <cell r="L2510">
            <v>0</v>
          </cell>
          <cell r="M2510">
            <v>0</v>
          </cell>
          <cell r="N2510">
            <v>0</v>
          </cell>
        </row>
        <row r="2511">
          <cell r="A2511" t="str">
            <v>ТSН-0060-18-BSS-4476</v>
          </cell>
          <cell r="B2511" t="str">
            <v>TSH4476</v>
          </cell>
          <cell r="C2511" t="str">
            <v>TSH4476</v>
          </cell>
          <cell r="D2511" t="str">
            <v>Ташкент</v>
          </cell>
          <cell r="E2511" t="str">
            <v>Elektrtarmoqqurilish</v>
          </cell>
          <cell r="F2511" t="str">
            <v>АМС-24-01/01-15-КМ</v>
          </cell>
          <cell r="G2511" t="str">
            <v>Контейнер</v>
          </cell>
          <cell r="H2511" t="str">
            <v>Новое</v>
          </cell>
          <cell r="I2511" t="str">
            <v xml:space="preserve">г. Ташкент, Чиланзарский район, ул. Чорбог, д.2   </v>
          </cell>
          <cell r="J2511" t="str">
            <v>Elektrtarmoqqurilish (TSH4476)</v>
          </cell>
          <cell r="K2511">
            <v>0</v>
          </cell>
          <cell r="L2511">
            <v>0</v>
          </cell>
          <cell r="M2511">
            <v>0</v>
          </cell>
          <cell r="N2511">
            <v>0</v>
          </cell>
        </row>
        <row r="2512">
          <cell r="A2512" t="str">
            <v>TSH-0072-18-BSS-4477</v>
          </cell>
          <cell r="B2512" t="str">
            <v>TSH4477</v>
          </cell>
          <cell r="C2512" t="str">
            <v>TSH4477</v>
          </cell>
          <cell r="D2512" t="str">
            <v>Ташкент</v>
          </cell>
          <cell r="E2512" t="str">
            <v>Yugnakiy</v>
          </cell>
          <cell r="F2512" t="str">
            <v>АМС-24-01/01-15-КМ</v>
          </cell>
          <cell r="G2512" t="str">
            <v>ST-0505-19-BSS-РР-КМ</v>
          </cell>
          <cell r="H2512" t="str">
            <v>Новое</v>
          </cell>
          <cell r="I2512" t="str">
            <v>г.Ташкент Мирзо-Улугбексий район, массив Ахмад Югнакий, махалла Ал Фаробий</v>
          </cell>
          <cell r="J2512" t="str">
            <v>Yugnakiy (TSH4477)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</row>
        <row r="2513">
          <cell r="A2513" t="str">
            <v>TSH-0064-20-BSS-4479</v>
          </cell>
          <cell r="B2513" t="str">
            <v>TSH4479</v>
          </cell>
          <cell r="C2513" t="str">
            <v>TSH4479</v>
          </cell>
          <cell r="D2513" t="str">
            <v>Ташкент</v>
          </cell>
          <cell r="E2513" t="str">
            <v>Yagona Go'sht Baraka</v>
          </cell>
          <cell r="F2513" t="str">
            <v>М27.8М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поселок Чинобод, МФЙ Уткир, ул. Шахриобод, дом 86</v>
          </cell>
          <cell r="J2513" t="str">
            <v>Yagona Go'sht Baraka (TSH4479)</v>
          </cell>
          <cell r="K2513">
            <v>0</v>
          </cell>
          <cell r="L2513">
            <v>0</v>
          </cell>
          <cell r="M2513" t="str">
            <v>0324_15.03.2022</v>
          </cell>
          <cell r="N2513" t="str">
            <v>1892_25.04.2022</v>
          </cell>
        </row>
        <row r="2514">
          <cell r="A2514" t="str">
            <v>TSH-2002-19-BSS-4481</v>
          </cell>
          <cell r="B2514" t="str">
            <v>TSH4481</v>
          </cell>
          <cell r="C2514" t="str">
            <v>TSH4481</v>
          </cell>
          <cell r="D2514" t="str">
            <v>Ташкент</v>
          </cell>
          <cell r="E2514" t="str">
            <v>Kadiriya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ГЭС Кодирия махалля, территория УП Qodiriya GESlar kaskadi</v>
          </cell>
          <cell r="J2514" t="str">
            <v>Kadiriya (TSH4481)</v>
          </cell>
          <cell r="K2514">
            <v>0</v>
          </cell>
          <cell r="L2514">
            <v>0</v>
          </cell>
          <cell r="M2514">
            <v>0</v>
          </cell>
          <cell r="N2514">
            <v>0</v>
          </cell>
        </row>
        <row r="2515">
          <cell r="A2515" t="str">
            <v>TSH-1745-19-BSS-4482</v>
          </cell>
          <cell r="B2515" t="str">
            <v>TSH4482</v>
          </cell>
          <cell r="C2515" t="str">
            <v>TSH4482</v>
          </cell>
          <cell r="D2515" t="str">
            <v>Ташкент</v>
          </cell>
          <cell r="E2515" t="str">
            <v>Unkurgan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>Ташкентская область, Кибрайский район, КФЙ Ункурган, ул. Лимонзор, дом 1.</v>
          </cell>
          <cell r="J2515" t="str">
            <v>Unkurgan (TSH4482)</v>
          </cell>
          <cell r="K2515">
            <v>0</v>
          </cell>
          <cell r="L2515">
            <v>0</v>
          </cell>
          <cell r="M2515">
            <v>0</v>
          </cell>
          <cell r="N2515">
            <v>0</v>
          </cell>
        </row>
        <row r="2516">
          <cell r="A2516" t="str">
            <v>TSH-0005-20-BSS-4483</v>
          </cell>
          <cell r="B2516" t="str">
            <v>TSH4483</v>
          </cell>
          <cell r="C2516" t="str">
            <v>TSH4483</v>
          </cell>
          <cell r="D2516" t="str">
            <v>Ташкент</v>
          </cell>
          <cell r="E2516" t="str">
            <v>Nihol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 xml:space="preserve">г. Ташкент, Алмазарский район, улица Ш абнам, махалля Нихол </v>
          </cell>
          <cell r="J2516" t="str">
            <v>Nihol (TSH4483)</v>
          </cell>
          <cell r="K2516">
            <v>0</v>
          </cell>
          <cell r="L2516">
            <v>0</v>
          </cell>
          <cell r="M2516">
            <v>0</v>
          </cell>
          <cell r="N2516">
            <v>0</v>
          </cell>
        </row>
        <row r="2517">
          <cell r="A2517" t="str">
            <v>TSH-0030-20-BSS-4484</v>
          </cell>
          <cell r="B2517" t="str">
            <v>TSH4484</v>
          </cell>
          <cell r="C2517" t="str">
            <v>TSH4484</v>
          </cell>
          <cell r="D2517" t="str">
            <v>Ташкент</v>
          </cell>
          <cell r="E2517" t="str">
            <v>Kirpichniy zavod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г. Ташкент, Юнусабадский р-н, м-я Тикланиш, улица Тикланиш 6-тор, дом 2А</v>
          </cell>
          <cell r="J2517" t="str">
            <v>Kirpichniy zavod (TSH4484)</v>
          </cell>
          <cell r="K2517">
            <v>0</v>
          </cell>
          <cell r="L2517">
            <v>0</v>
          </cell>
          <cell r="M2517">
            <v>0</v>
          </cell>
          <cell r="N2517">
            <v>0</v>
          </cell>
        </row>
        <row r="2518">
          <cell r="A2518" t="str">
            <v>TSH-1741-19-BSS-4487</v>
          </cell>
          <cell r="B2518" t="str">
            <v>TSH4487</v>
          </cell>
          <cell r="C2518" t="str">
            <v>TSH4487</v>
          </cell>
          <cell r="D2518" t="str">
            <v>Ташкент</v>
          </cell>
          <cell r="E2518" t="str">
            <v>Kоraburik</v>
          </cell>
          <cell r="F2518" t="str">
            <v>АМС-24-01/01-15-КМ</v>
          </cell>
          <cell r="G2518" t="str">
            <v>ST-0505-19-BSS-РР-КМ</v>
          </cell>
          <cell r="H2518" t="str">
            <v>Новое</v>
          </cell>
          <cell r="I2518" t="str">
            <v>Ташкетская область, Зангиатинский район, К.Ф.Й Куксарой, МФЙ Карабурик, ул. Чинор, дом 132.</v>
          </cell>
          <cell r="J2518" t="str">
            <v>Kоraburik (TSH4487)</v>
          </cell>
          <cell r="K2518">
            <v>0</v>
          </cell>
          <cell r="L2518">
            <v>0</v>
          </cell>
          <cell r="M2518">
            <v>0</v>
          </cell>
          <cell r="N2518">
            <v>0</v>
          </cell>
        </row>
        <row r="2519">
          <cell r="A2519" t="str">
            <v>TSH-0034-20-BSS-4488</v>
          </cell>
          <cell r="B2519" t="str">
            <v>TSH4488</v>
          </cell>
          <cell r="C2519" t="str">
            <v>TSH4488</v>
          </cell>
          <cell r="D2519" t="str">
            <v>Ташкент</v>
          </cell>
          <cell r="E2519" t="str">
            <v>Nozimhon Tabaruk Fayz</v>
          </cell>
          <cell r="F2519" t="str">
            <v>М27.8М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обл., Ташкентский р-н, КФЙ Куксарой, массив Тулабий, гор. пос. Шамсиабад</v>
          </cell>
          <cell r="J2519" t="str">
            <v>Nozimhon Tabaruk Fayz (TSH4488)</v>
          </cell>
          <cell r="K2519">
            <v>0</v>
          </cell>
          <cell r="L2519">
            <v>0</v>
          </cell>
          <cell r="M2519">
            <v>0</v>
          </cell>
          <cell r="N2519">
            <v>0</v>
          </cell>
        </row>
        <row r="2520">
          <cell r="A2520" t="str">
            <v>TSH-1772-19-BSS-4489</v>
          </cell>
          <cell r="B2520" t="str">
            <v>TSH4489</v>
          </cell>
          <cell r="C2520">
            <v>0</v>
          </cell>
          <cell r="D2520" t="str">
            <v>Ташкент</v>
          </cell>
          <cell r="E2520" t="str">
            <v>Ilgor</v>
          </cell>
          <cell r="F2520" t="str">
            <v>СК26ЖБ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обл. Зангиатинский р-н КФЙ Туркистон, Илгор МФЙ территория мечети Абу Бакр Сиддик</v>
          </cell>
          <cell r="J2520" t="str">
            <v>Ilgor ()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</row>
        <row r="2521">
          <cell r="A2521" t="str">
            <v>TSH-1769-19-BSS-4490</v>
          </cell>
          <cell r="B2521" t="str">
            <v>TSH4490</v>
          </cell>
          <cell r="C2521" t="str">
            <v>TSH4490</v>
          </cell>
          <cell r="D2521" t="str">
            <v>Ташкент</v>
          </cell>
          <cell r="E2521" t="str">
            <v>Nazarbek biznes Agro</v>
          </cell>
          <cell r="F2521" t="str">
            <v>М18.6М</v>
          </cell>
          <cell r="G2521" t="str">
            <v>ST-0505-19-BSS-РР-КМ</v>
          </cell>
          <cell r="H2521" t="str">
            <v>Новое</v>
          </cell>
          <cell r="I2521" t="str">
            <v>Ташкентская область, Зангатинский район, пр-к, Назарбек дом 21а.</v>
          </cell>
          <cell r="J2521" t="str">
            <v>Nazarbek biznes Agro (TSH4490)</v>
          </cell>
          <cell r="K2521">
            <v>0</v>
          </cell>
          <cell r="L2521">
            <v>0</v>
          </cell>
          <cell r="M2521">
            <v>0</v>
          </cell>
          <cell r="N2521">
            <v>0</v>
          </cell>
        </row>
        <row r="2522">
          <cell r="A2522" t="str">
            <v>TSH-0029-20-BSS-4491</v>
          </cell>
          <cell r="B2522" t="str">
            <v>TSH4491</v>
          </cell>
          <cell r="C2522" t="str">
            <v>TSH4491</v>
          </cell>
          <cell r="D2522" t="str">
            <v>Ташкент</v>
          </cell>
          <cell r="E2522" t="str">
            <v>Eski Jararik</v>
          </cell>
          <cell r="F2522" t="str">
            <v>ТС9М</v>
          </cell>
          <cell r="G2522" t="str">
            <v>TSH-0029-20-BSS-4491-РР</v>
          </cell>
          <cell r="H2522" t="str">
            <v>Новое</v>
          </cell>
          <cell r="I2522" t="str">
            <v>г. Ташкент, Шайхантахурский р-н, м-в Жарарык, д. 3</v>
          </cell>
          <cell r="J2522" t="str">
            <v>Eski Jararik (TSH4491)</v>
          </cell>
          <cell r="K2522">
            <v>0</v>
          </cell>
          <cell r="L2522">
            <v>0</v>
          </cell>
          <cell r="M2522">
            <v>0</v>
          </cell>
          <cell r="N2522">
            <v>0</v>
          </cell>
        </row>
        <row r="2523">
          <cell r="A2523" t="str">
            <v>TSH-0796-19-BSS-4492</v>
          </cell>
          <cell r="B2523" t="str">
            <v>TSH4492</v>
          </cell>
          <cell r="C2523" t="str">
            <v>TSH4492</v>
          </cell>
          <cell r="D2523" t="str">
            <v>Ташкент</v>
          </cell>
          <cell r="E2523" t="str">
            <v>Mahsustrans tamir xizmat</v>
          </cell>
          <cell r="F2523" t="str">
            <v>АМС-24-01/01-15-КМ</v>
          </cell>
          <cell r="G2523" t="str">
            <v>ST-0505-19-BSS-РР-КМ</v>
          </cell>
          <cell r="H2523" t="str">
            <v>Новое</v>
          </cell>
          <cell r="I2523" t="str">
            <v>г.Ташкент, Шайхантахурский район, ул. Бехзод и праезд Р.Файзий (4 пр-д, Кызыл Гунча).</v>
          </cell>
          <cell r="J2523" t="str">
            <v>Mahsustrans tamir xizmat (TSH4492)</v>
          </cell>
          <cell r="K2523">
            <v>0</v>
          </cell>
          <cell r="L2523">
            <v>0</v>
          </cell>
          <cell r="M2523">
            <v>0</v>
          </cell>
          <cell r="N2523">
            <v>0</v>
          </cell>
        </row>
        <row r="2524">
          <cell r="A2524" t="str">
            <v>TSH-0409-19-BSS-4494</v>
          </cell>
          <cell r="B2524" t="str">
            <v>TSH4494</v>
          </cell>
          <cell r="C2524" t="str">
            <v>TSH4494</v>
          </cell>
          <cell r="D2524" t="str">
            <v>Ташкент</v>
          </cell>
          <cell r="E2524" t="str">
            <v>Chingeldi Kollej</v>
          </cell>
          <cell r="F2524" t="str">
            <v>М16.3М</v>
          </cell>
          <cell r="G2524" t="str">
            <v>ФМ2-РР</v>
          </cell>
          <cell r="H2524" t="str">
            <v>Новое</v>
          </cell>
          <cell r="I2524" t="str">
            <v>Кибрайский р-н, КФЙ Янгиобод, ул. Миллий бог, д.7</v>
          </cell>
          <cell r="J2524" t="str">
            <v>Chingeldi Kollej (TSH4494)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</row>
        <row r="2525">
          <cell r="A2525" t="str">
            <v>TSH-0797-19-BSS-4495</v>
          </cell>
          <cell r="B2525" t="str">
            <v>TSH4495</v>
          </cell>
          <cell r="C2525" t="str">
            <v>TSH4495</v>
          </cell>
          <cell r="D2525" t="str">
            <v>Ташкент</v>
          </cell>
          <cell r="E2525" t="str">
            <v>Khanabad</v>
          </cell>
          <cell r="F2525" t="str">
            <v>АМС-24-01/01-15-КМ</v>
          </cell>
          <cell r="G2525">
            <v>0</v>
          </cell>
          <cell r="H2525" t="str">
            <v>Новое</v>
          </cell>
          <cell r="I2525" t="str">
            <v xml:space="preserve">Ташкетская область, Зангиатинский район, К.Ф.Й Ханабад, Махалля Кушбеги, ул. Хонабод, дом1 </v>
          </cell>
          <cell r="J2525" t="str">
            <v>Khanabad (TSH4495)</v>
          </cell>
          <cell r="K2525">
            <v>0</v>
          </cell>
          <cell r="L2525">
            <v>0</v>
          </cell>
          <cell r="M2525">
            <v>0</v>
          </cell>
          <cell r="N2525">
            <v>0</v>
          </cell>
        </row>
        <row r="2526">
          <cell r="A2526" t="str">
            <v>TSH-0673-20-BSS-4496</v>
          </cell>
          <cell r="B2526" t="str">
            <v>TSH4496</v>
          </cell>
          <cell r="C2526" t="str">
            <v>TSH4496</v>
          </cell>
          <cell r="D2526" t="str">
            <v>Ташкент</v>
          </cell>
          <cell r="E2526" t="str">
            <v>Fayzli</v>
          </cell>
          <cell r="F2526" t="str">
            <v>АМС-24-01/01-15-КМ</v>
          </cell>
          <cell r="G2526" t="str">
            <v>ST-0505-19-BSS-РР-КМ</v>
          </cell>
          <cell r="H2526" t="str">
            <v>Новое</v>
          </cell>
          <cell r="I2526" t="str">
            <v>Ташкентская обл., Зангиатинский р-н, территория "Узгариш", махалля "Файзли", массив А.Навоий</v>
          </cell>
          <cell r="J2526" t="str">
            <v>Fayzli (TSH4496)</v>
          </cell>
          <cell r="K2526">
            <v>0</v>
          </cell>
          <cell r="L2526">
            <v>0</v>
          </cell>
          <cell r="M2526" t="str">
            <v>0767_10.06.2022</v>
          </cell>
          <cell r="N2526" t="str">
            <v>2008_13.06.2022</v>
          </cell>
        </row>
        <row r="2527">
          <cell r="A2527" t="str">
            <v>TSH-0773-19-BSS-4497</v>
          </cell>
          <cell r="B2527" t="str">
            <v>TSH4497</v>
          </cell>
          <cell r="C2527" t="str">
            <v>TSH4497</v>
          </cell>
          <cell r="D2527" t="str">
            <v>Ташкент</v>
          </cell>
          <cell r="E2527" t="str">
            <v>Dustlik 2</v>
          </cell>
          <cell r="F2527" t="str">
            <v>ТС9М</v>
          </cell>
          <cell r="G2527" t="str">
            <v>TSH-0773-19-BSS-4497-РР-КМ</v>
          </cell>
          <cell r="H2527" t="str">
            <v>Новое</v>
          </cell>
          <cell r="I2527" t="str">
            <v>г.Ташкент, Сергелийский район, массив Дустлик 2, дом 25.</v>
          </cell>
          <cell r="J2527" t="str">
            <v>Dustlik 2 (TSH4497)</v>
          </cell>
          <cell r="K2527">
            <v>0</v>
          </cell>
          <cell r="L2527">
            <v>0</v>
          </cell>
          <cell r="M2527">
            <v>0</v>
          </cell>
          <cell r="N2527">
            <v>0</v>
          </cell>
        </row>
        <row r="2528">
          <cell r="A2528" t="str">
            <v>TSH-0656-19-BSS-4498</v>
          </cell>
          <cell r="B2528" t="str">
            <v>TSH4498</v>
          </cell>
          <cell r="C2528" t="str">
            <v>TSH4498</v>
          </cell>
          <cell r="D2528" t="str">
            <v>Ташкент</v>
          </cell>
          <cell r="E2528" t="str">
            <v>Sevara Stroy Servis</v>
          </cell>
          <cell r="F2528" t="str">
            <v>ТС9М</v>
          </cell>
          <cell r="G2528" t="str">
            <v>TSH-0656-19-BSS-4498-РР-КМ</v>
          </cell>
          <cell r="H2528" t="str">
            <v>Новое</v>
          </cell>
          <cell r="I2528" t="str">
            <v>г.Ташкент, Сергелийский район, Сергели 7, Г64. д. 3</v>
          </cell>
          <cell r="J2528" t="str">
            <v>Sevara Stroy Servis (TSH4498)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</row>
        <row r="2529">
          <cell r="A2529" t="str">
            <v>TSH-0795-19-BSS-4499</v>
          </cell>
          <cell r="B2529" t="str">
            <v>TSH4499</v>
          </cell>
          <cell r="C2529" t="str">
            <v>TSH4499</v>
          </cell>
          <cell r="D2529" t="str">
            <v>Ташкент</v>
          </cell>
          <cell r="E2529" t="str">
            <v>1-Avtobus Saroyi</v>
          </cell>
          <cell r="F2529" t="str">
            <v>АМС-24-01/01-15-КМ</v>
          </cell>
          <cell r="G2529" t="str">
            <v>ST-0505-19-BSS-РР-КМ</v>
          </cell>
          <cell r="H2529" t="str">
            <v>Новое</v>
          </cell>
          <cell r="I2529" t="str">
            <v>г. Ташкент, Яккасарайский район, ул. Уйсозлар 3</v>
          </cell>
          <cell r="J2529" t="str">
            <v>1-Avtobus Saroyi (TSH4499)</v>
          </cell>
          <cell r="K2529">
            <v>0</v>
          </cell>
          <cell r="L2529">
            <v>0</v>
          </cell>
          <cell r="M2529">
            <v>0</v>
          </cell>
          <cell r="N2529">
            <v>0</v>
          </cell>
        </row>
        <row r="2530">
          <cell r="A2530" t="str">
            <v>TSH-0823-19-BSS-4500</v>
          </cell>
          <cell r="B2530" t="str">
            <v>TSH4500</v>
          </cell>
          <cell r="C2530" t="str">
            <v>TSH4500</v>
          </cell>
          <cell r="D2530" t="str">
            <v>Ташкент</v>
          </cell>
          <cell r="E2530" t="str">
            <v>Evro Asia Engineering</v>
          </cell>
          <cell r="F2530" t="str">
            <v>Опора Н=25.1М</v>
          </cell>
          <cell r="G2530" t="str">
            <v>ST-0505-19-BSS-РР-КМ</v>
          </cell>
          <cell r="H2530" t="str">
            <v>Новое</v>
          </cell>
          <cell r="I2530" t="str">
            <v>г.Ташкент, Мирабадский район, ул.Фитрата, 159.</v>
          </cell>
          <cell r="J2530" t="str">
            <v>Evro Asia Engineering (TSH4500)</v>
          </cell>
          <cell r="K2530">
            <v>0</v>
          </cell>
          <cell r="L2530">
            <v>0</v>
          </cell>
          <cell r="M2530">
            <v>0</v>
          </cell>
          <cell r="N2530">
            <v>0</v>
          </cell>
        </row>
        <row r="2531">
          <cell r="A2531" t="str">
            <v>TSH-0753-20-BSS-4501</v>
          </cell>
          <cell r="B2531" t="str">
            <v>TSH4501</v>
          </cell>
          <cell r="C2531" t="str">
            <v>TSH4501</v>
          </cell>
          <cell r="D2531" t="str">
            <v>Ташкент</v>
          </cell>
          <cell r="E2531" t="str">
            <v>OOO Saish</v>
          </cell>
          <cell r="F2531" t="str">
            <v>Б25.1МОЦ</v>
          </cell>
          <cell r="G2531" t="str">
            <v>TSH-0753-20-BSS-4501-КМ.П1</v>
          </cell>
          <cell r="H2531" t="str">
            <v>Новое</v>
          </cell>
          <cell r="I2531" t="str">
            <v>г. Ташкент, Яшнабадский район, ул. Хусниобод и Ширмонбулок</v>
          </cell>
          <cell r="J2531" t="str">
            <v>OOO Saish (TSH4501)</v>
          </cell>
          <cell r="K2531">
            <v>0</v>
          </cell>
          <cell r="L2531">
            <v>0</v>
          </cell>
          <cell r="M2531">
            <v>0</v>
          </cell>
          <cell r="N2531">
            <v>0</v>
          </cell>
        </row>
        <row r="2532">
          <cell r="A2532" t="str">
            <v>TSH-0075-20-BSS-4503</v>
          </cell>
          <cell r="B2532" t="str">
            <v>TSH4503</v>
          </cell>
          <cell r="C2532" t="str">
            <v>TSH4503</v>
          </cell>
          <cell r="D2532" t="str">
            <v>Ташкент</v>
          </cell>
          <cell r="E2532" t="str">
            <v>Enigma Kоmmunal</v>
          </cell>
          <cell r="F2532" t="str">
            <v>ТС9М</v>
          </cell>
          <cell r="G2532" t="str">
            <v>Разгрузочная рама РПО-1</v>
          </cell>
          <cell r="H2532" t="str">
            <v>Новое</v>
          </cell>
          <cell r="I2532" t="str">
            <v>г.Ташкент, Учтепинский район, массив Чиланзар-11, дом № 51</v>
          </cell>
          <cell r="J2532" t="str">
            <v>Enigma Kоmmunal (TSH4503)</v>
          </cell>
          <cell r="K2532">
            <v>0</v>
          </cell>
          <cell r="L2532">
            <v>0</v>
          </cell>
          <cell r="M2532">
            <v>0</v>
          </cell>
          <cell r="N2532">
            <v>0</v>
          </cell>
        </row>
        <row r="2533">
          <cell r="A2533" t="str">
            <v>TSH-1771-19-BSS-4506</v>
          </cell>
          <cell r="B2533" t="str">
            <v>TSH4506</v>
          </cell>
          <cell r="C2533" t="str">
            <v>TSH4506</v>
          </cell>
          <cell r="D2533" t="str">
            <v>Ташкент</v>
          </cell>
          <cell r="E2533" t="str">
            <v>Sasbaha</v>
          </cell>
          <cell r="F2533" t="str">
            <v>1500-Б31-1-01-КМ</v>
          </cell>
          <cell r="G2533" t="str">
            <v>Контейнер</v>
          </cell>
          <cell r="H2533" t="str">
            <v>Новое</v>
          </cell>
          <cell r="I2533" t="str">
            <v>Ташкентская   обль. Кибрайский р-н, Окковок КФЙ, Околтин МФЙ</v>
          </cell>
          <cell r="J2533" t="str">
            <v>Sasbaha (TSH4506)</v>
          </cell>
          <cell r="K2533">
            <v>0</v>
          </cell>
          <cell r="L2533">
            <v>0</v>
          </cell>
          <cell r="M2533">
            <v>0</v>
          </cell>
          <cell r="N2533">
            <v>0</v>
          </cell>
        </row>
        <row r="2534">
          <cell r="A2534" t="str">
            <v>TSH-0757-19-BSS-4507</v>
          </cell>
          <cell r="B2534" t="str">
            <v>TSH4507</v>
          </cell>
          <cell r="C2534" t="str">
            <v>TSH4507</v>
          </cell>
          <cell r="D2534" t="str">
            <v>Ташкент</v>
          </cell>
          <cell r="E2534" t="str">
            <v>Avtopark</v>
          </cell>
          <cell r="F2534" t="str">
            <v>М18.6М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область, Кибрайский район, К.Ф.Й Тузель</v>
          </cell>
          <cell r="J2534" t="str">
            <v>Avtopark (TSH4507)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</row>
        <row r="2535">
          <cell r="A2535" t="str">
            <v>TSH-0780-19-BSS-4508</v>
          </cell>
          <cell r="B2535" t="str">
            <v>TSH4508</v>
          </cell>
          <cell r="C2535" t="str">
            <v>TSH4508</v>
          </cell>
          <cell r="D2535" t="str">
            <v>Ташкент</v>
          </cell>
          <cell r="E2535" t="str">
            <v>Avtogaztamionot</v>
          </cell>
          <cell r="F2535" t="str">
            <v>АМС-24-01/01-15-КМ</v>
          </cell>
          <cell r="G2535" t="str">
            <v>ST-0505-19-BSS-РР-КМ</v>
          </cell>
          <cell r="H2535" t="str">
            <v>Новое</v>
          </cell>
          <cell r="I2535" t="str">
            <v>Ташкентская область. Кибрайский р-н, махалля Тараккиёт, 3 тупик</v>
          </cell>
          <cell r="J2535" t="str">
            <v>Avtogaztamionot (TSH4508)</v>
          </cell>
          <cell r="K2535">
            <v>0</v>
          </cell>
          <cell r="L2535">
            <v>0</v>
          </cell>
          <cell r="M2535">
            <v>0</v>
          </cell>
          <cell r="N2535">
            <v>0</v>
          </cell>
        </row>
        <row r="2536">
          <cell r="A2536" t="str">
            <v>TSH-0074-20-BSS-4509</v>
          </cell>
          <cell r="B2536" t="str">
            <v>TSH4509</v>
          </cell>
          <cell r="C2536" t="str">
            <v>TSH4509</v>
          </cell>
          <cell r="D2536" t="str">
            <v>Ташкент</v>
          </cell>
          <cell r="E2536" t="str">
            <v>Megaplanet</v>
          </cell>
          <cell r="F2536" t="str">
            <v>ТС4М</v>
          </cell>
          <cell r="G2536" t="str">
            <v>Аппаратная 5 этаж</v>
          </cell>
          <cell r="H2536" t="str">
            <v>Новое</v>
          </cell>
          <cell r="I2536" t="str">
            <v>Ташкент, Юнусабадский р-н, ул. А. Дониша, 2Б, ТРЦ MegaPlanet</v>
          </cell>
          <cell r="J2536" t="str">
            <v>Megaplanet (TSH4509)</v>
          </cell>
          <cell r="K2536">
            <v>0</v>
          </cell>
          <cell r="L2536">
            <v>0</v>
          </cell>
          <cell r="M2536">
            <v>0</v>
          </cell>
          <cell r="N2536">
            <v>0</v>
          </cell>
        </row>
        <row r="2537">
          <cell r="A2537" t="str">
            <v>TSH-0032-20-BSS-4510</v>
          </cell>
          <cell r="B2537" t="str">
            <v>TSH4510</v>
          </cell>
          <cell r="C2537" t="str">
            <v>TSH4510</v>
          </cell>
          <cell r="D2537" t="str">
            <v>Ташкент</v>
          </cell>
          <cell r="E2537" t="str">
            <v>Taisa Kommunal</v>
          </cell>
          <cell r="F2537" t="str">
            <v>ТС9М</v>
          </cell>
          <cell r="G2537" t="str">
            <v>Рама РПО</v>
          </cell>
          <cell r="H2537" t="str">
            <v>Новое</v>
          </cell>
          <cell r="I2537" t="str">
            <v>г. Ташкент, Мирабадский р-н, ул. Ойбек, д. 53</v>
          </cell>
          <cell r="J2537" t="str">
            <v>Taisa Kommunal (TSH4510)</v>
          </cell>
          <cell r="K2537">
            <v>0</v>
          </cell>
          <cell r="L2537">
            <v>0</v>
          </cell>
          <cell r="M2537" t="str">
            <v>0259_22.02.2021</v>
          </cell>
          <cell r="N2537" t="str">
            <v>0796_24.06.2021</v>
          </cell>
        </row>
        <row r="2538">
          <cell r="A2538" t="str">
            <v>TSH-0821-19-BSS-4511</v>
          </cell>
          <cell r="B2538" t="str">
            <v>TSH4511</v>
          </cell>
          <cell r="C2538" t="str">
            <v>TSH4511</v>
          </cell>
          <cell r="D2538" t="str">
            <v>Ташкент</v>
          </cell>
          <cell r="E2538" t="str">
            <v>Kiyot</v>
          </cell>
          <cell r="F2538" t="str">
            <v>ТС9М</v>
          </cell>
          <cell r="G2538" t="str">
            <v>TSH-0821-19-BSS-4511-РР-КМ</v>
          </cell>
          <cell r="H2538" t="str">
            <v>Новое</v>
          </cell>
          <cell r="I2538" t="str">
            <v>г.Ташкент, Юнусабадский район, массив Ц 5, дом № 72.</v>
          </cell>
          <cell r="J2538" t="str">
            <v>Kiyot (TSH4511)</v>
          </cell>
          <cell r="K2538">
            <v>0</v>
          </cell>
          <cell r="L2538">
            <v>0</v>
          </cell>
          <cell r="M2538">
            <v>0</v>
          </cell>
          <cell r="N2538">
            <v>0</v>
          </cell>
        </row>
        <row r="2539">
          <cell r="A2539" t="str">
            <v>TSH-0011-20-BSS-4512</v>
          </cell>
          <cell r="B2539" t="str">
            <v>TSH4512</v>
          </cell>
          <cell r="C2539" t="str">
            <v>TSH4512</v>
          </cell>
          <cell r="D2539" t="str">
            <v>Ташкент</v>
          </cell>
          <cell r="E2539" t="str">
            <v>Massiv Minor</v>
          </cell>
          <cell r="F2539" t="str">
            <v>ТС9М</v>
          </cell>
          <cell r="G2539" t="str">
            <v>TSH-0011-20-BSS-4512-РР-1</v>
          </cell>
          <cell r="H2539" t="str">
            <v>Новое</v>
          </cell>
          <cell r="I2539" t="str">
            <v>г.Ташкент, Юнусабадский район, проспект Шарофа Рашидова, Ц.6, дом №90</v>
          </cell>
          <cell r="J2539" t="str">
            <v>Massiv Minor (TSH4512)</v>
          </cell>
          <cell r="K2539">
            <v>0</v>
          </cell>
          <cell r="L2539">
            <v>0</v>
          </cell>
          <cell r="M2539">
            <v>0</v>
          </cell>
          <cell r="N2539">
            <v>0</v>
          </cell>
        </row>
        <row r="2540">
          <cell r="A2540" t="str">
            <v>TSH-0694-19-BSS-4513</v>
          </cell>
          <cell r="B2540" t="str">
            <v>TSH4513</v>
          </cell>
          <cell r="C2540" t="str">
            <v>TSH4513</v>
          </cell>
          <cell r="D2540" t="str">
            <v>Ташкент</v>
          </cell>
          <cell r="E2540" t="str">
            <v>Yangizamon Kommunalchi</v>
          </cell>
          <cell r="F2540" t="str">
            <v>ТС9М</v>
          </cell>
          <cell r="G2540" t="str">
            <v>TSH-0694-19-BSS-4513-РР-КМ</v>
          </cell>
          <cell r="H2540" t="str">
            <v>Новое</v>
          </cell>
          <cell r="I2540" t="str">
            <v>г. Ташкент Мирабадский район , ул. Сайхун, 164</v>
          </cell>
          <cell r="J2540" t="str">
            <v>Yangizamon Kommunalchi (TSH4513)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</row>
        <row r="2541">
          <cell r="A2541"/>
          <cell r="B2541" t="str">
            <v>TSH4516</v>
          </cell>
          <cell r="C2541" t="str">
            <v>TSH4516</v>
          </cell>
          <cell r="D2541" t="str">
            <v>Ташкент</v>
          </cell>
          <cell r="E2541" t="str">
            <v>TC-1 Severo-Vostochnaya</v>
          </cell>
          <cell r="F2541">
            <v>0</v>
          </cell>
          <cell r="G2541">
            <v>0</v>
          </cell>
          <cell r="H2541">
            <v>0</v>
          </cell>
          <cell r="I2541" t="str">
            <v>г.Ташкент, Мирзо Улугбекский район, массив Ялангач, ГУП «Тошкент иссиклик маркази»</v>
          </cell>
          <cell r="J2541" t="str">
            <v>TC-1 Severo-Vostochnaya (TSH4516)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</row>
        <row r="2542">
          <cell r="A2542" t="str">
            <v>TSH-0557-19-BSS-4517</v>
          </cell>
          <cell r="B2542" t="str">
            <v>TSH4517</v>
          </cell>
          <cell r="C2542" t="str">
            <v>TSH4517</v>
          </cell>
          <cell r="D2542" t="str">
            <v>Ташкент</v>
          </cell>
          <cell r="E2542" t="str">
            <v>Yantoq Chirchiq</v>
          </cell>
          <cell r="F2542" t="str">
            <v>АМС-24-01/01-15-КМ</v>
          </cell>
          <cell r="G2542" t="str">
            <v>TSH4517-0557-19-BSS-РР-КМ</v>
          </cell>
          <cell r="H2542" t="str">
            <v>Новое</v>
          </cell>
          <cell r="I2542" t="str">
            <v>Ташкентская область, Кибрайский район, Янги Обод КФЙ, СВТ Янток чирчик № 26</v>
          </cell>
          <cell r="J2542" t="str">
            <v>Yantoq Chirchiq (TSH4517)</v>
          </cell>
          <cell r="K2542">
            <v>0</v>
          </cell>
          <cell r="L2542">
            <v>0</v>
          </cell>
          <cell r="M2542">
            <v>0</v>
          </cell>
          <cell r="N2542">
            <v>0</v>
          </cell>
        </row>
        <row r="2543">
          <cell r="A2543" t="str">
            <v>TSH-0751-19-BSS-4518</v>
          </cell>
          <cell r="B2543" t="str">
            <v>TSH4518</v>
          </cell>
          <cell r="C2543" t="str">
            <v>TSH4518</v>
          </cell>
          <cell r="D2543" t="str">
            <v>Ташкент</v>
          </cell>
          <cell r="E2543" t="str">
            <v>Vodnik</v>
          </cell>
          <cell r="F2543" t="str">
            <v>М18.6М</v>
          </cell>
          <cell r="G2543" t="str">
            <v>01д-КМ-05-10-13-РР</v>
          </cell>
          <cell r="H2543" t="str">
            <v>Новое</v>
          </cell>
          <cell r="I2543" t="str">
            <v>г.Ташкент Бектемерский район, массив Водник, ул.Рохат,13.</v>
          </cell>
          <cell r="J2543" t="str">
            <v>Vodnik (TSH4518)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</row>
        <row r="2544">
          <cell r="A2544" t="str">
            <v>TSH-0327-18-BSS-4519</v>
          </cell>
          <cell r="B2544" t="str">
            <v>TSH4519</v>
          </cell>
          <cell r="C2544" t="str">
            <v>TSH4519</v>
          </cell>
          <cell r="D2544" t="str">
            <v>Ташкент</v>
          </cell>
          <cell r="E2544" t="str">
            <v>U'zyo'lmashservis</v>
          </cell>
          <cell r="F2544" t="str">
            <v>М14.0М</v>
          </cell>
          <cell r="G2544" t="str">
            <v>Арендованная Аппаратная</v>
          </cell>
          <cell r="H2544" t="str">
            <v>Новое</v>
          </cell>
          <cell r="I2544" t="str">
            <v>г.Ташкент, Мирзо-Улугбекский р-н, ул. Дархонтепа 2А. Предприятие Узйулмашсервис</v>
          </cell>
          <cell r="J2544" t="str">
            <v>U'zyo'lmashservis (TSH4519)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</row>
        <row r="2545">
          <cell r="A2545" t="str">
            <v>TSH-0318-18-BSS-4521</v>
          </cell>
          <cell r="B2545" t="str">
            <v>TSH4521</v>
          </cell>
          <cell r="C2545" t="str">
            <v>TSH4521</v>
          </cell>
          <cell r="D2545" t="str">
            <v>Ташкент</v>
          </cell>
          <cell r="E2545" t="str">
            <v>N-Joy Garments</v>
          </cell>
          <cell r="F2545" t="str">
            <v>М14.0М</v>
          </cell>
          <cell r="G2545" t="str">
            <v>ST-0505-19-BSS-РР-КМ</v>
          </cell>
          <cell r="H2545" t="str">
            <v>Новое</v>
          </cell>
          <cell r="I2545" t="str">
            <v>г. Ташкент, Яккасарайский р-н ул. А. Каххара, 35</v>
          </cell>
          <cell r="J2545" t="str">
            <v>N-Joy Garments (TSH4521)</v>
          </cell>
          <cell r="K2545">
            <v>0</v>
          </cell>
          <cell r="L2545">
            <v>0</v>
          </cell>
          <cell r="M2545">
            <v>0</v>
          </cell>
          <cell r="N2545">
            <v>0</v>
          </cell>
        </row>
        <row r="2546">
          <cell r="A2546"/>
          <cell r="B2546" t="str">
            <v>TSH4522</v>
          </cell>
          <cell r="C2546" t="str">
            <v>TSH4522</v>
          </cell>
          <cell r="D2546" t="str">
            <v>Ташкент</v>
          </cell>
          <cell r="E2546" t="str">
            <v>Olmos</v>
          </cell>
          <cell r="F2546">
            <v>0</v>
          </cell>
          <cell r="G2546">
            <v>0</v>
          </cell>
          <cell r="H2546">
            <v>0</v>
          </cell>
          <cell r="I2546" t="str">
            <v>г.Ташкент, Яшнабадский р-н, ул.Сокин. махалля Олмос</v>
          </cell>
          <cell r="J2546" t="str">
            <v>Olmos (TSH4522)</v>
          </cell>
          <cell r="K2546">
            <v>0</v>
          </cell>
          <cell r="L2546">
            <v>0</v>
          </cell>
          <cell r="M2546">
            <v>0</v>
          </cell>
          <cell r="N2546">
            <v>0</v>
          </cell>
        </row>
        <row r="2547">
          <cell r="A2547" t="str">
            <v>TSH-0376-18-BSS-4523</v>
          </cell>
          <cell r="B2547" t="str">
            <v>TSH4523</v>
          </cell>
          <cell r="C2547" t="str">
            <v>TSH4523</v>
          </cell>
          <cell r="D2547" t="str">
            <v>Ташкент</v>
          </cell>
          <cell r="E2547" t="str">
            <v>Kuylik bazar</v>
          </cell>
          <cell r="F2547" t="str">
            <v>М14.0М</v>
          </cell>
          <cell r="G2547" t="str">
            <v>ST-0505-19-BSS-РР-КМ</v>
          </cell>
          <cell r="H2547" t="str">
            <v>Новое</v>
          </cell>
          <cell r="I2547" t="str">
            <v>г. Ташкент, Бектемирский район, ул. Фаргона йули, Куйлик бозор</v>
          </cell>
          <cell r="J2547" t="str">
            <v>Kuylik bazar (TSH4523)</v>
          </cell>
          <cell r="K2547">
            <v>0</v>
          </cell>
          <cell r="L2547">
            <v>0</v>
          </cell>
          <cell r="M2547">
            <v>0</v>
          </cell>
          <cell r="N2547">
            <v>0</v>
          </cell>
        </row>
        <row r="2548">
          <cell r="A2548" t="str">
            <v>TSH-0487-19-BSS-4526</v>
          </cell>
          <cell r="B2548" t="str">
            <v>TSH4526</v>
          </cell>
          <cell r="C2548" t="str">
            <v>TSH4526</v>
          </cell>
          <cell r="D2548" t="str">
            <v>Ташкент</v>
          </cell>
          <cell r="E2548" t="str">
            <v>Buyuk Ipak Yuli</v>
          </cell>
          <cell r="F2548" t="str">
            <v>ТС-1 2 шт</v>
          </cell>
          <cell r="G2548" t="str">
            <v>ST-0505-19-BSS-РР-КМ</v>
          </cell>
          <cell r="H2548" t="str">
            <v>Новое</v>
          </cell>
          <cell r="I2548" t="str">
            <v>г.Ташкент Мирзо Улугбекский район, ул.Буюк Ипак йули д.3</v>
          </cell>
          <cell r="J2548" t="str">
            <v>Buyuk Ipak Yuli (TSH4526)</v>
          </cell>
          <cell r="K2548">
            <v>0</v>
          </cell>
          <cell r="L2548">
            <v>0</v>
          </cell>
          <cell r="M2548">
            <v>0</v>
          </cell>
          <cell r="N2548">
            <v>0</v>
          </cell>
        </row>
        <row r="2549">
          <cell r="A2549" t="str">
            <v>TSH-0500-19-BSS-4527</v>
          </cell>
          <cell r="B2549" t="str">
            <v>TSH4527</v>
          </cell>
          <cell r="C2549" t="str">
            <v>TSH4527</v>
          </cell>
          <cell r="D2549" t="str">
            <v>Ташкент</v>
          </cell>
          <cell r="E2549" t="str">
            <v>Baza NGMK</v>
          </cell>
          <cell r="F2549" t="str">
            <v>М14.0М</v>
          </cell>
          <cell r="G2549" t="str">
            <v>ST-0505-19-BSS-РР-КМ</v>
          </cell>
          <cell r="H2549" t="str">
            <v>Новое</v>
          </cell>
          <cell r="I2549" t="str">
            <v>г.Ташкент, Яшнабадский район, ул. М.Ашрафи, 70.</v>
          </cell>
          <cell r="J2549" t="str">
            <v>Baza NGMK (TSH4527)</v>
          </cell>
          <cell r="K2549">
            <v>0</v>
          </cell>
          <cell r="L2549">
            <v>0</v>
          </cell>
          <cell r="M2549">
            <v>0</v>
          </cell>
          <cell r="N2549">
            <v>0</v>
          </cell>
        </row>
        <row r="2550">
          <cell r="A2550" t="str">
            <v>TSH-0014-20-BSS-4528</v>
          </cell>
          <cell r="B2550" t="str">
            <v>TSH4528</v>
          </cell>
          <cell r="C2550" t="str">
            <v>TSH4528</v>
          </cell>
          <cell r="D2550" t="str">
            <v>Ташкент</v>
          </cell>
          <cell r="E2550" t="str">
            <v>Keles Suvokova</v>
          </cell>
          <cell r="F2550" t="str">
            <v>АМС-24-01/01-15-КМ</v>
          </cell>
          <cell r="G2550" t="str">
            <v>ST-0505-19-BSS-РР-КМ</v>
          </cell>
          <cell r="H2550" t="str">
            <v>Новое</v>
          </cell>
          <cell r="I2550" t="str">
            <v>Ташкентская область, Ташкентский район, Келес Сувокова</v>
          </cell>
          <cell r="J2550" t="str">
            <v>Keles Suvokova (TSH4528)</v>
          </cell>
          <cell r="K2550">
            <v>0</v>
          </cell>
          <cell r="L2550">
            <v>0</v>
          </cell>
          <cell r="M2550">
            <v>0</v>
          </cell>
          <cell r="N2550">
            <v>0</v>
          </cell>
        </row>
        <row r="2551">
          <cell r="A2551" t="str">
            <v>TSH-0746-19-BSS-4529</v>
          </cell>
          <cell r="B2551" t="str">
            <v>TSH4529</v>
          </cell>
          <cell r="C2551" t="str">
            <v>TSH4529</v>
          </cell>
          <cell r="D2551" t="str">
            <v>Ташкент</v>
          </cell>
          <cell r="E2551" t="str">
            <v>BBS</v>
          </cell>
          <cell r="F2551" t="str">
            <v>АМС-24-01/01-15-КМ</v>
          </cell>
          <cell r="G2551" t="str">
            <v>Контейнер</v>
          </cell>
          <cell r="H2551" t="str">
            <v>Новое</v>
          </cell>
          <cell r="I2551" t="str">
            <v>Ташкентская область,Урта Чирчикский район, Кумовул М.Ф.Й, ул. Паркент Тракт.</v>
          </cell>
          <cell r="J2551" t="str">
            <v>BBS (TSH4529)</v>
          </cell>
          <cell r="K2551">
            <v>0</v>
          </cell>
          <cell r="L2551">
            <v>0</v>
          </cell>
          <cell r="M2551">
            <v>0</v>
          </cell>
          <cell r="N2551">
            <v>0</v>
          </cell>
        </row>
        <row r="2552">
          <cell r="A2552" t="str">
            <v>TSH-0063-20-BSS-4531</v>
          </cell>
          <cell r="B2552" t="str">
            <v>TSH4531</v>
          </cell>
          <cell r="C2552" t="str">
            <v>TSH4531</v>
          </cell>
          <cell r="D2552" t="str">
            <v>Ташкент</v>
          </cell>
          <cell r="E2552" t="str">
            <v>TMZ</v>
          </cell>
          <cell r="F2552" t="str">
            <v>АМС-24-01/01-15-КМ</v>
          </cell>
          <cell r="G2552" t="str">
            <v>ST-0505-19-BSS-РР-КМ</v>
          </cell>
          <cell r="H2552" t="str">
            <v>Новое</v>
          </cell>
          <cell r="I2552" t="str">
            <v>г. Ташкент, ул. Эльбек, территория АО ТМЗ</v>
          </cell>
          <cell r="J2552" t="str">
            <v>TMZ (TSH4531)</v>
          </cell>
          <cell r="K2552">
            <v>0</v>
          </cell>
          <cell r="L2552">
            <v>0</v>
          </cell>
          <cell r="M2552">
            <v>0</v>
          </cell>
          <cell r="N2552">
            <v>0</v>
          </cell>
        </row>
        <row r="2553">
          <cell r="A2553" t="str">
            <v>TSH-0676-21-BSS-4534</v>
          </cell>
          <cell r="B2553" t="str">
            <v>TSH4534</v>
          </cell>
          <cell r="C2553" t="str">
            <v>TSH4534</v>
          </cell>
          <cell r="D2553" t="str">
            <v>Ташкент</v>
          </cell>
          <cell r="E2553" t="str">
            <v>Kipchak</v>
          </cell>
          <cell r="F2553" t="str">
            <v>М36М</v>
          </cell>
          <cell r="G2553">
            <v>0</v>
          </cell>
          <cell r="H2553">
            <v>0</v>
          </cell>
          <cell r="I2553" t="str">
            <v>Ташкентская обл., Кибрайский р-н, поселок Кипчок</v>
          </cell>
          <cell r="J2553" t="str">
            <v>Kipchak (TSH4534)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</row>
        <row r="2554">
          <cell r="A2554">
            <v>0</v>
          </cell>
          <cell r="B2554" t="str">
            <v>TSH4536</v>
          </cell>
          <cell r="C2554" t="str">
            <v>TSH4536</v>
          </cell>
          <cell r="D2554" t="str">
            <v>Ташкент</v>
          </cell>
          <cell r="E2554" t="str">
            <v>Trans Terminal</v>
          </cell>
          <cell r="F2554" t="str">
            <v>Б25.1МОЦ</v>
          </cell>
          <cell r="G2554" t="str">
            <v>TSH-0764-20-BSS-4536-KM</v>
          </cell>
          <cell r="H2554" t="str">
            <v>Новое</v>
          </cell>
          <cell r="I2554" t="str">
            <v>Ташкентская область, Кибрайский район, СГМ Марифат, ул. Бобонок, д.41</v>
          </cell>
          <cell r="J2554" t="str">
            <v>Trans Terminal (TSH4536)</v>
          </cell>
          <cell r="K2554">
            <v>0</v>
          </cell>
          <cell r="L2554">
            <v>0</v>
          </cell>
          <cell r="M2554">
            <v>0</v>
          </cell>
          <cell r="N2554">
            <v>0</v>
          </cell>
        </row>
        <row r="2555">
          <cell r="A2555" t="str">
            <v>TSH-0065-20-BSS-4537</v>
          </cell>
          <cell r="B2555" t="str">
            <v>TSH4537</v>
          </cell>
          <cell r="C2555" t="str">
            <v>TSH4537</v>
          </cell>
          <cell r="D2555" t="str">
            <v>Ташкент</v>
          </cell>
          <cell r="E2555" t="str">
            <v>Ukuv avtomatika</v>
          </cell>
          <cell r="F2555" t="str">
            <v>М18.6М</v>
          </cell>
          <cell r="G2555" t="str">
            <v>ФПО</v>
          </cell>
          <cell r="H2555" t="str">
            <v>Новое</v>
          </cell>
          <cell r="I2555" t="str">
            <v>г. Ташкент, Мирзо-Улугбекский район, ул. Навнихол, 3-проезд, д.7</v>
          </cell>
          <cell r="J2555" t="str">
            <v>Ukuv avtomatika (TSH4537)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</row>
        <row r="2556">
          <cell r="A2556" t="str">
            <v>TSH-0060-20-BSS-4538</v>
          </cell>
          <cell r="B2556" t="str">
            <v>TSH4538</v>
          </cell>
          <cell r="C2556" t="str">
            <v>TSH4538</v>
          </cell>
          <cell r="D2556" t="str">
            <v>Ташкент</v>
          </cell>
          <cell r="E2556" t="str">
            <v>Dinamo</v>
          </cell>
          <cell r="F2556" t="str">
            <v>Б25.1МОЦ</v>
          </cell>
          <cell r="G2556" t="str">
            <v>ST-0505-19-BSS-РР-КМ</v>
          </cell>
          <cell r="H2556" t="str">
            <v>Новое</v>
          </cell>
          <cell r="I2556" t="str">
            <v>г. Ташкент, Мирзо-Улугбекский район, проспект Мустакиллик</v>
          </cell>
          <cell r="J2556" t="str">
            <v>Dinamo (TSH4538)</v>
          </cell>
          <cell r="K2556">
            <v>0</v>
          </cell>
          <cell r="L2556">
            <v>0</v>
          </cell>
          <cell r="M2556">
            <v>0</v>
          </cell>
          <cell r="N2556">
            <v>0</v>
          </cell>
        </row>
        <row r="2557">
          <cell r="A2557" t="str">
            <v>TSH-0066-20-BSS-4540</v>
          </cell>
          <cell r="B2557" t="str">
            <v>TSH4540</v>
          </cell>
          <cell r="C2557" t="str">
            <v>TSH4540</v>
          </cell>
          <cell r="D2557" t="str">
            <v>Ташкент</v>
          </cell>
          <cell r="E2557" t="str">
            <v>Tehnopark</v>
          </cell>
          <cell r="F2557" t="str">
            <v>АМС-24-01/01-15-КМ</v>
          </cell>
          <cell r="G2557" t="str">
            <v>ST-0505-19-BSS-РР-КМ</v>
          </cell>
          <cell r="H2557" t="str">
            <v>Новое</v>
          </cell>
          <cell r="I2557" t="str">
            <v>г.Ташкент, Яшнабадский район, ул. Элбек 61</v>
          </cell>
          <cell r="J2557" t="str">
            <v>Tehnopark (TSH4540)</v>
          </cell>
          <cell r="K2557">
            <v>0</v>
          </cell>
          <cell r="L2557">
            <v>0</v>
          </cell>
          <cell r="M2557">
            <v>0</v>
          </cell>
          <cell r="N2557">
            <v>0</v>
          </cell>
        </row>
        <row r="2558">
          <cell r="A2558" t="str">
            <v>TSH-1155-21-BSS-4541</v>
          </cell>
          <cell r="B2558" t="str">
            <v>TSH4541</v>
          </cell>
          <cell r="C2558" t="str">
            <v>TSH4541</v>
          </cell>
          <cell r="D2558" t="str">
            <v>Ташкент</v>
          </cell>
          <cell r="E2558" t="str">
            <v>Sportzal TashMI</v>
          </cell>
          <cell r="F2558" t="str">
            <v>М16.3М</v>
          </cell>
          <cell r="G2558" t="str">
            <v>Разгрузочная рама</v>
          </cell>
          <cell r="H2558" t="str">
            <v>Новое</v>
          </cell>
          <cell r="I2558" t="str">
            <v>г. Ташкент, Яшнабадский р-н, ул. Махтумкули, Старый ТашМИ, Спортивная база</v>
          </cell>
          <cell r="J2558" t="str">
            <v>Sportzal TashMI (TSH4541)</v>
          </cell>
          <cell r="K2558">
            <v>0</v>
          </cell>
          <cell r="L2558">
            <v>0</v>
          </cell>
          <cell r="M2558">
            <v>0</v>
          </cell>
          <cell r="N2558">
            <v>0</v>
          </cell>
        </row>
        <row r="2559">
          <cell r="A2559" t="str">
            <v>TSH-0091-20-BSS-4542</v>
          </cell>
          <cell r="B2559" t="str">
            <v>TSH4542</v>
          </cell>
          <cell r="C2559" t="str">
            <v>TSH4542</v>
          </cell>
          <cell r="D2559" t="str">
            <v>Ташкент</v>
          </cell>
          <cell r="E2559" t="str">
            <v>Yunusabad-11</v>
          </cell>
          <cell r="F2559" t="str">
            <v>АМС-24-01/01-15-КМ</v>
          </cell>
          <cell r="G2559" t="str">
            <v>ST-0505-19-BSS-РР-КМ</v>
          </cell>
          <cell r="H2559" t="str">
            <v>Новое</v>
          </cell>
          <cell r="I2559" t="str">
            <v>г.Ташкент, Юнусабадский р-н, ул.Чимкент Тракти (Амира Темура), 11-квартал, территория ООО PPI-AAYU</v>
          </cell>
          <cell r="J2559" t="str">
            <v>Yunusabad-11 (TSH4542)</v>
          </cell>
          <cell r="K2559">
            <v>0</v>
          </cell>
          <cell r="L2559">
            <v>0</v>
          </cell>
          <cell r="M2559">
            <v>0</v>
          </cell>
          <cell r="N2559">
            <v>0</v>
          </cell>
        </row>
        <row r="2560">
          <cell r="A2560" t="str">
            <v>TSH-1001-23-BSS-4543</v>
          </cell>
          <cell r="B2560" t="str">
            <v>TSH4543</v>
          </cell>
          <cell r="C2560" t="str">
            <v>TSH4543</v>
          </cell>
          <cell r="D2560" t="str">
            <v>Ташкент</v>
          </cell>
          <cell r="E2560" t="str">
            <v>Gulsaroy</v>
          </cell>
          <cell r="F2560" t="str">
            <v>ST-0162-22-BSS-Б-24/1-КМ</v>
          </cell>
          <cell r="G2560" t="str">
            <v>ST-0505-19-BSS-РР-КМ</v>
          </cell>
          <cell r="H2560" t="str">
            <v>Новое</v>
          </cell>
          <cell r="I2560" t="str">
            <v>г. Ташкент, Алмазарский р-н, ул. Гульсарой, дом 23</v>
          </cell>
          <cell r="J2560" t="str">
            <v>Gulsaroy (TSH4543)</v>
          </cell>
          <cell r="K2560">
            <v>0</v>
          </cell>
          <cell r="L2560">
            <v>1</v>
          </cell>
          <cell r="M2560" t="str">
            <v>1635_07.07.2023</v>
          </cell>
          <cell r="N2560">
            <v>0</v>
          </cell>
        </row>
        <row r="2561">
          <cell r="A2561">
            <v>0</v>
          </cell>
          <cell r="B2561" t="str">
            <v>TSH4544</v>
          </cell>
          <cell r="C2561" t="str">
            <v>TSH4544</v>
          </cell>
          <cell r="D2561" t="str">
            <v>Ташкент</v>
          </cell>
          <cell r="E2561" t="str">
            <v>Gazavtomatika</v>
          </cell>
          <cell r="F2561">
            <v>0</v>
          </cell>
          <cell r="G2561">
            <v>0</v>
          </cell>
          <cell r="H2561" t="str">
            <v>Новое</v>
          </cell>
          <cell r="I2561">
            <v>0</v>
          </cell>
          <cell r="J2561" t="str">
            <v>Gazavtomatika (TSH4544)</v>
          </cell>
          <cell r="K2561">
            <v>0</v>
          </cell>
          <cell r="L2561">
            <v>0</v>
          </cell>
          <cell r="M2561">
            <v>0</v>
          </cell>
          <cell r="N2561">
            <v>0</v>
          </cell>
        </row>
        <row r="2562">
          <cell r="A2562" t="str">
            <v>TSH-0936-20-BSS-4546</v>
          </cell>
          <cell r="B2562" t="str">
            <v>TSH4546</v>
          </cell>
          <cell r="C2562" t="str">
            <v>TSH4546</v>
          </cell>
          <cell r="D2562" t="str">
            <v>Ташкент</v>
          </cell>
          <cell r="E2562" t="str">
            <v>"FH Sultonmurod hoji ota"</v>
          </cell>
          <cell r="F2562" t="str">
            <v>АМС-24-01/01-15-КМ</v>
          </cell>
          <cell r="G2562" t="str">
            <v>ST-0505-19-BSS-РР-КМ</v>
          </cell>
          <cell r="H2562" t="str">
            <v>Новое</v>
          </cell>
          <cell r="I2562" t="str">
            <v>Ташкентская область, Зангиатинский район, "Узгариш" КФЙ, территория ф/х "Sultonmurod hoji ota"</v>
          </cell>
          <cell r="J2562" t="str">
            <v>"FH Sultonmurod hoji ota" (TSH4546)</v>
          </cell>
          <cell r="K2562">
            <v>0</v>
          </cell>
          <cell r="L2562">
            <v>0</v>
          </cell>
          <cell r="M2562">
            <v>0</v>
          </cell>
          <cell r="N2562">
            <v>0</v>
          </cell>
        </row>
        <row r="2563">
          <cell r="A2563">
            <v>0</v>
          </cell>
          <cell r="B2563" t="str">
            <v>TSH4547</v>
          </cell>
          <cell r="C2563" t="str">
            <v>TSH4547</v>
          </cell>
          <cell r="D2563" t="str">
            <v>Ташкент</v>
          </cell>
          <cell r="E2563" t="str">
            <v>Olchazor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Olchazor (TSH4547)</v>
          </cell>
          <cell r="K2563">
            <v>0</v>
          </cell>
          <cell r="L2563">
            <v>0</v>
          </cell>
          <cell r="M2563">
            <v>0</v>
          </cell>
          <cell r="N2563">
            <v>0</v>
          </cell>
        </row>
        <row r="2564">
          <cell r="A2564">
            <v>0</v>
          </cell>
          <cell r="B2564" t="str">
            <v>TSH4553</v>
          </cell>
          <cell r="C2564" t="str">
            <v>TSH4553</v>
          </cell>
          <cell r="D2564" t="str">
            <v>Ташкент</v>
          </cell>
          <cell r="E2564" t="str">
            <v>Parkent-2</v>
          </cell>
          <cell r="F2564">
            <v>0</v>
          </cell>
          <cell r="G2564">
            <v>0</v>
          </cell>
          <cell r="H2564" t="str">
            <v>Новое</v>
          </cell>
          <cell r="I2564">
            <v>0</v>
          </cell>
          <cell r="J2564" t="str">
            <v>Parkent-2 (TSH4553)</v>
          </cell>
          <cell r="K2564">
            <v>0</v>
          </cell>
          <cell r="L2564">
            <v>0</v>
          </cell>
          <cell r="M2564">
            <v>0</v>
          </cell>
          <cell r="N2564">
            <v>0</v>
          </cell>
        </row>
        <row r="2565">
          <cell r="A2565" t="str">
            <v>TSH-0832-21-BSS-4554</v>
          </cell>
          <cell r="B2565" t="str">
            <v>TSH4554</v>
          </cell>
          <cell r="C2565" t="str">
            <v>TSH4554</v>
          </cell>
          <cell r="D2565" t="str">
            <v>Ташкент</v>
          </cell>
          <cell r="E2565" t="str">
            <v>Jemchug</v>
          </cell>
          <cell r="F2565" t="str">
            <v>ТС на парапете</v>
          </cell>
          <cell r="G2565" t="str">
            <v>Аппаратный</v>
          </cell>
          <cell r="H2565" t="str">
            <v>Новое</v>
          </cell>
          <cell r="I2565" t="str">
            <v>г. Ташкент, Мирабадский р-н, ул. Буюк Турон, д. 77</v>
          </cell>
          <cell r="J2565" t="str">
            <v>Jemchug (TSH4554)</v>
          </cell>
          <cell r="K2565">
            <v>0</v>
          </cell>
          <cell r="L2565">
            <v>0</v>
          </cell>
          <cell r="M2565" t="str">
            <v>1139_03.08.2022</v>
          </cell>
          <cell r="N2565" t="str">
            <v>2559_28.11.2022</v>
          </cell>
        </row>
        <row r="2566">
          <cell r="A2566">
            <v>0</v>
          </cell>
          <cell r="B2566" t="str">
            <v>TSH4555</v>
          </cell>
          <cell r="C2566" t="str">
            <v>TSH4555</v>
          </cell>
          <cell r="D2566" t="str">
            <v>Ташкент</v>
          </cell>
          <cell r="E2566" t="str">
            <v>Adler group</v>
          </cell>
          <cell r="F2566">
            <v>0</v>
          </cell>
          <cell r="G2566">
            <v>0</v>
          </cell>
          <cell r="H2566" t="str">
            <v>Новое</v>
          </cell>
          <cell r="I2566">
            <v>0</v>
          </cell>
          <cell r="J2566" t="str">
            <v>Adler group (TSH4555)</v>
          </cell>
          <cell r="K2566">
            <v>0</v>
          </cell>
          <cell r="L2566">
            <v>0</v>
          </cell>
          <cell r="M2566">
            <v>0</v>
          </cell>
          <cell r="N2566">
            <v>0</v>
          </cell>
        </row>
        <row r="2567">
          <cell r="A2567" t="str">
            <v>TSH-0338-21-BSS-4558</v>
          </cell>
          <cell r="B2567" t="str">
            <v>TSH4558</v>
          </cell>
          <cell r="C2567" t="str">
            <v>TSH4558</v>
          </cell>
          <cell r="D2567" t="str">
            <v>Ташкент</v>
          </cell>
          <cell r="E2567" t="str">
            <v>Kirki-34</v>
          </cell>
          <cell r="F2567" t="str">
            <v>АМС-24-01/01-15-КМ</v>
          </cell>
          <cell r="G2567" t="str">
            <v>ST-0505-19-BSS-РР-КМ</v>
          </cell>
          <cell r="H2567" t="str">
            <v>Новое</v>
          </cell>
          <cell r="I2567" t="str">
            <v>г. Ташкент, Шайхантаурский р-н., массив Бешагач, ул. Дурмон, д.16</v>
          </cell>
          <cell r="J2567" t="str">
            <v>Kirki-34 (TSH4558)</v>
          </cell>
          <cell r="K2567">
            <v>0</v>
          </cell>
          <cell r="L2567">
            <v>0</v>
          </cell>
          <cell r="M2567" t="str">
            <v>2176_20.10.2021</v>
          </cell>
          <cell r="N2567" t="str">
            <v>1600_10.02.2022</v>
          </cell>
        </row>
        <row r="2568">
          <cell r="A2568" t="str">
            <v>TSH-0109-21-BSS-4559</v>
          </cell>
          <cell r="B2568" t="str">
            <v>TSH4559</v>
          </cell>
          <cell r="C2568" t="str">
            <v>TSH4559</v>
          </cell>
          <cell r="D2568" t="str">
            <v>Ташкент</v>
          </cell>
          <cell r="E2568" t="str">
            <v>Anis Biznes Plus</v>
          </cell>
          <cell r="F2568" t="str">
            <v>СК26ЖБ</v>
          </cell>
          <cell r="G2568" t="str">
            <v>ST-0505-19-BSS-РР-КМ</v>
          </cell>
          <cell r="H2568" t="str">
            <v>Новое</v>
          </cell>
          <cell r="I2568" t="str">
            <v>г. Ташкент, Сергелийский р-н., ул. Саадий 230</v>
          </cell>
          <cell r="J2568" t="str">
            <v>Anis Biznes Plus (TSH4559)</v>
          </cell>
          <cell r="K2568">
            <v>0</v>
          </cell>
          <cell r="L2568">
            <v>0</v>
          </cell>
          <cell r="M2568" t="str">
            <v>1462_29.09.2022</v>
          </cell>
          <cell r="N2568" t="str">
            <v>2369_27.10.2022</v>
          </cell>
        </row>
        <row r="2569">
          <cell r="A2569" t="str">
            <v>TSH-0445-22-BSS-4560</v>
          </cell>
          <cell r="B2569" t="str">
            <v>TSH4560</v>
          </cell>
          <cell r="C2569" t="str">
            <v>TSH4560</v>
          </cell>
          <cell r="D2569" t="str">
            <v>Ташкент</v>
          </cell>
          <cell r="E2569" t="str">
            <v>Damachi</v>
          </cell>
          <cell r="F2569" t="str">
            <v>ST-0162-22-BSS-Б-24/1-КМ</v>
          </cell>
          <cell r="G2569" t="str">
            <v>ST-0505-19-BSS-РР-КМ</v>
          </cell>
          <cell r="H2569" t="str">
            <v>Новое</v>
          </cell>
          <cell r="I2569" t="str">
            <v>Ташкентская обл., Зангиатинский р-н, Токзор МСГ, ул. Учтут, 24б</v>
          </cell>
          <cell r="J2569" t="str">
            <v>Damachi (TSH4560)</v>
          </cell>
          <cell r="K2569">
            <v>0</v>
          </cell>
          <cell r="L2569">
            <v>0</v>
          </cell>
          <cell r="M2569" t="str">
            <v>1521_19.10.2022</v>
          </cell>
          <cell r="N2569" t="str">
            <v>2497_22.11.2022</v>
          </cell>
        </row>
        <row r="2570">
          <cell r="A2570" t="str">
            <v>TSH-0780-20-BSS-4561</v>
          </cell>
          <cell r="B2570" t="str">
            <v>TSH4561</v>
          </cell>
          <cell r="C2570" t="str">
            <v>TSH4561</v>
          </cell>
          <cell r="D2570" t="str">
            <v>Ташкент</v>
          </cell>
          <cell r="E2570" t="str">
            <v>Kalkauz</v>
          </cell>
          <cell r="F2570" t="str">
            <v>АМС-24-01/01-15-КМ</v>
          </cell>
          <cell r="G2570" t="str">
            <v>ST-0505-19-BSS-РР-КМ</v>
          </cell>
          <cell r="H2570" t="str">
            <v>Новое</v>
          </cell>
          <cell r="I2570" t="str">
            <v>г. Ташкент. Шайхонтохурский р-н., махалля Самарканд Дарвоза, ул. Термиз, дом 41</v>
          </cell>
          <cell r="J2570" t="str">
            <v>Kalkauz (TSH4561)</v>
          </cell>
          <cell r="K2570">
            <v>0</v>
          </cell>
          <cell r="L2570">
            <v>0</v>
          </cell>
          <cell r="M2570" t="str">
            <v>0762_30.04.2021</v>
          </cell>
          <cell r="N2570" t="str">
            <v>1596_10.02.2022</v>
          </cell>
        </row>
        <row r="2571">
          <cell r="A2571" t="str">
            <v>TSH-0225-23-BSS-4565</v>
          </cell>
          <cell r="B2571" t="str">
            <v>TSH4565</v>
          </cell>
          <cell r="C2571" t="str">
            <v>TSH4565</v>
          </cell>
          <cell r="D2571" t="str">
            <v>Ташкент</v>
          </cell>
          <cell r="E2571" t="str">
            <v>Tiklanish</v>
          </cell>
          <cell r="F2571" t="str">
            <v>ST-0162-22-BSS-Б-24/1-КМ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СГМ «Хасанбой» ул. Барака, д. 103.</v>
          </cell>
          <cell r="J2571" t="str">
            <v>Tiklanish (TSH4565)</v>
          </cell>
          <cell r="K2571">
            <v>0</v>
          </cell>
          <cell r="L2571">
            <v>0</v>
          </cell>
          <cell r="M2571">
            <v>0</v>
          </cell>
          <cell r="N2571">
            <v>0</v>
          </cell>
        </row>
        <row r="2572">
          <cell r="A2572" t="str">
            <v>TSH-0894-21-BSS-4566</v>
          </cell>
          <cell r="B2572" t="str">
            <v>TSH4566</v>
          </cell>
          <cell r="C2572" t="str">
            <v>TSH4566</v>
          </cell>
          <cell r="D2572" t="str">
            <v>Ташкент</v>
          </cell>
          <cell r="E2572" t="str">
            <v>Obod</v>
          </cell>
          <cell r="F2572" t="str">
            <v>H=9м</v>
          </cell>
          <cell r="G2572">
            <v>0</v>
          </cell>
          <cell r="H2572" t="str">
            <v>Новое</v>
          </cell>
          <cell r="I2572" t="str">
            <v>г. Ташкент, Юнусабадский район, ул. Богишамол, дом 260А</v>
          </cell>
          <cell r="J2572" t="str">
            <v>Obod (TSH4566)</v>
          </cell>
          <cell r="K2572">
            <v>0</v>
          </cell>
          <cell r="L2572">
            <v>0</v>
          </cell>
          <cell r="M2572" t="str">
            <v>2371_29.10.2021</v>
          </cell>
          <cell r="N2572" t="str">
            <v>1601_10.02.2022</v>
          </cell>
        </row>
        <row r="2573">
          <cell r="A2573" t="str">
            <v>TSH-0261-21-BSS-4568</v>
          </cell>
          <cell r="B2573" t="str">
            <v>TSH4568</v>
          </cell>
          <cell r="C2573" t="str">
            <v>TSH4568</v>
          </cell>
          <cell r="D2573" t="str">
            <v>Ташкент</v>
          </cell>
          <cell r="E2573" t="str">
            <v>Salar</v>
          </cell>
          <cell r="F2573" t="str">
            <v>АМС-24-01/01-15-КМ</v>
          </cell>
          <cell r="G2573" t="str">
            <v>ST-0505-19-BSS-РР-КМ</v>
          </cell>
          <cell r="H2573" t="str">
            <v>Новое</v>
          </cell>
          <cell r="I2573" t="str">
            <v>Ташкентская область, Кибрайский район, городок Салар, МФЙ Маърифат, ул. Нишонобод, дом 21</v>
          </cell>
          <cell r="J2573" t="str">
            <v>Salar (TSH4568)</v>
          </cell>
          <cell r="K2573">
            <v>0</v>
          </cell>
          <cell r="L2573">
            <v>0</v>
          </cell>
          <cell r="M2573">
            <v>0</v>
          </cell>
          <cell r="N2573">
            <v>0</v>
          </cell>
        </row>
        <row r="2574">
          <cell r="A2574" t="str">
            <v>TSH-0715-22-BSS-4569</v>
          </cell>
          <cell r="B2574" t="str">
            <v>TSH4569</v>
          </cell>
          <cell r="C2574" t="str">
            <v>TSH4569</v>
          </cell>
          <cell r="D2574" t="str">
            <v>Ташкент</v>
          </cell>
          <cell r="E2574" t="str">
            <v>Mumtoz</v>
          </cell>
          <cell r="F2574" t="str">
            <v>Б25.1МОЦ</v>
          </cell>
          <cell r="G2574" t="str">
            <v>ST-0505-19-BSS-РР-КМ</v>
          </cell>
          <cell r="H2574" t="str">
            <v>Новое</v>
          </cell>
          <cell r="I2574" t="str">
            <v>г. Ташкент, Яшнабадский р-н, ул. Оханграбо и Табассум</v>
          </cell>
          <cell r="J2574" t="str">
            <v>Mumtoz (TSH4569)</v>
          </cell>
          <cell r="K2574">
            <v>0</v>
          </cell>
          <cell r="L2574">
            <v>0</v>
          </cell>
          <cell r="M2574" t="str">
            <v>1463_29.09.2022</v>
          </cell>
          <cell r="N2574" t="str">
            <v>2372_27.10.2022</v>
          </cell>
        </row>
        <row r="2575">
          <cell r="A2575" t="str">
            <v>TSH-0905-22-BSS-4571</v>
          </cell>
          <cell r="B2575" t="str">
            <v>TSH4571</v>
          </cell>
          <cell r="C2575" t="str">
            <v>TSH4571</v>
          </cell>
          <cell r="D2575" t="str">
            <v>Ташкент</v>
          </cell>
          <cell r="E2575" t="str">
            <v>Kuruvchi</v>
          </cell>
          <cell r="F2575" t="str">
            <v>ТС Н=6М</v>
          </cell>
          <cell r="G2575">
            <v>0</v>
          </cell>
          <cell r="H2575" t="str">
            <v>Новое</v>
          </cell>
          <cell r="I2575" t="str">
            <v>г. Ташкент, Сергелийский р-н., массив Строитель, д. 8</v>
          </cell>
          <cell r="J2575" t="str">
            <v>Kuruvchi (TSH4571)</v>
          </cell>
          <cell r="K2575">
            <v>0</v>
          </cell>
          <cell r="L2575">
            <v>0</v>
          </cell>
          <cell r="M2575" t="str">
            <v>1622_16.11.2022</v>
          </cell>
          <cell r="N2575" t="str">
            <v>2830_30.12.2022</v>
          </cell>
        </row>
        <row r="2576">
          <cell r="A2576" t="str">
            <v>TSH-0767-20-BSS-4572</v>
          </cell>
          <cell r="B2576" t="str">
            <v>TSH4572</v>
          </cell>
          <cell r="C2576" t="str">
            <v>TSH4572</v>
          </cell>
          <cell r="D2576" t="str">
            <v>Ташкент</v>
          </cell>
          <cell r="E2576" t="str">
            <v>Sabzavot</v>
          </cell>
          <cell r="F2576" t="str">
            <v>АМС-24-01/01-15-КМ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Ташкентский район, Чоштепа, территория Агрофирмы "Тургунбой Сохибкор агро"</v>
          </cell>
          <cell r="J2576" t="str">
            <v>Sabzavot (TSH4572)</v>
          </cell>
          <cell r="K2576">
            <v>0</v>
          </cell>
          <cell r="L2576">
            <v>0</v>
          </cell>
          <cell r="M2576">
            <v>0</v>
          </cell>
          <cell r="N2576">
            <v>0</v>
          </cell>
        </row>
        <row r="2577">
          <cell r="A2577" t="str">
            <v>TSH-1238-22-BSS-4573</v>
          </cell>
          <cell r="B2577" t="str">
            <v>TSH4573</v>
          </cell>
          <cell r="C2577" t="str">
            <v>TSH4573</v>
          </cell>
          <cell r="D2577" t="str">
            <v>Ташкент</v>
          </cell>
          <cell r="E2577" t="str">
            <v>Gulistan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область, Кибрайский район, поселок Ункургон, ул. Икбол, проезд8, дом 1</v>
          </cell>
          <cell r="J2577" t="str">
            <v>Gulistan (TSH4573)</v>
          </cell>
          <cell r="K2577">
            <v>0</v>
          </cell>
          <cell r="L2577">
            <v>0</v>
          </cell>
          <cell r="M2577" t="str">
            <v>117/2023</v>
          </cell>
          <cell r="N2577" t="str">
            <v>3120_12.02.2023</v>
          </cell>
        </row>
        <row r="2578">
          <cell r="A2578" t="str">
            <v>TSH-1224-21-BSS-4574</v>
          </cell>
          <cell r="B2578" t="str">
            <v>TSH4574</v>
          </cell>
          <cell r="C2578" t="str">
            <v>TSH4574</v>
          </cell>
          <cell r="D2578" t="str">
            <v>Ташкент</v>
          </cell>
          <cell r="E2578" t="str">
            <v>Ayrikuylak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обл., Ташкентский р-н, МФЙ Кизгалдок, ул. Кизгалдок д.1</v>
          </cell>
          <cell r="J2578" t="str">
            <v>Ayrikuylak (TSH4574)</v>
          </cell>
          <cell r="K2578">
            <v>0</v>
          </cell>
          <cell r="L2578">
            <v>0</v>
          </cell>
          <cell r="M2578" t="str">
            <v>0571_30.05.2022</v>
          </cell>
          <cell r="N2578" t="str">
            <v>2050_15.06.2022</v>
          </cell>
        </row>
        <row r="2579">
          <cell r="A2579" t="str">
            <v>TSH-1081-22-BSS-4576</v>
          </cell>
          <cell r="B2579" t="str">
            <v>TSH4576</v>
          </cell>
          <cell r="C2579" t="str">
            <v>TSH4576</v>
          </cell>
          <cell r="D2579" t="str">
            <v>Ташкент</v>
          </cell>
          <cell r="E2579" t="str">
            <v>Masalboy</v>
          </cell>
          <cell r="F2579" t="str">
            <v>ST-0162-22-BSS-Б-24/1-КМ</v>
          </cell>
          <cell r="G2579" t="str">
            <v>ST-0505-19-BSS-РР-КМ</v>
          </cell>
          <cell r="H2579" t="str">
            <v>Новое</v>
          </cell>
          <cell r="I2579" t="str">
            <v>Ташкентская область, Ташкентский район, КФЙ Масалбой, МФЙ Хиебон</v>
          </cell>
          <cell r="J2579" t="str">
            <v>Masalboy (TSH4576)</v>
          </cell>
          <cell r="K2579">
            <v>0</v>
          </cell>
          <cell r="L2579">
            <v>0</v>
          </cell>
          <cell r="M2579" t="str">
            <v>118/2023</v>
          </cell>
          <cell r="N2579" t="str">
            <v>3379_27.03.2022</v>
          </cell>
        </row>
        <row r="2580">
          <cell r="A2580" t="str">
            <v>TSH-0187-20-BSS-4578</v>
          </cell>
          <cell r="B2580" t="str">
            <v>TSH4578</v>
          </cell>
          <cell r="C2580" t="str">
            <v>TSH4578</v>
          </cell>
          <cell r="D2580" t="str">
            <v>Ташкент</v>
          </cell>
          <cell r="E2580" t="str">
            <v>Altus omega</v>
          </cell>
          <cell r="F2580" t="str">
            <v>М16.3М</v>
          </cell>
          <cell r="G2580" t="str">
            <v>01д-КМ-05-10-21-РР</v>
          </cell>
          <cell r="H2580" t="str">
            <v>Новое</v>
          </cell>
          <cell r="I2580" t="str">
            <v>г. Ташкент, Мирзо-Улугбекский район, ул. Сайрам, 7-й проезд, д.92</v>
          </cell>
          <cell r="J2580" t="str">
            <v>Altus omega (TSH4578)</v>
          </cell>
          <cell r="K2580">
            <v>0</v>
          </cell>
          <cell r="L2580">
            <v>0</v>
          </cell>
          <cell r="M2580">
            <v>0</v>
          </cell>
          <cell r="N2580">
            <v>0</v>
          </cell>
        </row>
        <row r="2581">
          <cell r="A2581" t="str">
            <v>TSH-0168-21-BSS-4579</v>
          </cell>
          <cell r="B2581" t="str">
            <v>TSH4579</v>
          </cell>
          <cell r="C2581" t="str">
            <v>TSH4579</v>
          </cell>
          <cell r="D2581" t="str">
            <v>Ташкент</v>
          </cell>
          <cell r="E2581" t="str">
            <v>Seoul Plaza</v>
          </cell>
          <cell r="F2581" t="str">
            <v>Трубостойки</v>
          </cell>
          <cell r="G2581" t="str">
            <v>Разгрузочная рама</v>
          </cell>
          <cell r="H2581" t="str">
            <v>Новое</v>
          </cell>
          <cell r="I2581" t="str">
            <v>г. Ташкент, Мирабадский р-н, ул. Шахрисабз-тор, дом 5-А</v>
          </cell>
          <cell r="J2581" t="str">
            <v>Seoul Plaza (TSH4579)</v>
          </cell>
          <cell r="K2581">
            <v>0</v>
          </cell>
          <cell r="L2581">
            <v>0</v>
          </cell>
          <cell r="M2581">
            <v>0</v>
          </cell>
          <cell r="N2581">
            <v>0</v>
          </cell>
        </row>
        <row r="2582">
          <cell r="A2582" t="str">
            <v>TSH-0314-20-BSS-4580</v>
          </cell>
          <cell r="B2582" t="str">
            <v>TSH4580</v>
          </cell>
          <cell r="C2582" t="str">
            <v>TSH4580</v>
          </cell>
          <cell r="D2582" t="str">
            <v>Ташкент</v>
          </cell>
          <cell r="E2582" t="str">
            <v>Koksaray Tulabi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Ташкентский район, к. Куксарай, м.ф.й. Октош</v>
          </cell>
          <cell r="J2582" t="str">
            <v>Koksaray Tulabi (TSH4580)</v>
          </cell>
          <cell r="K2582">
            <v>0</v>
          </cell>
          <cell r="L2582">
            <v>0</v>
          </cell>
          <cell r="M2582" t="str">
            <v>0764_26.04.2021</v>
          </cell>
          <cell r="N2582" t="str">
            <v>1585_10.02.2022</v>
          </cell>
        </row>
        <row r="2583">
          <cell r="A2583" t="str">
            <v>TSH-0763-20-BSS-4582</v>
          </cell>
          <cell r="B2583" t="str">
            <v>TSH4582</v>
          </cell>
          <cell r="C2583" t="str">
            <v>TSH4582</v>
          </cell>
          <cell r="D2583" t="str">
            <v>Ташкент</v>
          </cell>
          <cell r="E2583" t="str">
            <v>Shamsiabad</v>
          </cell>
          <cell r="F2583" t="str">
            <v>АМС-24-01/01-15-КМ</v>
          </cell>
          <cell r="G2583" t="str">
            <v>ST-0505-19-BSS-РР-КМ</v>
          </cell>
          <cell r="H2583" t="str">
            <v>Новое</v>
          </cell>
          <cell r="I2583" t="str">
            <v>Ташкентская область, Ташкентский район, КФЙ Куксарай, пос. Тулабий, улица А.Икромов</v>
          </cell>
          <cell r="J2583" t="str">
            <v>Shamsiabad (TSH4582)</v>
          </cell>
          <cell r="K2583">
            <v>0</v>
          </cell>
          <cell r="L2583">
            <v>0</v>
          </cell>
          <cell r="M2583">
            <v>0</v>
          </cell>
          <cell r="N2583">
            <v>0</v>
          </cell>
        </row>
        <row r="2584">
          <cell r="A2584" t="str">
            <v>TSH-0740-21-BSS-4584</v>
          </cell>
          <cell r="B2584" t="str">
            <v>TSH4584</v>
          </cell>
          <cell r="C2584" t="str">
            <v>TSH4584</v>
          </cell>
          <cell r="D2584" t="str">
            <v>Ташкент</v>
          </cell>
          <cell r="E2584" t="str">
            <v>SamPI</v>
          </cell>
          <cell r="F2584" t="str">
            <v>Трубостойки</v>
          </cell>
          <cell r="G2584" t="str">
            <v>Аппаратная 3 этаж</v>
          </cell>
          <cell r="H2584" t="str">
            <v>Новое</v>
          </cell>
          <cell r="I2584" t="str">
            <v>г. Ташкент, Юнусабадский р-н, ул. Богишамол (бывш.Ж.Обидова) 223, "Республиканский перинатальный центр"</v>
          </cell>
          <cell r="J2584" t="str">
            <v>SamPI (TSH4584)</v>
          </cell>
          <cell r="K2584">
            <v>0</v>
          </cell>
          <cell r="L2584">
            <v>0</v>
          </cell>
          <cell r="M2584">
            <v>0</v>
          </cell>
          <cell r="N2584">
            <v>0</v>
          </cell>
        </row>
        <row r="2585">
          <cell r="A2585" t="str">
            <v>TSH-0336-21-BSS-4588</v>
          </cell>
          <cell r="B2585" t="str">
            <v>TSH4588</v>
          </cell>
          <cell r="C2585" t="str">
            <v>TSH4588</v>
          </cell>
          <cell r="D2585" t="str">
            <v>Ташкент</v>
          </cell>
          <cell r="E2585" t="str">
            <v>Beshkurgon</v>
          </cell>
          <cell r="F2585" t="str">
            <v>ТС Н=9М</v>
          </cell>
          <cell r="G2585" t="str">
            <v>Разгрузочная рама</v>
          </cell>
          <cell r="H2585" t="str">
            <v>Новое</v>
          </cell>
          <cell r="I2585" t="str">
            <v>г. Ташкент, Чиланзарский район, ул. Чорбог, д.8</v>
          </cell>
          <cell r="J2585" t="str">
            <v>Beshkurgon (TSH4588)</v>
          </cell>
          <cell r="K2585">
            <v>0</v>
          </cell>
          <cell r="L2585">
            <v>0</v>
          </cell>
          <cell r="M2585">
            <v>0</v>
          </cell>
          <cell r="N2585">
            <v>0</v>
          </cell>
        </row>
        <row r="2586">
          <cell r="A2586" t="str">
            <v>TSH-1031-21-BSS-4591</v>
          </cell>
          <cell r="B2586" t="str">
            <v>TSH4591</v>
          </cell>
          <cell r="C2586" t="str">
            <v>TSH4591</v>
          </cell>
          <cell r="D2586" t="str">
            <v>Ташкент</v>
          </cell>
          <cell r="E2586" t="str">
            <v>Gulzor</v>
          </cell>
          <cell r="F2586" t="str">
            <v>АМС-24-01/01-15-КМ</v>
          </cell>
          <cell r="G2586" t="str">
            <v>ST-0505-19-BSS-РР-КМ</v>
          </cell>
          <cell r="H2586" t="str">
            <v>Новое</v>
          </cell>
          <cell r="I2586" t="str">
            <v>Кибрайский р-н, Ккишлак "Тузел", 2-ой участок массива Дурмон, МФЙ Гулбог</v>
          </cell>
          <cell r="J2586" t="str">
            <v>Gulzor (TSH4591)</v>
          </cell>
          <cell r="K2586">
            <v>0</v>
          </cell>
          <cell r="L2586">
            <v>0</v>
          </cell>
          <cell r="M2586">
            <v>0</v>
          </cell>
          <cell r="N2586">
            <v>0</v>
          </cell>
        </row>
        <row r="2587">
          <cell r="A2587" t="str">
            <v>TSH-0769-21-BSS-4592</v>
          </cell>
          <cell r="B2587" t="str">
            <v>TSH4592</v>
          </cell>
          <cell r="C2587" t="str">
            <v>TSH4592</v>
          </cell>
          <cell r="D2587" t="str">
            <v>Ташкент</v>
          </cell>
          <cell r="E2587" t="str">
            <v>Crafers</v>
          </cell>
          <cell r="F2587" t="str">
            <v>Сущ. АМС 55.5М</v>
          </cell>
          <cell r="G2587" t="str">
            <v>ST-0505-19-BSS-РР-КМ</v>
          </cell>
          <cell r="H2587" t="str">
            <v>Новое</v>
          </cell>
          <cell r="I2587" t="str">
            <v>г. Ташкент, Мирзо-Улугбекский р-н, ул. Катта Дархон, д.9</v>
          </cell>
          <cell r="J2587" t="str">
            <v>Crafers (TSH4592)</v>
          </cell>
          <cell r="K2587">
            <v>0</v>
          </cell>
          <cell r="L2587">
            <v>0</v>
          </cell>
          <cell r="M2587">
            <v>0</v>
          </cell>
          <cell r="N2587">
            <v>0</v>
          </cell>
        </row>
        <row r="2588">
          <cell r="A2588" t="str">
            <v>TSH-0530-21-BSS-4593</v>
          </cell>
          <cell r="B2588" t="str">
            <v>TSH4593</v>
          </cell>
          <cell r="C2588" t="str">
            <v>TSH4593</v>
          </cell>
          <cell r="D2588" t="str">
            <v>Ташкент</v>
          </cell>
          <cell r="E2588" t="str">
            <v>Riviera</v>
          </cell>
          <cell r="F2588" t="str">
            <v>ТС Н=6М</v>
          </cell>
          <cell r="G2588">
            <v>0</v>
          </cell>
          <cell r="H2588" t="str">
            <v>Новое</v>
          </cell>
          <cell r="I2588" t="str">
            <v>г. Ташкент, Алмазарский район, ул. Нурафшон 5</v>
          </cell>
          <cell r="J2588" t="str">
            <v>Riviera (TSH4593)</v>
          </cell>
          <cell r="K2588">
            <v>0</v>
          </cell>
          <cell r="L2588">
            <v>0</v>
          </cell>
          <cell r="M2588">
            <v>0</v>
          </cell>
          <cell r="N2588">
            <v>0</v>
          </cell>
        </row>
        <row r="2589">
          <cell r="A2589" t="str">
            <v>TSH-1078-21-BSS-4594</v>
          </cell>
          <cell r="B2589" t="str">
            <v>TSH4594</v>
          </cell>
          <cell r="C2589" t="str">
            <v>TSH4594</v>
          </cell>
          <cell r="D2589" t="str">
            <v>Ташкент</v>
          </cell>
          <cell r="E2589" t="str">
            <v>Gamma Color servis</v>
          </cell>
          <cell r="F2589" t="str">
            <v>М20.9М</v>
          </cell>
          <cell r="G2589" t="str">
            <v>Площадка под оборудование</v>
          </cell>
          <cell r="H2589" t="str">
            <v>Новое</v>
          </cell>
          <cell r="I2589" t="str">
            <v>Ташкентская обл., Ташкентский район, г. Келес, ул. 2 проезд д. Миртемирова OOO Gamma Color servis</v>
          </cell>
          <cell r="J2589" t="str">
            <v>Gamma Color servis (TSH4594)</v>
          </cell>
          <cell r="K2589">
            <v>0</v>
          </cell>
          <cell r="L2589">
            <v>0</v>
          </cell>
          <cell r="M2589">
            <v>0</v>
          </cell>
          <cell r="N2589">
            <v>0</v>
          </cell>
        </row>
        <row r="2590">
          <cell r="A2590" t="str">
            <v>TSH-1086-21-BSS-4595</v>
          </cell>
          <cell r="B2590" t="str">
            <v>TSH4595</v>
          </cell>
          <cell r="C2590" t="str">
            <v>TSH4595</v>
          </cell>
          <cell r="D2590" t="str">
            <v>Ташкент</v>
          </cell>
          <cell r="E2590" t="str">
            <v>Turkvo</v>
          </cell>
          <cell r="F2590" t="str">
            <v>H=6м</v>
          </cell>
          <cell r="G2590" t="str">
            <v>Аппаратный</v>
          </cell>
          <cell r="H2590" t="str">
            <v>Новое</v>
          </cell>
          <cell r="I2590" t="str">
            <v>г. Ташкент, Мирзо-Улугбекский район, ул. Буюк Ипак Йули, д.133, Гостиница КЭС МО</v>
          </cell>
          <cell r="J2590" t="str">
            <v>Turkvo (TSH4595)</v>
          </cell>
          <cell r="K2590">
            <v>0</v>
          </cell>
          <cell r="L2590">
            <v>0</v>
          </cell>
          <cell r="M2590">
            <v>0</v>
          </cell>
          <cell r="N2590">
            <v>0</v>
          </cell>
        </row>
        <row r="2591">
          <cell r="A2591" t="str">
            <v>TSH-1180-22-BSS-4599</v>
          </cell>
          <cell r="B2591" t="str">
            <v>TSH4599</v>
          </cell>
          <cell r="C2591" t="str">
            <v>TSH4599</v>
          </cell>
          <cell r="D2591" t="str">
            <v>Ташкент</v>
          </cell>
          <cell r="E2591" t="str">
            <v>T.Ochilov</v>
          </cell>
          <cell r="F2591" t="str">
            <v>ST-0162-22-BSS-Б-24/1-КМ</v>
          </cell>
          <cell r="G2591" t="str">
            <v>ST-0505-19-BSS-РР-КМ</v>
          </cell>
          <cell r="H2591" t="str">
            <v>Новое</v>
          </cell>
          <cell r="I2591" t="str">
            <v>Ташкентская область, Кибрайский район, с.с.г. Ункургон, м.с.г. Обод, ул. Т.Очилова д.13.</v>
          </cell>
          <cell r="J2591" t="str">
            <v>T.Ochilov (TSH4599)</v>
          </cell>
          <cell r="K2591">
            <v>0</v>
          </cell>
          <cell r="L2591">
            <v>0</v>
          </cell>
          <cell r="M2591" t="str">
            <v>119/2023</v>
          </cell>
          <cell r="N2591" t="str">
            <v>3121_12.02.2023</v>
          </cell>
        </row>
        <row r="2592">
          <cell r="A2592" t="str">
            <v>TSH-1149-22-BSS-4604</v>
          </cell>
          <cell r="B2592" t="str">
            <v>TSH4604</v>
          </cell>
          <cell r="C2592" t="str">
            <v>TSH4604</v>
          </cell>
          <cell r="D2592" t="str">
            <v>Ташкент</v>
          </cell>
          <cell r="E2592" t="str">
            <v>Yakkasaroy kommunal</v>
          </cell>
          <cell r="F2592" t="str">
            <v>Т/С 3,5м</v>
          </cell>
          <cell r="G2592" t="str">
            <v>РР-1</v>
          </cell>
          <cell r="H2592" t="str">
            <v>Новое</v>
          </cell>
          <cell r="I2592" t="str">
            <v>г. Ташкент, Яккасарайский район, ул. Нукус, д. 2А</v>
          </cell>
          <cell r="J2592" t="str">
            <v>Yakkasaroy kommunal (TSH4604)</v>
          </cell>
          <cell r="K2592">
            <v>0</v>
          </cell>
          <cell r="L2592">
            <v>0</v>
          </cell>
          <cell r="M2592" t="str">
            <v>361/2023</v>
          </cell>
          <cell r="N2592" t="str">
            <v>3380_27.03.2022</v>
          </cell>
        </row>
        <row r="2593">
          <cell r="A2593" t="str">
            <v>TSH-0286-22-BSS-4606</v>
          </cell>
          <cell r="B2593" t="str">
            <v>TSH4606</v>
          </cell>
          <cell r="C2593" t="str">
            <v>TSH4606</v>
          </cell>
          <cell r="D2593" t="str">
            <v>Ташкент</v>
          </cell>
          <cell r="E2593" t="str">
            <v>Damachi Baliq</v>
          </cell>
          <cell r="F2593" t="str">
            <v>ST-0169-22-BSS-Б-30/1-КМ</v>
          </cell>
          <cell r="G2593" t="str">
            <v>ST-0505-19-BSS-РР-КМ</v>
          </cell>
          <cell r="H2593" t="str">
            <v>Новое</v>
          </cell>
          <cell r="I2593" t="str">
            <v>Ташкентская обл., Зангиатинский р-н, поселок Туркистон, МФЙ Баликчи, проспект Баликчи, дом 85а</v>
          </cell>
          <cell r="J2593" t="str">
            <v>Damachi Baliq (TSH4606)</v>
          </cell>
          <cell r="K2593">
            <v>0</v>
          </cell>
          <cell r="L2593">
            <v>0</v>
          </cell>
          <cell r="M2593">
            <v>0</v>
          </cell>
          <cell r="N2593">
            <v>0</v>
          </cell>
        </row>
        <row r="2594">
          <cell r="A2594" t="str">
            <v>TSH-0210-22-BSS-4608</v>
          </cell>
          <cell r="B2594" t="str">
            <v>TSH4608</v>
          </cell>
          <cell r="C2594" t="str">
            <v>TSH4608</v>
          </cell>
          <cell r="D2594" t="str">
            <v>Ташкент</v>
          </cell>
          <cell r="E2594" t="str">
            <v>Ofis Uzmobile</v>
          </cell>
          <cell r="F2594" t="str">
            <v>ТС Н=4м</v>
          </cell>
          <cell r="G2594">
            <v>0</v>
          </cell>
          <cell r="H2594" t="str">
            <v>Новое</v>
          </cell>
          <cell r="I2594" t="str">
            <v>г. Ташкент, Чиланзарский район, проспект Буньёдкор-8, центральный офис Uzmobile.</v>
          </cell>
          <cell r="J2594" t="str">
            <v>Ofis Uzmobile (TSH4608)</v>
          </cell>
          <cell r="K2594">
            <v>0</v>
          </cell>
          <cell r="L2594">
            <v>0</v>
          </cell>
          <cell r="M2594" t="str">
            <v>1368_09.09.2022</v>
          </cell>
          <cell r="N2594" t="str">
            <v>3023_03.02.2023</v>
          </cell>
        </row>
        <row r="2595">
          <cell r="A2595" t="str">
            <v>TSH-0186-22-BSS-4610</v>
          </cell>
          <cell r="B2595" t="str">
            <v>TSH4610</v>
          </cell>
          <cell r="C2595" t="str">
            <v>TSH4610</v>
          </cell>
          <cell r="D2595" t="str">
            <v>Ташкент</v>
          </cell>
          <cell r="E2595" t="str">
            <v>Yangi Choshtepa</v>
          </cell>
          <cell r="F2595" t="str">
            <v>ST-0162-22-BSS-Б-24/1-КМ</v>
          </cell>
          <cell r="G2595" t="str">
            <v>ST-0505-19-BSS-РР-КМ</v>
          </cell>
          <cell r="H2595" t="str">
            <v>Новое</v>
          </cell>
          <cell r="I2595" t="str">
            <v>г. Ташкент, Янгихаётский р-н, СГМ "Янгидархон", ул. Навруз, д. 22</v>
          </cell>
          <cell r="J2595" t="str">
            <v>Yangi Choshtepa (TSH4610)</v>
          </cell>
          <cell r="K2595">
            <v>0</v>
          </cell>
          <cell r="L2595">
            <v>0</v>
          </cell>
          <cell r="M2595" t="str">
            <v>1828/2022</v>
          </cell>
          <cell r="N2595" t="str">
            <v>3024_03.02.2023</v>
          </cell>
        </row>
        <row r="2596">
          <cell r="A2596" t="str">
            <v>TSH-0254-22-BSS-4612</v>
          </cell>
          <cell r="B2596" t="str">
            <v>TSH4612</v>
          </cell>
          <cell r="C2596" t="str">
            <v>TSH4612</v>
          </cell>
          <cell r="D2596" t="str">
            <v>Ташкент</v>
          </cell>
          <cell r="E2596" t="str">
            <v>ATS-222</v>
          </cell>
          <cell r="F2596">
            <v>0</v>
          </cell>
          <cell r="G2596">
            <v>0</v>
          </cell>
          <cell r="H2596" t="str">
            <v>Новое</v>
          </cell>
          <cell r="I2596" t="str">
            <v>г.Ташкент, Юнусабадский р-н, ул.Юнусота, д.2Б</v>
          </cell>
          <cell r="J2596" t="str">
            <v>ATS-222 (TSH4612)</v>
          </cell>
          <cell r="K2596">
            <v>0</v>
          </cell>
          <cell r="L2596">
            <v>0</v>
          </cell>
          <cell r="M2596">
            <v>0</v>
          </cell>
          <cell r="N2596">
            <v>0</v>
          </cell>
        </row>
        <row r="2597">
          <cell r="A2597" t="str">
            <v>TSH-0255-22-BSS-4613</v>
          </cell>
          <cell r="B2597" t="str">
            <v>TSH4613</v>
          </cell>
          <cell r="C2597" t="str">
            <v>TSH4613</v>
          </cell>
          <cell r="D2597" t="str">
            <v>Ташкент</v>
          </cell>
          <cell r="E2597" t="str">
            <v>ATS-218</v>
          </cell>
          <cell r="F2597">
            <v>0</v>
          </cell>
          <cell r="G2597">
            <v>0</v>
          </cell>
          <cell r="H2597">
            <v>0</v>
          </cell>
          <cell r="I2597" t="str">
            <v>г.Ташкент, Шайхантаурский р-н, массив Ибн Сино1)</v>
          </cell>
          <cell r="J2597" t="str">
            <v>ATS-218 (TSH4613)</v>
          </cell>
          <cell r="K2597">
            <v>0</v>
          </cell>
          <cell r="L2597">
            <v>0</v>
          </cell>
          <cell r="M2597">
            <v>0</v>
          </cell>
          <cell r="N2597">
            <v>0</v>
          </cell>
        </row>
        <row r="2598">
          <cell r="A2598" t="str">
            <v>TSH-0869-22-BSS-4622</v>
          </cell>
          <cell r="B2598" t="str">
            <v>TSH4622</v>
          </cell>
          <cell r="C2598" t="str">
            <v>TSH4622</v>
          </cell>
          <cell r="D2598" t="str">
            <v>Ташкент</v>
          </cell>
          <cell r="E2598" t="str">
            <v>Moyarik</v>
          </cell>
          <cell r="F2598" t="str">
            <v>ST-0162-22-BSS-Б-24/1-КМ</v>
          </cell>
          <cell r="G2598" t="str">
            <v>ST-0505-19-BSS-РР-КМ</v>
          </cell>
          <cell r="H2598" t="str">
            <v>Новое</v>
          </cell>
          <cell r="I2598" t="str">
            <v>г. Ташкент, Алмазарский р-н, ул. Келес йули, д.1</v>
          </cell>
          <cell r="J2598" t="str">
            <v>Moyarik (TSH4622)</v>
          </cell>
          <cell r="K2598">
            <v>0</v>
          </cell>
          <cell r="L2598">
            <v>0</v>
          </cell>
          <cell r="M2598" t="str">
            <v>0380_23.02.2023</v>
          </cell>
          <cell r="N2598" t="str">
            <v>2800_30.12.2022</v>
          </cell>
        </row>
        <row r="2599">
          <cell r="A2599" t="str">
            <v>TSH-0001-23-BSS-4627</v>
          </cell>
          <cell r="B2599" t="str">
            <v>TSH4627</v>
          </cell>
          <cell r="C2599" t="str">
            <v>TSH4627</v>
          </cell>
          <cell r="D2599" t="str">
            <v>Ташкент</v>
          </cell>
          <cell r="E2599" t="str">
            <v>Sergeli Honobod</v>
          </cell>
          <cell r="F2599" t="str">
            <v>ST-0162-22-BSS-Б-24/1-КМ</v>
          </cell>
          <cell r="G2599">
            <v>0</v>
          </cell>
          <cell r="H2599" t="str">
            <v>Новое</v>
          </cell>
          <cell r="I2599" t="str">
            <v>Ташкентская область, Зангиатинский район, Хонобод ССГ, Тараккийот МСГ</v>
          </cell>
          <cell r="J2599" t="str">
            <v>Sergeli Honobod (TSH4627)</v>
          </cell>
          <cell r="K2599">
            <v>0</v>
          </cell>
          <cell r="L2599">
            <v>0</v>
          </cell>
          <cell r="M2599" t="str">
            <v>120/2023</v>
          </cell>
          <cell r="N2599" t="str">
            <v>3122_12.02.2023</v>
          </cell>
        </row>
        <row r="2600">
          <cell r="A2600" t="str">
            <v>TSH-0823-22-BSS-4630</v>
          </cell>
          <cell r="B2600" t="str">
            <v>TSH4630</v>
          </cell>
          <cell r="C2600" t="str">
            <v>TSH4630</v>
          </cell>
          <cell r="D2600" t="str">
            <v>Ташкент</v>
          </cell>
          <cell r="E2600" t="str">
            <v>Qibray O'nqo'rg'on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ул. МФЙ Ункургон, ул. А. Назаров</v>
          </cell>
          <cell r="J2600" t="str">
            <v>Qibray O'nqo'rg'on (TSH4630)</v>
          </cell>
          <cell r="K2600">
            <v>0</v>
          </cell>
          <cell r="L2600">
            <v>0</v>
          </cell>
          <cell r="M2600" t="str">
            <v>0382_23.02.2023</v>
          </cell>
          <cell r="N2600" t="str">
            <v>2500_22.11.2022</v>
          </cell>
        </row>
        <row r="2601">
          <cell r="A2601" t="str">
            <v>TSH-0870-22-BSS-4634</v>
          </cell>
          <cell r="B2601" t="str">
            <v>TSH4634</v>
          </cell>
          <cell r="C2601" t="str">
            <v>TSH4634</v>
          </cell>
          <cell r="D2601" t="str">
            <v>Ташкент</v>
          </cell>
          <cell r="E2601" t="str">
            <v>FX Nuritdinov</v>
          </cell>
          <cell r="F2601" t="str">
            <v>ST-0162-22-BSS-Б-24/1-КМ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обл., Кибрайский р-н, КФЙ Тузель, ул. Укитувчи</v>
          </cell>
          <cell r="J2601" t="str">
            <v>FX Nuritdinov (TSH4634)</v>
          </cell>
          <cell r="K2601">
            <v>0</v>
          </cell>
          <cell r="L2601">
            <v>0</v>
          </cell>
          <cell r="M2601" t="str">
            <v>0381_23.02.2023</v>
          </cell>
          <cell r="N2601" t="str">
            <v>2801_30.12.2022</v>
          </cell>
        </row>
        <row r="2602">
          <cell r="A2602" t="str">
            <v>TSH-1275-22-BSS-4635</v>
          </cell>
          <cell r="B2602" t="str">
            <v>TSH4635</v>
          </cell>
          <cell r="C2602" t="str">
            <v>TSH4635</v>
          </cell>
          <cell r="D2602" t="str">
            <v>Ташкент</v>
          </cell>
          <cell r="E2602" t="str">
            <v>Qibray mehnat</v>
          </cell>
          <cell r="F2602" t="str">
            <v>ST-0169-22-BSS-Б-30/1-КМ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область, Кибрайский район, к.ф.й. Енарик, махалля Тариккиёт</v>
          </cell>
          <cell r="J2602" t="str">
            <v>Qibray mehnat (TSH4635)</v>
          </cell>
          <cell r="K2602">
            <v>0</v>
          </cell>
          <cell r="L2602">
            <v>0</v>
          </cell>
          <cell r="M2602" t="str">
            <v>337/2023</v>
          </cell>
          <cell r="N2602" t="str">
            <v>3249_28.02.2023</v>
          </cell>
        </row>
        <row r="2603">
          <cell r="A2603" t="str">
            <v>TSH-0824-22-BSS-4641</v>
          </cell>
          <cell r="B2603" t="str">
            <v>TSH4641</v>
          </cell>
          <cell r="C2603" t="str">
            <v>TSH4641</v>
          </cell>
          <cell r="D2603" t="str">
            <v>Ташкент</v>
          </cell>
          <cell r="E2603" t="str">
            <v>Harakat</v>
          </cell>
          <cell r="F2603" t="str">
            <v>ST-0162-22-BSS-Б-24/1-КМ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обл., Зангиатинский р-н, МФЙ Харакат, ул. Мактаб, дом 60</v>
          </cell>
          <cell r="J2603" t="str">
            <v>Harakat (TSH4641)</v>
          </cell>
          <cell r="K2603">
            <v>0</v>
          </cell>
          <cell r="L2603">
            <v>0</v>
          </cell>
          <cell r="M2603" t="str">
            <v>1523_19.10.2022</v>
          </cell>
          <cell r="N2603" t="str">
            <v>2560_28.11.2022</v>
          </cell>
        </row>
        <row r="2604">
          <cell r="A2604" t="str">
            <v>TSH-0288-23-BSS-4642</v>
          </cell>
          <cell r="B2604" t="str">
            <v>TSH4642</v>
          </cell>
          <cell r="C2604" t="str">
            <v>TSH4642</v>
          </cell>
          <cell r="D2604" t="str">
            <v>Ташкент</v>
          </cell>
          <cell r="E2604" t="str">
            <v>Ramadan Zangiota</v>
          </cell>
          <cell r="F2604" t="str">
            <v>ST-0169-22-BSS-Б-30/1-КМ</v>
          </cell>
          <cell r="G2604" t="str">
            <v>ST-0505-19-BSS-РР-КМ</v>
          </cell>
          <cell r="H2604" t="str">
            <v>Новое</v>
          </cell>
          <cell r="I2604" t="str">
            <v>Ташкентская область, Зангиатинский район, м.ф.й. Рамадон</v>
          </cell>
          <cell r="J2604" t="str">
            <v>Ramadan Zangiota (TSH4642)</v>
          </cell>
          <cell r="K2604">
            <v>0</v>
          </cell>
          <cell r="L2604">
            <v>0</v>
          </cell>
          <cell r="M2604" t="str">
            <v>0497_15.03.2023
0730_07.04.2023</v>
          </cell>
          <cell r="N2604" t="str">
            <v>3425_29.03.2023</v>
          </cell>
        </row>
        <row r="2605">
          <cell r="A2605" t="str">
            <v>TSH-0892-22-BSS-4649</v>
          </cell>
          <cell r="B2605" t="str">
            <v>TSH4649</v>
          </cell>
          <cell r="C2605" t="str">
            <v>TSH4649</v>
          </cell>
          <cell r="D2605" t="str">
            <v>Ташкент</v>
          </cell>
          <cell r="E2605" t="str">
            <v xml:space="preserve"> Fayziobod</v>
          </cell>
          <cell r="F2605" t="str">
            <v>Т/С 9 м</v>
          </cell>
          <cell r="G2605" t="str">
            <v>Разгр рама РР-1</v>
          </cell>
          <cell r="H2605" t="str">
            <v>Новое</v>
          </cell>
          <cell r="I2605" t="str">
            <v>г. Ташкент, Мирабадский р-н, пересечение ул. Фаргона нули Бешкент</v>
          </cell>
          <cell r="J2605" t="str">
            <v xml:space="preserve"> Fayziobod (TSH4649)</v>
          </cell>
          <cell r="K2605">
            <v>0</v>
          </cell>
          <cell r="L2605">
            <v>0</v>
          </cell>
          <cell r="M2605" t="str">
            <v>0756_10.04.2023</v>
          </cell>
          <cell r="N2605" t="str">
            <v>3509_27.04.2023</v>
          </cell>
        </row>
        <row r="2606">
          <cell r="A2606" t="str">
            <v>TSH-0324-23-BSS-4656</v>
          </cell>
          <cell r="B2606" t="str">
            <v>TSH4656</v>
          </cell>
          <cell r="C2606" t="str">
            <v>TSH4656</v>
          </cell>
          <cell r="D2606" t="str">
            <v>Ташкент</v>
          </cell>
          <cell r="E2606" t="str">
            <v>Ziyolilar</v>
          </cell>
          <cell r="F2606" t="str">
            <v>Опора Н=25.1М</v>
          </cell>
          <cell r="G2606" t="str">
            <v>ST-0505-19-BSS-РР-КМ</v>
          </cell>
          <cell r="H2606" t="str">
            <v>Новое</v>
          </cell>
          <cell r="I2606" t="str">
            <v>г. Ташкент, Бектемирский район, ул. Зиёлилар</v>
          </cell>
          <cell r="J2606" t="str">
            <v>Ziyolilar (TSH4656)</v>
          </cell>
          <cell r="K2606">
            <v>0</v>
          </cell>
          <cell r="L2606">
            <v>0</v>
          </cell>
          <cell r="M2606" t="str">
            <v>0498_15.03.2023</v>
          </cell>
          <cell r="N2606" t="str">
            <v>3510_27.04.2023</v>
          </cell>
        </row>
        <row r="2607">
          <cell r="A2607" t="str">
            <v>TSH-0535-22-BSS-4661</v>
          </cell>
          <cell r="B2607" t="str">
            <v>TSH4661</v>
          </cell>
          <cell r="C2607" t="str">
            <v>TSH4661</v>
          </cell>
          <cell r="D2607" t="str">
            <v>Ташкент</v>
          </cell>
          <cell r="E2607" t="str">
            <v>TASH UPP-1</v>
          </cell>
          <cell r="F2607" t="str">
            <v>М18,6М</v>
          </cell>
          <cell r="G2607" t="str">
            <v>ST-0505-19-BSS-РР-КМ</v>
          </cell>
          <cell r="H2607" t="str">
            <v>Новое</v>
          </cell>
          <cell r="I2607" t="str">
            <v xml:space="preserve">г. Ташкент, Алмазарский район, м.ф.й Иброхим ота, ул. Чангалзор Мавзук, дом 6. </v>
          </cell>
          <cell r="J2607" t="str">
            <v>TASH UPP-1 (TSH4661)</v>
          </cell>
          <cell r="K2607">
            <v>0</v>
          </cell>
          <cell r="L2607">
            <v>0</v>
          </cell>
          <cell r="M2607" t="str">
            <v>1958.PDF</v>
          </cell>
          <cell r="N2607" t="str">
            <v>3094_21.02.2023</v>
          </cell>
        </row>
        <row r="2608">
          <cell r="A2608" t="str">
            <v>TSH-0475-23-BSS-4662</v>
          </cell>
          <cell r="B2608" t="str">
            <v>TSH4662</v>
          </cell>
          <cell r="C2608" t="str">
            <v>TSH4662</v>
          </cell>
          <cell r="D2608" t="str">
            <v>Ташкент</v>
          </cell>
          <cell r="E2608" t="str">
            <v>Avtoshoxbekat</v>
          </cell>
          <cell r="F2608" t="str">
            <v>ST-0169-22-BSS-Б-30/1-КМ</v>
          </cell>
          <cell r="G2608" t="str">
            <v>ST-0505-19-BSS-РР-КМ</v>
          </cell>
          <cell r="H2608" t="str">
            <v>Новое</v>
          </cell>
          <cell r="I2608" t="str">
            <v>г. Ташкент, Янгихаётский район, ул. М. Турсунзода</v>
          </cell>
          <cell r="J2608" t="str">
            <v>Avtoshoxbekat (TSH4662)</v>
          </cell>
          <cell r="K2608">
            <v>0</v>
          </cell>
          <cell r="L2608">
            <v>0</v>
          </cell>
          <cell r="M2608" t="str">
            <v>0731_07.04.2023</v>
          </cell>
          <cell r="N2608" t="str">
            <v>3511_27.04.2023</v>
          </cell>
        </row>
        <row r="2609">
          <cell r="A2609" t="str">
            <v>TSH-0639-22-BSS-4663</v>
          </cell>
          <cell r="B2609" t="str">
            <v>TSH4663</v>
          </cell>
          <cell r="C2609" t="str">
            <v>TSH4663</v>
          </cell>
          <cell r="D2609" t="str">
            <v>Ташкент</v>
          </cell>
          <cell r="E2609" t="str">
            <v>Voyenniy gospital</v>
          </cell>
          <cell r="F2609" t="str">
            <v>ТС Н=3,5м</v>
          </cell>
          <cell r="G2609">
            <v>0</v>
          </cell>
          <cell r="H2609" t="str">
            <v>Новое</v>
          </cell>
          <cell r="I2609" t="str">
            <v>г. Ташкент, Мирзо-Улугбекский район, улица Зиёлилар, 4.</v>
          </cell>
          <cell r="J2609" t="str">
            <v>Voyenniy gospital (TSH4663)</v>
          </cell>
          <cell r="K2609">
            <v>0</v>
          </cell>
          <cell r="L2609">
            <v>0</v>
          </cell>
          <cell r="M2609" t="str">
            <v>1353_08.08.2022</v>
          </cell>
          <cell r="N2609" t="str">
            <v>2297_10.10.2022</v>
          </cell>
        </row>
        <row r="2610">
          <cell r="A2610" t="str">
            <v>TSH-1083-22-BSS-4664</v>
          </cell>
          <cell r="B2610" t="str">
            <v>TSH4664</v>
          </cell>
          <cell r="C2610" t="str">
            <v>TSH4664</v>
          </cell>
          <cell r="D2610" t="str">
            <v>Ташкент</v>
          </cell>
          <cell r="E2610" t="str">
            <v>Yangi Labzak</v>
          </cell>
          <cell r="F2610" t="str">
            <v>ТС Н=9М</v>
          </cell>
          <cell r="G2610" t="str">
            <v>РПО-1</v>
          </cell>
          <cell r="H2610" t="str">
            <v>Новое</v>
          </cell>
          <cell r="I2610" t="str">
            <v>г. Ташкент, Учтепинский р-н., ул. Такачи, д. 34</v>
          </cell>
          <cell r="J2610" t="str">
            <v>Yangi Labzak (TSH4664)</v>
          </cell>
          <cell r="K2610">
            <v>0</v>
          </cell>
          <cell r="L2610">
            <v>0</v>
          </cell>
          <cell r="M2610" t="str">
            <v>1959.PDF</v>
          </cell>
          <cell r="N2610" t="str">
            <v>3095_21.02.2023</v>
          </cell>
        </row>
        <row r="2611">
          <cell r="A2611" t="str">
            <v>TSH-0858-22-BSS-4665</v>
          </cell>
          <cell r="B2611" t="str">
            <v>TSH4665</v>
          </cell>
          <cell r="C2611" t="str">
            <v>TSH4665</v>
          </cell>
          <cell r="D2611" t="str">
            <v>Ташкент</v>
          </cell>
          <cell r="E2611" t="str">
            <v>Avayxon</v>
          </cell>
          <cell r="F2611" t="str">
            <v>ST-0162-22-BSS-Б-24/1-КМ</v>
          </cell>
          <cell r="G2611" t="str">
            <v>ST-0505-19-BSS-РР-КМ</v>
          </cell>
          <cell r="H2611" t="str">
            <v>Новое</v>
          </cell>
          <cell r="I2611" t="str">
            <v>г. Ташкент, Мирзо Улугбекский р-н, ул. Карасув буйи, д. 5</v>
          </cell>
          <cell r="J2611" t="str">
            <v>Avayxon (TSH4665)</v>
          </cell>
          <cell r="K2611">
            <v>0</v>
          </cell>
          <cell r="L2611">
            <v>0</v>
          </cell>
          <cell r="M2611" t="str">
            <v>1589_21.10.2022</v>
          </cell>
          <cell r="N2611" t="str">
            <v>2802_30.12.2022</v>
          </cell>
        </row>
        <row r="2612">
          <cell r="A2612" t="str">
            <v>TSH-0545-22-BSS-4668</v>
          </cell>
          <cell r="B2612" t="str">
            <v>TSH4668</v>
          </cell>
          <cell r="C2612" t="str">
            <v>TSH4668</v>
          </cell>
          <cell r="D2612" t="str">
            <v>Ташкент</v>
          </cell>
          <cell r="E2612" t="str">
            <v>Mirabad Nalogoviy</v>
          </cell>
          <cell r="F2612" t="str">
            <v>ТС H=9м</v>
          </cell>
          <cell r="G2612" t="str">
            <v>Площадка под оборудование</v>
          </cell>
          <cell r="H2612" t="str">
            <v>Новое</v>
          </cell>
          <cell r="I2612" t="str">
            <v>г. Ташкент, Миробадский р-н, ул. Нукус 23а, Государственная Налоговая Инспекция</v>
          </cell>
          <cell r="J2612" t="str">
            <v>Mirabad Nalogoviy (TSH4668)</v>
          </cell>
          <cell r="K2612">
            <v>0</v>
          </cell>
          <cell r="L2612">
            <v>0</v>
          </cell>
          <cell r="M2612" t="str">
            <v>1291_18.08.2022</v>
          </cell>
          <cell r="N2612" t="str">
            <v>2425_08.09.2022</v>
          </cell>
        </row>
        <row r="2613">
          <cell r="A2613" t="str">
            <v>TSH-0825-22-BSS-4673</v>
          </cell>
          <cell r="B2613" t="str">
            <v>TSH4673</v>
          </cell>
          <cell r="C2613" t="str">
            <v>TSH4673</v>
          </cell>
          <cell r="D2613" t="str">
            <v>Ташкент</v>
          </cell>
          <cell r="E2613" t="str">
            <v>Nazarbek post</v>
          </cell>
          <cell r="F2613" t="str">
            <v>ST-0162-22-BSS-Б-24/1-КМ</v>
          </cell>
          <cell r="G2613" t="str">
            <v>ST-0505-19-BSS-РР-КМ</v>
          </cell>
          <cell r="H2613" t="str">
            <v>Новое</v>
          </cell>
          <cell r="I2613" t="str">
            <v>Ташкентская обл., Зангиатинский р-н, Киргузар МФЙ, ул. Мустакиллик, дом 10 тупик 1</v>
          </cell>
          <cell r="J2613" t="str">
            <v>Nazarbek post (TSH4673)</v>
          </cell>
          <cell r="K2613">
            <v>0</v>
          </cell>
          <cell r="L2613">
            <v>0</v>
          </cell>
          <cell r="M2613" t="str">
            <v>1524_19.10.2022</v>
          </cell>
          <cell r="N2613" t="str">
            <v>2561_28.11.2022</v>
          </cell>
        </row>
        <row r="2614">
          <cell r="A2614" t="str">
            <v>TSH-0969-22-BSS-4675</v>
          </cell>
          <cell r="B2614" t="str">
            <v>TSH4675</v>
          </cell>
          <cell r="C2614" t="str">
            <v>TSH4675</v>
          </cell>
          <cell r="D2614" t="str">
            <v>Ташкент</v>
          </cell>
          <cell r="E2614" t="str">
            <v>Qorasuv 6/22</v>
          </cell>
          <cell r="F2614" t="str">
            <v>ТС Н=6М</v>
          </cell>
          <cell r="G2614" t="str">
            <v>Разгрузочная рама РПО-1</v>
          </cell>
          <cell r="H2614" t="str">
            <v>Новое</v>
          </cell>
          <cell r="I2614" t="str">
            <v>г. Ташкент, Мирзо Улугбекский р-н, ул. Гёте, д. 22</v>
          </cell>
          <cell r="J2614" t="str">
            <v>Qorasuv 6/22 (TSH4675)</v>
          </cell>
          <cell r="K2614">
            <v>0</v>
          </cell>
          <cell r="L2614">
            <v>0</v>
          </cell>
          <cell r="M2614" t="str">
            <v>1739_25.11.2022</v>
          </cell>
          <cell r="N2614" t="str">
            <v>2676_19.12.2022</v>
          </cell>
        </row>
        <row r="2615">
          <cell r="A2615" t="str">
            <v>TSH-1189-22-BSS-4677</v>
          </cell>
          <cell r="B2615" t="str">
            <v>TSH4677</v>
          </cell>
          <cell r="C2615" t="str">
            <v>TSH4677</v>
          </cell>
          <cell r="D2615" t="str">
            <v>Ташкент</v>
          </cell>
          <cell r="E2615" t="str">
            <v>Yangi Zamon 6B</v>
          </cell>
          <cell r="F2615" t="str">
            <v xml:space="preserve">Т/С НА ОТМЕТКЕ Н=30М ПАРАПЕТА КРОВЛИ </v>
          </cell>
          <cell r="G2615" t="str">
            <v>РР-1</v>
          </cell>
          <cell r="H2615" t="str">
            <v>Новое</v>
          </cell>
          <cell r="I2615" t="str">
            <v>г. Ташкент, Мирабадский район, ул. Янги Замон, д. 6Б</v>
          </cell>
          <cell r="J2615" t="str">
            <v>Yangi Zamon 6B (TSH4677)</v>
          </cell>
          <cell r="K2615">
            <v>0</v>
          </cell>
          <cell r="L2615">
            <v>0</v>
          </cell>
          <cell r="M2615" t="str">
            <v>1080_18.05.2023</v>
          </cell>
          <cell r="N2615" t="str">
            <v>3692_07.06.2023</v>
          </cell>
        </row>
        <row r="2616">
          <cell r="A2616" t="str">
            <v>TSH-0815-22-BSS-4678</v>
          </cell>
          <cell r="B2616" t="str">
            <v>TSH4678</v>
          </cell>
          <cell r="C2616" t="str">
            <v>TSH4678</v>
          </cell>
          <cell r="D2616" t="str">
            <v>Ташкент</v>
          </cell>
          <cell r="E2616" t="str">
            <v>Neyrohirurgiya</v>
          </cell>
          <cell r="F2616" t="str">
            <v>Мачта Perfectum</v>
          </cell>
          <cell r="G2616" t="str">
            <v>Площадка под оборудование</v>
          </cell>
          <cell r="H2616" t="str">
            <v>Новое</v>
          </cell>
          <cell r="I2616" t="str">
            <v>г. Ташкент, массив Хумоюн, 40</v>
          </cell>
          <cell r="J2616" t="str">
            <v>Neyrohirurgiya (TSH4678)</v>
          </cell>
          <cell r="K2616">
            <v>0</v>
          </cell>
          <cell r="L2616">
            <v>0</v>
          </cell>
          <cell r="M2616" t="str">
            <v>134/2023</v>
          </cell>
          <cell r="N2616" t="str">
            <v>2804_30.12.2022</v>
          </cell>
        </row>
        <row r="2617">
          <cell r="A2617" t="str">
            <v>TSH-0004-23-BSS-4680</v>
          </cell>
          <cell r="B2617" t="str">
            <v>TSH4680</v>
          </cell>
          <cell r="C2617" t="str">
            <v>TSH4680</v>
          </cell>
          <cell r="D2617" t="str">
            <v>Ташкент</v>
          </cell>
          <cell r="E2617" t="str">
            <v>Sergeli 3</v>
          </cell>
          <cell r="F2617" t="str">
            <v>ST-0163-22-BSS- T-6/1-КМ</v>
          </cell>
          <cell r="G2617">
            <v>0</v>
          </cell>
          <cell r="H2617" t="str">
            <v>Новое</v>
          </cell>
          <cell r="I2617" t="str">
            <v>г. Ташкент, Сергелийский район, массив Сергели-3, д.З</v>
          </cell>
          <cell r="J2617" t="str">
            <v>Sergeli 3 (TSH4680)</v>
          </cell>
          <cell r="K2617">
            <v>0</v>
          </cell>
          <cell r="L2617">
            <v>0</v>
          </cell>
          <cell r="M2617" t="str">
            <v>135/2023</v>
          </cell>
          <cell r="N2617" t="str">
            <v>3125_12.02.2023</v>
          </cell>
        </row>
        <row r="2618">
          <cell r="A2618" t="str">
            <v>TSH-1272-22-BSS-4681</v>
          </cell>
          <cell r="B2618" t="str">
            <v>TSH4681</v>
          </cell>
          <cell r="C2618" t="str">
            <v>TSH4681</v>
          </cell>
          <cell r="D2618" t="str">
            <v>Ташкент</v>
          </cell>
          <cell r="E2618" t="str">
            <v>Qodirlik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Кибрайский район, к.ф.й. Тузель, ул. Укитувчи</v>
          </cell>
          <cell r="J2618" t="str">
            <v>Qodirlik (TSH4681)</v>
          </cell>
          <cell r="K2618">
            <v>0</v>
          </cell>
          <cell r="L2618">
            <v>0</v>
          </cell>
          <cell r="M2618" t="str">
            <v>338/2023</v>
          </cell>
          <cell r="N2618" t="str">
            <v>3248_28.02.2023</v>
          </cell>
        </row>
        <row r="2619">
          <cell r="A2619" t="str">
            <v>TSH-1312-22-BSS-4682</v>
          </cell>
          <cell r="B2619" t="str">
            <v>TSH4682</v>
          </cell>
          <cell r="C2619" t="str">
            <v>TSH4682</v>
          </cell>
          <cell r="D2619" t="str">
            <v>Ташкент</v>
          </cell>
          <cell r="E2619" t="str">
            <v>G'ishtko'prik</v>
          </cell>
          <cell r="F2619" t="str">
            <v>ST-0169-22-BSS-Б-30/1-КМ</v>
          </cell>
          <cell r="G2619" t="str">
            <v>ST-0505-19-BSS-РР-КМ</v>
          </cell>
          <cell r="H2619" t="str">
            <v>Новое</v>
          </cell>
          <cell r="I2619" t="str">
            <v>Ташкентская область, Ташкентский район, ул. Каттабог д. 9</v>
          </cell>
          <cell r="J2619" t="str">
            <v>G'ishtko'prik (TSH4682)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</row>
        <row r="2620">
          <cell r="A2620" t="str">
            <v>TSH-0428-23-BSS-4683</v>
          </cell>
          <cell r="B2620" t="str">
            <v>TSH4683</v>
          </cell>
          <cell r="C2620" t="str">
            <v>TSH4683</v>
          </cell>
          <cell r="D2620" t="str">
            <v>Ташкент</v>
          </cell>
          <cell r="E2620" t="str">
            <v>Pochta N93</v>
          </cell>
          <cell r="F2620" t="str">
            <v>Т/С 6 м</v>
          </cell>
          <cell r="G2620" t="str">
            <v>Разгр рама РР-1</v>
          </cell>
          <cell r="H2620" t="str">
            <v>Новое</v>
          </cell>
          <cell r="I2620" t="str">
            <v>г. Ташкент Юнусабадский район, 4 квартал д. 72</v>
          </cell>
          <cell r="J2620" t="str">
            <v>Pochta N93 (TSH4683)</v>
          </cell>
          <cell r="K2620">
            <v>0</v>
          </cell>
          <cell r="L2620">
            <v>0</v>
          </cell>
          <cell r="M2620" t="str">
            <v>0757_10.04.2023</v>
          </cell>
          <cell r="N2620" t="str">
            <v>3513_27.04.2023</v>
          </cell>
        </row>
        <row r="2621">
          <cell r="A2621" t="str">
            <v>TSH-0593-23-BSS-4686</v>
          </cell>
          <cell r="B2621" t="str">
            <v>TSH4686</v>
          </cell>
          <cell r="C2621" t="str">
            <v>TSH4686</v>
          </cell>
          <cell r="D2621" t="str">
            <v>Ташкент</v>
          </cell>
          <cell r="E2621" t="str">
            <v>Agrofirma Qo'yliq</v>
          </cell>
          <cell r="F2621" t="str">
            <v>ST-0169-22-BSS-Б-30/1-КМ</v>
          </cell>
          <cell r="G2621" t="str">
            <v>ST-0505-19-BSS-РР-КМ</v>
          </cell>
          <cell r="H2621" t="str">
            <v>Новое</v>
          </cell>
          <cell r="I2621" t="str">
            <v>Ташкентская область, Зангиатинский район, Хонобод ССГ, Сохибкор МСГ, ул. Хонобод, д.2</v>
          </cell>
          <cell r="J2621" t="str">
            <v>Agrofirma Qo'yliq (TSH4686)</v>
          </cell>
          <cell r="K2621">
            <v>0</v>
          </cell>
          <cell r="L2621">
            <v>0</v>
          </cell>
          <cell r="M2621" t="str">
            <v>1081_18.05.2023</v>
          </cell>
          <cell r="N2621" t="str">
            <v>3693_07.06.2023</v>
          </cell>
        </row>
        <row r="2622">
          <cell r="A2622" t="str">
            <v>TSH-0231-23-BSS-4692</v>
          </cell>
          <cell r="B2622" t="str">
            <v>TSH4692</v>
          </cell>
          <cell r="C2622" t="str">
            <v>TSH4692</v>
          </cell>
          <cell r="D2622" t="str">
            <v>Ташкент</v>
          </cell>
          <cell r="E2622" t="str">
            <v>DILI BOXES PLUS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Зангиатинский район, поселок Катортол, махалля Токзор, ул. Лойихалаш, дом 10</v>
          </cell>
          <cell r="J2622" t="str">
            <v>DILI BOXES PLUS (TSH4692)</v>
          </cell>
          <cell r="K2622">
            <v>0</v>
          </cell>
          <cell r="L2622">
            <v>0</v>
          </cell>
          <cell r="M2622" t="str">
            <v>340/2023</v>
          </cell>
          <cell r="N2622" t="str">
            <v>3250_28.02.2023</v>
          </cell>
        </row>
        <row r="2623">
          <cell r="A2623" t="str">
            <v>TSH-1120-22-BSS-4696</v>
          </cell>
          <cell r="B2623" t="str">
            <v>TSH4696</v>
          </cell>
          <cell r="C2623" t="str">
            <v>TSH4696</v>
          </cell>
          <cell r="D2623" t="str">
            <v>Ташкент</v>
          </cell>
          <cell r="E2623" t="str">
            <v>Xasanbay bazar</v>
          </cell>
          <cell r="F2623" t="str">
            <v>ST-0169-22-BSS-Б-30/1-КМ</v>
          </cell>
          <cell r="G2623">
            <v>0</v>
          </cell>
          <cell r="H2623" t="str">
            <v>Новое</v>
          </cell>
          <cell r="I2623" t="str">
            <v>Ташкентская область, Ташкентский район, к.ф.й. Хасанбай д.82 (вдоль ТКАД)</v>
          </cell>
          <cell r="J2623" t="str">
            <v>Xasanbay bazar (TSH4696)</v>
          </cell>
          <cell r="K2623">
            <v>0</v>
          </cell>
          <cell r="L2623">
            <v>0</v>
          </cell>
          <cell r="M2623" t="str">
            <v>341/2023</v>
          </cell>
          <cell r="N2623" t="str">
            <v>3251_28.02.2023</v>
          </cell>
        </row>
        <row r="2624">
          <cell r="A2624" t="str">
            <v>TSH-0069-23-BSS-4697</v>
          </cell>
          <cell r="B2624" t="str">
            <v>TSH4697</v>
          </cell>
          <cell r="C2624" t="str">
            <v>TSH4697</v>
          </cell>
          <cell r="D2624" t="str">
            <v>Ташкент</v>
          </cell>
          <cell r="E2624" t="str">
            <v>Shuro</v>
          </cell>
          <cell r="F2624" t="str">
            <v>ST-0169-22-BSS-Б-30/1-КМ</v>
          </cell>
          <cell r="G2624" t="str">
            <v>ST-0505-19-BSS-РР-КМ</v>
          </cell>
          <cell r="H2624" t="str">
            <v>Новое</v>
          </cell>
          <cell r="I2624" t="str">
            <v>Ташкентская область, Ташкентский район, к.ф.й. Юнусобод, м.ф.й. Ойдин Хает, ул. Парвоз (Территория мечети Шуро)</v>
          </cell>
          <cell r="J2624" t="str">
            <v>Shuro (TSH4697)</v>
          </cell>
          <cell r="K2624">
            <v>0</v>
          </cell>
          <cell r="L2624">
            <v>0</v>
          </cell>
          <cell r="M2624" t="str">
            <v>342/2023</v>
          </cell>
          <cell r="N2624" t="str">
            <v>3250_28.02.2023</v>
          </cell>
        </row>
        <row r="2625">
          <cell r="A2625" t="str">
            <v>TSH-1313-22-BSS-4698</v>
          </cell>
          <cell r="B2625" t="str">
            <v>TSH4698</v>
          </cell>
          <cell r="C2625" t="str">
            <v>TSH4698</v>
          </cell>
          <cell r="D2625" t="str">
            <v>Ташкент</v>
          </cell>
          <cell r="E2625" t="str">
            <v>Qibray Beruni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м.ф.й. Беруний, д.288</v>
          </cell>
          <cell r="J2625" t="str">
            <v>Qibray Beruni (TSH4698)</v>
          </cell>
          <cell r="K2625">
            <v>0</v>
          </cell>
          <cell r="L2625">
            <v>0</v>
          </cell>
          <cell r="M2625" t="str">
            <v>343/2023</v>
          </cell>
          <cell r="N2625" t="str">
            <v>3247_28.02.2023</v>
          </cell>
        </row>
        <row r="2626">
          <cell r="A2626" t="str">
            <v>TSH-1210-22-BSS-4699</v>
          </cell>
          <cell r="B2626" t="str">
            <v>TSH4699</v>
          </cell>
          <cell r="C2626" t="str">
            <v>TSH4699</v>
          </cell>
          <cell r="D2626" t="str">
            <v>Ташкент</v>
          </cell>
          <cell r="E2626" t="str">
            <v>Baytqo'rg'on ferma</v>
          </cell>
          <cell r="F2626" t="str">
            <v>ST-0169-22-BSS-Б-30/1-КМ</v>
          </cell>
          <cell r="G2626">
            <v>0</v>
          </cell>
          <cell r="H2626" t="str">
            <v>Новое</v>
          </cell>
          <cell r="I2626" t="str">
            <v>Ташкентская область, Кибрайский район, МФЙ Байткургон, ул. Байткургон, д.226 (ФЕРМА)</v>
          </cell>
          <cell r="J2626" t="str">
            <v>Baytqo'rg'on ferma (TSH4699)</v>
          </cell>
          <cell r="K2626">
            <v>0</v>
          </cell>
          <cell r="L2626">
            <v>0</v>
          </cell>
          <cell r="M2626" t="str">
            <v>121/2023</v>
          </cell>
          <cell r="N2626" t="str">
            <v>3126_12.02.2023</v>
          </cell>
        </row>
        <row r="2627">
          <cell r="A2627" t="str">
            <v>TSH-0030-23-BSS-4705</v>
          </cell>
          <cell r="B2627" t="str">
            <v>TSH4705</v>
          </cell>
          <cell r="C2627" t="str">
            <v>TSH4705</v>
          </cell>
          <cell r="D2627" t="str">
            <v>Ташкент</v>
          </cell>
          <cell r="E2627" t="str">
            <v>Prokuratura goroda Tashkent</v>
          </cell>
          <cell r="F2627" t="str">
            <v>М16,3М</v>
          </cell>
          <cell r="G2627" t="str">
            <v>ФПО-1</v>
          </cell>
          <cell r="H2627" t="str">
            <v>Новое</v>
          </cell>
          <cell r="I2627" t="str">
            <v>г. Ташкент, Чиланзарский р-н, квартал 1, д.6</v>
          </cell>
          <cell r="J2627" t="str">
            <v>Prokuratura goroda Tashkent (TSH4705)</v>
          </cell>
          <cell r="K2627">
            <v>0</v>
          </cell>
          <cell r="L2627">
            <v>0</v>
          </cell>
          <cell r="M2627" t="str">
            <v>362/2023</v>
          </cell>
          <cell r="N2627" t="str">
            <v>3384_27.03.2022</v>
          </cell>
        </row>
        <row r="2628">
          <cell r="A2628" t="str">
            <v>TSH-0394-23-BSS-4706</v>
          </cell>
          <cell r="B2628" t="str">
            <v>TSH4706</v>
          </cell>
          <cell r="C2628" t="str">
            <v>TSH4706</v>
          </cell>
          <cell r="D2628" t="str">
            <v>Ташкент</v>
          </cell>
          <cell r="E2628" t="str">
            <v>Karnok 1a</v>
          </cell>
          <cell r="F2628" t="str">
            <v>М18,6М</v>
          </cell>
          <cell r="G2628" t="str">
            <v>ФПО-1</v>
          </cell>
          <cell r="H2628" t="str">
            <v>Новое</v>
          </cell>
          <cell r="I2628" t="str">
            <v>г.Ташкент, Мирзо-Улугбексий район, ул. Карнок, д.1-а, ДСЭН</v>
          </cell>
          <cell r="J2628" t="str">
            <v>Karnok 1a (TSH4706)</v>
          </cell>
          <cell r="K2628">
            <v>0</v>
          </cell>
          <cell r="L2628">
            <v>0</v>
          </cell>
          <cell r="M2628" t="str">
            <v>0759_10.04.2023</v>
          </cell>
          <cell r="N2628" t="str">
            <v>3515_27.04.2023</v>
          </cell>
        </row>
        <row r="2629">
          <cell r="A2629" t="str">
            <v>TSH-1179-22-BSS-4715</v>
          </cell>
          <cell r="B2629" t="str">
            <v>TSH4715</v>
          </cell>
          <cell r="C2629" t="str">
            <v>TSH4715</v>
          </cell>
          <cell r="D2629" t="str">
            <v>Ташкент</v>
          </cell>
          <cell r="E2629" t="str">
            <v>Qibray Sanatoriy</v>
          </cell>
          <cell r="F2629" t="str">
            <v>TSH-1179-22-BSS-4715-TX.C</v>
          </cell>
          <cell r="G2629" t="str">
            <v>ST-0353-15-BSS-RRU-КМ</v>
          </cell>
          <cell r="H2629" t="str">
            <v>Шаринг</v>
          </cell>
          <cell r="I2629" t="str">
            <v>Ташкентская область, Кибрайский район.</v>
          </cell>
          <cell r="J2629" t="str">
            <v>Qibray Sanatoriy (TSH4715)</v>
          </cell>
          <cell r="K2629">
            <v>0</v>
          </cell>
          <cell r="L2629">
            <v>0</v>
          </cell>
          <cell r="M2629" t="str">
            <v>нет</v>
          </cell>
          <cell r="N2629" t="str">
            <v>кн 2</v>
          </cell>
        </row>
        <row r="2630">
          <cell r="A2630" t="str">
            <v>TSH-0429-23-BSS-4730</v>
          </cell>
          <cell r="B2630" t="str">
            <v>TSH4730</v>
          </cell>
          <cell r="C2630" t="str">
            <v>TSH4730</v>
          </cell>
          <cell r="D2630" t="str">
            <v>Ташкент</v>
          </cell>
          <cell r="E2630" t="str">
            <v>Diadora</v>
          </cell>
          <cell r="F2630" t="str">
            <v>Т/С 9 м</v>
          </cell>
          <cell r="G2630" t="str">
            <v>РПО-1</v>
          </cell>
          <cell r="H2630" t="str">
            <v>Новое</v>
          </cell>
          <cell r="I2630" t="str">
            <v>г. Ташкент, Мирза Улугбекский район, массив ТТЗ 2 дом.54</v>
          </cell>
          <cell r="J2630" t="str">
            <v>Diadora (TSH4730)</v>
          </cell>
          <cell r="K2630">
            <v>0</v>
          </cell>
          <cell r="L2630">
            <v>0</v>
          </cell>
          <cell r="M2630" t="str">
            <v>0760_10.04.2023</v>
          </cell>
          <cell r="N2630" t="str">
            <v>3546_02.05.2023</v>
          </cell>
        </row>
        <row r="2631">
          <cell r="A2631" t="str">
            <v>TSH-0867-22-BSS-4798</v>
          </cell>
          <cell r="B2631" t="str">
            <v>TSH4798</v>
          </cell>
          <cell r="C2631" t="str">
            <v>TSH4798</v>
          </cell>
          <cell r="D2631" t="str">
            <v>Ташкент</v>
          </cell>
          <cell r="E2631" t="str">
            <v>Charogon 1</v>
          </cell>
          <cell r="F2631" t="str">
            <v>Мачта Узмобайл</v>
          </cell>
          <cell r="G2631" t="str">
            <v>ST-0505-19-BSS-РР-КМ</v>
          </cell>
          <cell r="H2631" t="str">
            <v>Новое</v>
          </cell>
          <cell r="I2631" t="str">
            <v>г. Ташкент, Мирзо-Улугбекский р-н, ул. Сагу.</v>
          </cell>
          <cell r="J2631" t="str">
            <v>Charogon 1 (TSH4798)</v>
          </cell>
          <cell r="K2631">
            <v>0</v>
          </cell>
          <cell r="L2631">
            <v>0</v>
          </cell>
          <cell r="M2631" t="str">
            <v>нет</v>
          </cell>
          <cell r="N2631" t="str">
            <v>нет</v>
          </cell>
        </row>
        <row r="2632">
          <cell r="A2632"/>
          <cell r="B2632" t="str">
            <v>ДониМубин</v>
          </cell>
          <cell r="C2632" t="str">
            <v>склад</v>
          </cell>
          <cell r="D2632" t="str">
            <v>Ташкент</v>
          </cell>
          <cell r="E2632" t="str">
            <v>Дони Мубин</v>
          </cell>
          <cell r="F2632">
            <v>0</v>
          </cell>
          <cell r="G2632">
            <v>0</v>
          </cell>
          <cell r="H2632">
            <v>0</v>
          </cell>
          <cell r="I2632" t="str">
            <v>г. Ташкент, ул. Уста ширин, 116 ООО Дони Мубин</v>
          </cell>
          <cell r="J2632" t="str">
            <v>Дони Мубин (склад)</v>
          </cell>
          <cell r="K2632">
            <v>0</v>
          </cell>
          <cell r="L2632">
            <v>0</v>
          </cell>
          <cell r="M2632">
            <v>0</v>
          </cell>
          <cell r="N2632">
            <v>0</v>
          </cell>
        </row>
        <row r="2633">
          <cell r="A2633" t="str">
            <v>SRH-1074-22-BSS-0002</v>
          </cell>
          <cell r="B2633" t="str">
            <v>SRH0002</v>
          </cell>
          <cell r="C2633" t="str">
            <v>SRH0002</v>
          </cell>
          <cell r="D2633" t="str">
            <v>Термез</v>
          </cell>
          <cell r="E2633" t="str">
            <v>Muzrabad novie doma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Музрабадский р-н, МФЙ "Шаффоф", ул. Турон, 50А</v>
          </cell>
          <cell r="J2633" t="str">
            <v>Muzrabad novie doma (SRH0002)</v>
          </cell>
          <cell r="K2633">
            <v>0</v>
          </cell>
          <cell r="L2633">
            <v>0</v>
          </cell>
          <cell r="M2633" t="str">
            <v>1921.PDF</v>
          </cell>
          <cell r="N2633" t="str">
            <v>2959_01.02.2023</v>
          </cell>
        </row>
        <row r="2634">
          <cell r="A2634" t="str">
            <v>SRH-1051-22-BSS-0003</v>
          </cell>
          <cell r="B2634" t="str">
            <v>SRH0003</v>
          </cell>
          <cell r="C2634" t="str">
            <v>SRH0003</v>
          </cell>
          <cell r="D2634" t="str">
            <v>Термез</v>
          </cell>
          <cell r="E2634" t="str">
            <v>Ximiya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обл., Термезский р-н, м-ля Нурафшон, ул. Саховат, д.25</v>
          </cell>
          <cell r="J2634" t="str">
            <v>Ximiya (SRH0003)</v>
          </cell>
          <cell r="K2634">
            <v>0</v>
          </cell>
          <cell r="L2634">
            <v>0</v>
          </cell>
          <cell r="M2634" t="str">
            <v>1734_25.11.2022</v>
          </cell>
          <cell r="N2634" t="str">
            <v>3013_03.02.2023</v>
          </cell>
        </row>
        <row r="2635">
          <cell r="A2635" t="str">
            <v>SRH-0010-23-BSS-0005</v>
          </cell>
          <cell r="B2635" t="str">
            <v>SRH0005</v>
          </cell>
          <cell r="C2635" t="str">
            <v>SRH0005</v>
          </cell>
          <cell r="D2635" t="str">
            <v>Термез</v>
          </cell>
          <cell r="E2635" t="str">
            <v>Oxys Restoran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Термезский район, МФЙ Учкизил, ул. Сувчи 1, д. 110/2</v>
          </cell>
          <cell r="J2635" t="str">
            <v>Oxys Restoran (SRH0005)</v>
          </cell>
          <cell r="K2635">
            <v>0</v>
          </cell>
          <cell r="L2635">
            <v>0</v>
          </cell>
          <cell r="M2635" t="str">
            <v>286/2023</v>
          </cell>
          <cell r="N2635" t="str">
            <v>3241_28.02.2023</v>
          </cell>
        </row>
        <row r="2636">
          <cell r="A2636" t="str">
            <v>SRH-0009-23-BSS-0010</v>
          </cell>
          <cell r="B2636" t="str">
            <v>SRH0010</v>
          </cell>
          <cell r="C2636" t="str">
            <v>SRH0010</v>
          </cell>
          <cell r="D2636" t="str">
            <v>Термез</v>
          </cell>
          <cell r="E2636" t="str">
            <v xml:space="preserve">Angor Chinabad novshaxar 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область, Ангорский район, МФЙ Чинабад, ул. Марказ, 9</v>
          </cell>
          <cell r="J2636" t="str">
            <v>Angor Chinabad novshaxar  (SRH0010)</v>
          </cell>
          <cell r="K2636">
            <v>0</v>
          </cell>
          <cell r="L2636">
            <v>1</v>
          </cell>
          <cell r="M2636" t="str">
            <v>0287_14.02.2023</v>
          </cell>
          <cell r="N2636" t="str">
            <v>3820_04.07.2023</v>
          </cell>
        </row>
        <row r="2637">
          <cell r="A2637" t="str">
            <v>SRH-1094-22-BSS-0013</v>
          </cell>
          <cell r="B2637" t="str">
            <v>SRH0013</v>
          </cell>
          <cell r="C2637" t="str">
            <v>SRH0013</v>
          </cell>
          <cell r="D2637" t="str">
            <v>Термез</v>
          </cell>
          <cell r="E2637" t="str">
            <v>Surxon magazin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Амусохиллари, ул. Нуравшон, поворот 9, д.45</v>
          </cell>
          <cell r="J2637" t="str">
            <v>Surxon magazin (SRH0013)</v>
          </cell>
          <cell r="K2637">
            <v>0</v>
          </cell>
          <cell r="L2637">
            <v>0</v>
          </cell>
          <cell r="M2637" t="str">
            <v>1922.PDF</v>
          </cell>
          <cell r="N2637" t="str">
            <v>2960_01.02.2023</v>
          </cell>
        </row>
        <row r="2638">
          <cell r="A2638" t="str">
            <v>SRH-1052-22-BSS-0014</v>
          </cell>
          <cell r="B2638" t="str">
            <v>SRH0014</v>
          </cell>
          <cell r="C2638" t="str">
            <v>SRH0014</v>
          </cell>
          <cell r="D2638" t="str">
            <v>Термез</v>
          </cell>
          <cell r="E2638" t="str">
            <v>Termez JD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Тинчлик, ул. Темир йуллари, тупик 1, д. 20 Б</v>
          </cell>
          <cell r="J2638" t="str">
            <v>Termez JD (SRH0014)</v>
          </cell>
          <cell r="K2638">
            <v>0</v>
          </cell>
          <cell r="L2638">
            <v>0</v>
          </cell>
          <cell r="M2638" t="str">
            <v>1735_25.11.2022</v>
          </cell>
          <cell r="N2638" t="str">
            <v>3014_03.02.2023</v>
          </cell>
        </row>
        <row r="2639">
          <cell r="A2639" t="str">
            <v>SRH-0117-23-BSS-0020</v>
          </cell>
          <cell r="B2639" t="str">
            <v>SRH0020</v>
          </cell>
          <cell r="C2639" t="str">
            <v>SRH0020</v>
          </cell>
          <cell r="D2639" t="str">
            <v>Термез</v>
          </cell>
          <cell r="E2639" t="str">
            <v>Port 2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обл., г. Термез, МФЙ Аму сохилари, ул. Порлок йул, 12</v>
          </cell>
          <cell r="J2639" t="str">
            <v>Port 2 (SRH0020)</v>
          </cell>
          <cell r="K2639">
            <v>0</v>
          </cell>
          <cell r="L2639">
            <v>0</v>
          </cell>
          <cell r="M2639" t="str">
            <v>288/2023</v>
          </cell>
          <cell r="N2639" t="str">
            <v>3543_02.05.2023</v>
          </cell>
        </row>
        <row r="2640">
          <cell r="A2640" t="str">
            <v>SRH-0211-23-BSS-0022</v>
          </cell>
          <cell r="B2640" t="str">
            <v>SRH0022</v>
          </cell>
          <cell r="C2640" t="str">
            <v>SRH0022</v>
          </cell>
          <cell r="D2640" t="str">
            <v>Термез</v>
          </cell>
          <cell r="E2640" t="str">
            <v>Fayziobod</v>
          </cell>
          <cell r="F2640" t="str">
            <v>ST-0170-22-BSS-Б-30/2-КМ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Музрабадский район, МФЙ Файзиобод, ул. Мустакиллик, д.79</v>
          </cell>
          <cell r="J2640" t="str">
            <v>Fayziobod (SRH0022)</v>
          </cell>
          <cell r="K2640">
            <v>0</v>
          </cell>
          <cell r="L2640">
            <v>0</v>
          </cell>
          <cell r="M2640" t="str">
            <v>290/2023</v>
          </cell>
          <cell r="N2640" t="str">
            <v>3420_29.03.2023</v>
          </cell>
        </row>
        <row r="2641">
          <cell r="A2641" t="str">
            <v>SRH-0008-23-BSS-0023</v>
          </cell>
          <cell r="B2641" t="str">
            <v>SRH0023</v>
          </cell>
          <cell r="C2641" t="str">
            <v>SRH0023</v>
          </cell>
          <cell r="D2641" t="str">
            <v>Термез</v>
          </cell>
          <cell r="E2641" t="str">
            <v>Sherabad paxtaobod</v>
          </cell>
          <cell r="F2641" t="str">
            <v>ST-0169-22-BSS-Б-30/1-КМ</v>
          </cell>
          <cell r="G2641" t="str">
            <v>ST-0505-19-BSS-РР-КМ</v>
          </cell>
          <cell r="H2641" t="str">
            <v>Новое</v>
          </cell>
          <cell r="I2641" t="str">
            <v>Сурхандарьинская область, Шерабадский район, МФЙ Богиобод, ул. Сарой 5</v>
          </cell>
          <cell r="J2641" t="str">
            <v>Sherabad paxtaobod (SRH0023)</v>
          </cell>
          <cell r="K2641">
            <v>0</v>
          </cell>
          <cell r="L2641">
            <v>0</v>
          </cell>
          <cell r="M2641" t="str">
            <v>291/2023</v>
          </cell>
          <cell r="N2641" t="str">
            <v>3242_28.02.2023</v>
          </cell>
        </row>
        <row r="2642">
          <cell r="A2642" t="str">
            <v>SRH-0048-23-BSS-0024</v>
          </cell>
          <cell r="B2642" t="str">
            <v>SRH0024</v>
          </cell>
          <cell r="C2642" t="str">
            <v>SRH0024</v>
          </cell>
          <cell r="D2642" t="str">
            <v>Термез</v>
          </cell>
          <cell r="E2642" t="str">
            <v>Djarkurgan karashax</v>
          </cell>
          <cell r="F2642" t="str">
            <v>нет</v>
          </cell>
          <cell r="G2642" t="str">
            <v>ФМР</v>
          </cell>
          <cell r="H2642" t="str">
            <v>Шаринг</v>
          </cell>
          <cell r="I2642" t="str">
            <v>Сурхандарьинская область, Джаркурганский район, КФЙ Минор, махалля Намуна</v>
          </cell>
          <cell r="J2642" t="str">
            <v>Djarkurgan karashax (SRH0024)</v>
          </cell>
          <cell r="K2642">
            <v>0</v>
          </cell>
          <cell r="L2642">
            <v>0</v>
          </cell>
          <cell r="M2642">
            <v>0</v>
          </cell>
          <cell r="N2642">
            <v>0</v>
          </cell>
        </row>
        <row r="2643">
          <cell r="A2643" t="str">
            <v>SRH-1075-22-BSS-0029</v>
          </cell>
          <cell r="B2643" t="str">
            <v>SRH0029</v>
          </cell>
          <cell r="C2643" t="str">
            <v>SRH0029</v>
          </cell>
          <cell r="D2643" t="str">
            <v>Термез</v>
          </cell>
          <cell r="E2643" t="str">
            <v>Uchkizil masjid</v>
          </cell>
          <cell r="F2643" t="str">
            <v>ST-0170-22-BSS-Б-30/2-КМ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Термезский р-н, КФЙ Учкизил, МФЙ Янгихает, ул. Богишамол, д. 85А</v>
          </cell>
          <cell r="J2643" t="str">
            <v>Uchkizil masjid (SRH0029)</v>
          </cell>
          <cell r="K2643">
            <v>0</v>
          </cell>
          <cell r="L2643">
            <v>0</v>
          </cell>
          <cell r="M2643" t="str">
            <v>1923.PDF</v>
          </cell>
          <cell r="N2643" t="str">
            <v>2961_01.02.2023</v>
          </cell>
        </row>
        <row r="2644">
          <cell r="A2644" t="str">
            <v>SRH-0212-23-BSS-0031</v>
          </cell>
          <cell r="B2644" t="str">
            <v>SRH0031</v>
          </cell>
          <cell r="C2644" t="str">
            <v>SRH0031</v>
          </cell>
          <cell r="D2644" t="str">
            <v>Термез</v>
          </cell>
          <cell r="E2644" t="str">
            <v>Muzrabad novbahor</v>
          </cell>
          <cell r="F2644" t="str">
            <v>ST-0169-22-BSS-Б-30/1-КМ</v>
          </cell>
          <cell r="G2644" t="str">
            <v>ST-0505-19-BSS-РР-КМ</v>
          </cell>
          <cell r="H2644" t="str">
            <v>Новое</v>
          </cell>
          <cell r="I2644" t="str">
            <v>Сурхандарьинская обл., Музрабадский р-н, МФЙ Халк йули, ул. Боги ерам, д.96</v>
          </cell>
          <cell r="J2644" t="str">
            <v>Muzrabad novbahor (SRH0031)</v>
          </cell>
          <cell r="K2644">
            <v>0</v>
          </cell>
          <cell r="L2644">
            <v>0</v>
          </cell>
          <cell r="M2644" t="str">
            <v>292/2023</v>
          </cell>
          <cell r="N2644" t="str">
            <v>3544_02.05.2023</v>
          </cell>
        </row>
        <row r="2645">
          <cell r="A2645" t="str">
            <v>SRH-0213-23-BSS-0032</v>
          </cell>
          <cell r="B2645" t="str">
            <v>SRH0032</v>
          </cell>
          <cell r="C2645" t="str">
            <v>SRH0032</v>
          </cell>
          <cell r="D2645" t="str">
            <v>Термез</v>
          </cell>
          <cell r="E2645" t="str">
            <v>Gurin</v>
          </cell>
          <cell r="F2645" t="str">
            <v>1500-Б31-1-01-КМ</v>
          </cell>
          <cell r="G2645" t="str">
            <v>Контейнер</v>
          </cell>
          <cell r="H2645" t="str">
            <v>Новое</v>
          </cell>
          <cell r="I2645" t="str">
            <v>Сурхандарьинская обл., Шерабадский р-н,МФЙ Гурин - Гиламбоб, ул. М.Улугбек, 11А</v>
          </cell>
          <cell r="J2645" t="str">
            <v>Gurin (SRH0032)</v>
          </cell>
          <cell r="K2645">
            <v>0</v>
          </cell>
          <cell r="L2645">
            <v>0</v>
          </cell>
          <cell r="M2645" t="str">
            <v>293/2023</v>
          </cell>
          <cell r="N2645" t="str">
            <v>3565_04.05.2023</v>
          </cell>
        </row>
        <row r="2646">
          <cell r="A2646" t="str">
            <v>SRH-1086-22-BSS-0051</v>
          </cell>
          <cell r="B2646" t="str">
            <v>SRH0051</v>
          </cell>
          <cell r="C2646" t="str">
            <v>SRH0051</v>
          </cell>
          <cell r="D2646" t="str">
            <v>Термез</v>
          </cell>
          <cell r="E2646" t="str">
            <v>Termeziy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Янгихает, 159Б</v>
          </cell>
          <cell r="J2646" t="str">
            <v>Termeziy (SRH0051)</v>
          </cell>
          <cell r="K2646">
            <v>0</v>
          </cell>
          <cell r="L2646">
            <v>0</v>
          </cell>
          <cell r="M2646" t="str">
            <v>1924_21.12.2022</v>
          </cell>
          <cell r="N2646" t="str">
            <v>2962_01.02.2023</v>
          </cell>
        </row>
        <row r="2647">
          <cell r="A2647" t="str">
            <v>SRH-1087-22-BSS-0052</v>
          </cell>
          <cell r="B2647" t="str">
            <v>SRH0052</v>
          </cell>
          <cell r="C2647" t="str">
            <v>SRH0052</v>
          </cell>
          <cell r="D2647" t="str">
            <v>Термез</v>
          </cell>
          <cell r="E2647" t="str">
            <v>Centr kamaz</v>
          </cell>
          <cell r="F2647" t="str">
            <v>ST-0170-22-BSS-Б-30/2-КМ</v>
          </cell>
          <cell r="G2647" t="str">
            <v>ST-0505-19-BSS-РР-КМ</v>
          </cell>
          <cell r="H2647" t="str">
            <v>Новое</v>
          </cell>
          <cell r="I2647" t="str">
            <v>Сурхандарьинская обл., Термезский р-н, МФЙ Ат-Термизий, ул. Ат-Термизий, 246</v>
          </cell>
          <cell r="J2647" t="str">
            <v>Centr kamaz (SRH0052)</v>
          </cell>
          <cell r="K2647">
            <v>0</v>
          </cell>
          <cell r="L2647">
            <v>0</v>
          </cell>
          <cell r="M2647" t="str">
            <v>1925.PDF</v>
          </cell>
          <cell r="N2647" t="str">
            <v>2963_01.02.2023</v>
          </cell>
        </row>
        <row r="2648">
          <cell r="A2648" t="str">
            <v>SRH-0049-23-BSS-0053</v>
          </cell>
          <cell r="B2648" t="str">
            <v>SRH0053</v>
          </cell>
          <cell r="C2648" t="str">
            <v>SRH0053</v>
          </cell>
          <cell r="D2648" t="str">
            <v>Термез</v>
          </cell>
          <cell r="E2648" t="str">
            <v>Okteppa</v>
          </cell>
          <cell r="F2648" t="str">
            <v>АМС Узмобайл</v>
          </cell>
          <cell r="G2648" t="str">
            <v>ФПО-1</v>
          </cell>
          <cell r="H2648" t="str">
            <v>Новое</v>
          </cell>
          <cell r="I2648" t="str">
            <v>Сурхандарьинская область, Джаркурганский район, КФЙ Минор, махалля Обихает</v>
          </cell>
          <cell r="J2648" t="str">
            <v>Okteppa (SRH0053)</v>
          </cell>
          <cell r="K2648">
            <v>0</v>
          </cell>
          <cell r="L2648">
            <v>0</v>
          </cell>
          <cell r="M2648" t="str">
            <v>0433_10.03.2023</v>
          </cell>
          <cell r="N2648" t="str">
            <v>3421_29.03.2023</v>
          </cell>
        </row>
        <row r="2649">
          <cell r="A2649" t="str">
            <v>SRH-0738-22-BSS-0054</v>
          </cell>
          <cell r="B2649" t="str">
            <v>SRH0054</v>
          </cell>
          <cell r="C2649" t="str">
            <v>SRH0054</v>
          </cell>
          <cell r="D2649" t="str">
            <v>Термез</v>
          </cell>
          <cell r="E2649" t="str">
            <v>Termez Masjid</v>
          </cell>
          <cell r="F2649" t="str">
            <v>Сущ. Дымовая труба Н=64м</v>
          </cell>
          <cell r="G2649" t="str">
            <v>ST-0505-19-BSS-РР-КМ</v>
          </cell>
          <cell r="H2649" t="str">
            <v>Новое</v>
          </cell>
          <cell r="I2649" t="str">
            <v>Сурхандарьинская обл., г. Термез, ул. Шимолий дарвоза, д. 11в</v>
          </cell>
          <cell r="J2649" t="str">
            <v>Termez Masjid (SRH0054)</v>
          </cell>
          <cell r="K2649">
            <v>0</v>
          </cell>
          <cell r="L2649">
            <v>0</v>
          </cell>
          <cell r="M2649" t="str">
            <v>1858_16.12.2022</v>
          </cell>
          <cell r="N2649" t="str">
            <v>3015_03.02.2023</v>
          </cell>
        </row>
        <row r="2650">
          <cell r="A2650" t="str">
            <v>SRH-0757-22-BSS-0055</v>
          </cell>
          <cell r="B2650" t="str">
            <v>SRH0055</v>
          </cell>
          <cell r="C2650" t="str">
            <v>SRH0055</v>
          </cell>
          <cell r="D2650" t="str">
            <v>Термез</v>
          </cell>
          <cell r="E2650" t="str">
            <v>5 mikrorayon-2</v>
          </cell>
          <cell r="F2650" t="str">
            <v>Осветительная мачта стадиона</v>
          </cell>
          <cell r="G2650" t="str">
            <v>Площадка под оборудование</v>
          </cell>
          <cell r="H2650" t="str">
            <v>Новое</v>
          </cell>
          <cell r="I2650" t="str">
            <v>Сурхандарьинская обл., г. Термез, ул. А. Навоий, 43</v>
          </cell>
          <cell r="J2650" t="str">
            <v>5 mikrorayon-2 (SRH0055)</v>
          </cell>
          <cell r="K2650">
            <v>0</v>
          </cell>
          <cell r="L2650">
            <v>0</v>
          </cell>
          <cell r="M2650" t="str">
            <v>1859_16.12.2022</v>
          </cell>
          <cell r="N2650" t="str">
            <v>3016_03.02.2023</v>
          </cell>
        </row>
        <row r="2651">
          <cell r="A2651">
            <v>0</v>
          </cell>
          <cell r="B2651" t="str">
            <v>SRH2000</v>
          </cell>
          <cell r="C2651" t="str">
            <v>CS1845</v>
          </cell>
          <cell r="D2651" t="str">
            <v>Термез</v>
          </cell>
          <cell r="E2651" t="str">
            <v>A. Timur</v>
          </cell>
          <cell r="F2651">
            <v>0</v>
          </cell>
          <cell r="G2651">
            <v>0</v>
          </cell>
          <cell r="H2651">
            <v>0</v>
          </cell>
          <cell r="I2651" t="str">
            <v>Денауский р-н, А. Темур СФУ, м-ля Хитоян, гараж ф/х Лочин</v>
          </cell>
          <cell r="J2651" t="str">
            <v>A. Timur (CS1845)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</row>
        <row r="2652">
          <cell r="A2652">
            <v>0</v>
          </cell>
          <cell r="B2652" t="str">
            <v>SRH2001</v>
          </cell>
          <cell r="C2652" t="str">
            <v>CS2620</v>
          </cell>
          <cell r="D2652" t="str">
            <v>Термез</v>
          </cell>
          <cell r="E2652" t="str">
            <v>Business centre</v>
          </cell>
          <cell r="F2652">
            <v>0</v>
          </cell>
          <cell r="G2652">
            <v>0</v>
          </cell>
          <cell r="H2652">
            <v>0</v>
          </cell>
          <cell r="I2652" t="str">
            <v>. Термез, ул. Ф.Хужаева, 32 (г. Термез, ул. А. Икромова, 1)</v>
          </cell>
          <cell r="J2652" t="str">
            <v>Business centre (CS2620)</v>
          </cell>
          <cell r="K2652">
            <v>0</v>
          </cell>
          <cell r="L2652">
            <v>0</v>
          </cell>
          <cell r="M2652">
            <v>0</v>
          </cell>
          <cell r="N2652">
            <v>0</v>
          </cell>
        </row>
        <row r="2653">
          <cell r="A2653">
            <v>0</v>
          </cell>
          <cell r="B2653" t="str">
            <v>SRH2002</v>
          </cell>
          <cell r="C2653" t="str">
            <v>CS0829</v>
          </cell>
          <cell r="D2653" t="str">
            <v>Термез</v>
          </cell>
          <cell r="E2653" t="str">
            <v>Vistavochniy centr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А. Навоий, Сурханкургазмасавдо</v>
          </cell>
          <cell r="J2653" t="str">
            <v>Vistavochniy centr (CS0829)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</row>
        <row r="2654">
          <cell r="A2654"/>
          <cell r="B2654" t="str">
            <v>SRH2003</v>
          </cell>
          <cell r="C2654" t="str">
            <v>CS2648</v>
          </cell>
          <cell r="D2654" t="str">
            <v>Термез</v>
          </cell>
          <cell r="E2654" t="str">
            <v>Zagotzerno</v>
          </cell>
          <cell r="F2654">
            <v>0</v>
          </cell>
          <cell r="G2654">
            <v>0</v>
          </cell>
          <cell r="H2654">
            <v>0</v>
          </cell>
          <cell r="I2654" t="str">
            <v>г. Термез, ул. Зерновая, 1</v>
          </cell>
          <cell r="J2654" t="str">
            <v>Zagotzerno (CS2648)</v>
          </cell>
          <cell r="K2654">
            <v>0</v>
          </cell>
          <cell r="L2654">
            <v>0</v>
          </cell>
          <cell r="M2654">
            <v>0</v>
          </cell>
          <cell r="N2654">
            <v>0</v>
          </cell>
        </row>
        <row r="2655">
          <cell r="A2655">
            <v>0</v>
          </cell>
          <cell r="B2655" t="str">
            <v>SRH2004</v>
          </cell>
          <cell r="C2655" t="str">
            <v>CS2617</v>
          </cell>
          <cell r="D2655" t="str">
            <v>Термез</v>
          </cell>
          <cell r="E2655" t="str">
            <v>Manguzar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ш/х Дустлик, м-ля Мангузар</v>
          </cell>
          <cell r="J2655" t="str">
            <v>Manguzar (CS2617)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</row>
        <row r="2656">
          <cell r="A2656">
            <v>0</v>
          </cell>
          <cell r="B2656" t="str">
            <v>SRH2005</v>
          </cell>
          <cell r="C2656" t="str">
            <v>CS1867</v>
          </cell>
          <cell r="D2656" t="str">
            <v>Термез</v>
          </cell>
          <cell r="E2656" t="str">
            <v>Namuna Garaj</v>
          </cell>
          <cell r="F2656">
            <v>0</v>
          </cell>
          <cell r="G2656">
            <v>0</v>
          </cell>
          <cell r="H2656">
            <v>0</v>
          </cell>
          <cell r="I2656" t="str">
            <v>Термезский р-н, КФЙ Пахтаобод, м-ля Намуна, ММТП Хуросан Намуна</v>
          </cell>
          <cell r="J2656" t="str">
            <v>Namuna Garaj (CS1867)</v>
          </cell>
          <cell r="K2656">
            <v>0</v>
          </cell>
          <cell r="L2656">
            <v>0</v>
          </cell>
          <cell r="M2656">
            <v>0</v>
          </cell>
          <cell r="N2656">
            <v>0</v>
          </cell>
        </row>
        <row r="2657">
          <cell r="A2657">
            <v>0</v>
          </cell>
          <cell r="B2657" t="str">
            <v>SRH2006</v>
          </cell>
          <cell r="C2657" t="str">
            <v>CS2640</v>
          </cell>
          <cell r="D2657" t="str">
            <v>Термез</v>
          </cell>
          <cell r="E2657" t="str">
            <v>Tali</v>
          </cell>
          <cell r="F2657">
            <v>0</v>
          </cell>
          <cell r="G2657">
            <v>0</v>
          </cell>
          <cell r="H2657">
            <v>0</v>
          </cell>
          <cell r="I2657" t="str">
            <v>Шурчинский р-н, Кулдош КФЙ, м-ля Гулистон (Шурчинский р-н, ш/х Толли, участок Гулистан)</v>
          </cell>
          <cell r="J2657" t="str">
            <v>Tali (CS2640)</v>
          </cell>
          <cell r="K2657">
            <v>0</v>
          </cell>
          <cell r="L2657">
            <v>0</v>
          </cell>
          <cell r="M2657">
            <v>0</v>
          </cell>
          <cell r="N2657">
            <v>0</v>
          </cell>
        </row>
        <row r="2658">
          <cell r="A2658">
            <v>0</v>
          </cell>
          <cell r="B2658" t="str">
            <v>SRH2007</v>
          </cell>
          <cell r="C2658" t="str">
            <v>CS1809</v>
          </cell>
          <cell r="D2658" t="str">
            <v>Термез</v>
          </cell>
          <cell r="E2658" t="str">
            <v>Uchkizil MTP</v>
          </cell>
          <cell r="F2658">
            <v>0</v>
          </cell>
          <cell r="G2658">
            <v>0</v>
          </cell>
          <cell r="H2658">
            <v>0</v>
          </cell>
          <cell r="I2658" t="str">
            <v xml:space="preserve">Термезский р-н, п. Учкизил </v>
          </cell>
          <cell r="J2658" t="str">
            <v>Uchkizil MTP (CS1809)</v>
          </cell>
          <cell r="K2658">
            <v>0</v>
          </cell>
          <cell r="L2658">
            <v>0</v>
          </cell>
          <cell r="M2658">
            <v>0</v>
          </cell>
          <cell r="N2658">
            <v>0</v>
          </cell>
        </row>
        <row r="2659">
          <cell r="A2659">
            <v>0</v>
          </cell>
          <cell r="B2659" t="str">
            <v>SRH2008</v>
          </cell>
          <cell r="C2659" t="str">
            <v>CS1814</v>
          </cell>
          <cell r="D2659" t="str">
            <v>Термез</v>
          </cell>
          <cell r="E2659" t="str">
            <v>Futbolnaya shkola</v>
          </cell>
          <cell r="F2659">
            <v>0</v>
          </cell>
          <cell r="G2659">
            <v>0</v>
          </cell>
          <cell r="H2659">
            <v>0</v>
          </cell>
          <cell r="I2659" t="str">
            <v>Термезский р-н, Янгиарик СФУ, футб. интернат-школа №1</v>
          </cell>
          <cell r="J2659" t="str">
            <v>Futbolnaya shkola (CS1814)</v>
          </cell>
          <cell r="K2659">
            <v>0</v>
          </cell>
          <cell r="L2659">
            <v>0</v>
          </cell>
          <cell r="M2659">
            <v>0</v>
          </cell>
          <cell r="N2659">
            <v>0</v>
          </cell>
        </row>
        <row r="2660">
          <cell r="A2660">
            <v>0</v>
          </cell>
          <cell r="B2660" t="str">
            <v>SRH2009</v>
          </cell>
          <cell r="C2660" t="str">
            <v>CS1828</v>
          </cell>
          <cell r="D2660" t="str">
            <v>Термез</v>
          </cell>
          <cell r="E2660" t="str">
            <v>Sherabad bazar</v>
          </cell>
          <cell r="F2660">
            <v>0</v>
          </cell>
          <cell r="G2660">
            <v>0</v>
          </cell>
          <cell r="H2660">
            <v>0</v>
          </cell>
          <cell r="I2660" t="str">
            <v>г. Шерабад, ул.Мустаккилик-41, ПМК Шерабад</v>
          </cell>
          <cell r="J2660" t="str">
            <v>Sherabad bazar (CS1828)</v>
          </cell>
          <cell r="K2660">
            <v>0</v>
          </cell>
          <cell r="L2660">
            <v>0</v>
          </cell>
          <cell r="M2660">
            <v>0</v>
          </cell>
          <cell r="N2660">
            <v>0</v>
          </cell>
        </row>
        <row r="2661">
          <cell r="A2661"/>
          <cell r="B2661" t="str">
            <v>SRH2010</v>
          </cell>
          <cell r="C2661" t="str">
            <v>CS2010</v>
          </cell>
          <cell r="D2661" t="str">
            <v>Термез</v>
          </cell>
          <cell r="E2661" t="str">
            <v>Limonariy</v>
          </cell>
          <cell r="F2661">
            <v>0</v>
          </cell>
          <cell r="G2661">
            <v>0</v>
          </cell>
          <cell r="H2661">
            <v>0</v>
          </cell>
          <cell r="I2661" t="str">
            <v>Сурхандарьинская область, Термезский р-н, Учкизил КФЙ, м-ля Янгиобод</v>
          </cell>
          <cell r="J2661" t="str">
            <v>Limonariy (CS2010)</v>
          </cell>
          <cell r="K2661">
            <v>0</v>
          </cell>
          <cell r="L2661">
            <v>0</v>
          </cell>
          <cell r="M2661">
            <v>0</v>
          </cell>
          <cell r="N2661">
            <v>0</v>
          </cell>
        </row>
        <row r="2662">
          <cell r="A2662">
            <v>0</v>
          </cell>
          <cell r="B2662" t="str">
            <v>SRH2011</v>
          </cell>
          <cell r="C2662" t="str">
            <v>CS0404</v>
          </cell>
          <cell r="D2662" t="str">
            <v>Термез</v>
          </cell>
          <cell r="E2662" t="str">
            <v>Denau</v>
          </cell>
          <cell r="F2662">
            <v>0</v>
          </cell>
          <cell r="G2662">
            <v>0</v>
          </cell>
          <cell r="H2662">
            <v>0</v>
          </cell>
          <cell r="I2662" t="str">
            <v>Сур. обл.  г.Денау, ул.Мустакиллик,54</v>
          </cell>
          <cell r="J2662" t="str">
            <v>Denau (CS0404)</v>
          </cell>
          <cell r="K2662">
            <v>0</v>
          </cell>
          <cell r="L2662">
            <v>0</v>
          </cell>
          <cell r="M2662">
            <v>0</v>
          </cell>
          <cell r="N2662">
            <v>0</v>
          </cell>
        </row>
        <row r="2663">
          <cell r="A2663">
            <v>0</v>
          </cell>
          <cell r="B2663" t="str">
            <v>SRH2012</v>
          </cell>
          <cell r="C2663" t="str">
            <v>CS0402</v>
          </cell>
          <cell r="D2663" t="str">
            <v>Термез</v>
          </cell>
          <cell r="E2663" t="str">
            <v>AMTS</v>
          </cell>
          <cell r="F2663">
            <v>0</v>
          </cell>
          <cell r="G2663">
            <v>0</v>
          </cell>
          <cell r="H2663">
            <v>0</v>
          </cell>
          <cell r="I2663" t="str">
            <v xml:space="preserve">г. Термез, ул.Ат-Термезий, д. 28, Дом связи </v>
          </cell>
          <cell r="J2663" t="str">
            <v>AMTS (CS0402)</v>
          </cell>
          <cell r="K2663">
            <v>0</v>
          </cell>
          <cell r="L2663">
            <v>0</v>
          </cell>
          <cell r="M2663">
            <v>0</v>
          </cell>
          <cell r="N2663">
            <v>0</v>
          </cell>
        </row>
        <row r="2664">
          <cell r="A2664">
            <v>0</v>
          </cell>
          <cell r="B2664" t="str">
            <v>SRH2013</v>
          </cell>
          <cell r="C2664" t="str">
            <v>CS1840</v>
          </cell>
          <cell r="D2664" t="str">
            <v>Термез</v>
          </cell>
          <cell r="E2664" t="str">
            <v>Guza urugchilik</v>
          </cell>
          <cell r="F2664">
            <v>0</v>
          </cell>
          <cell r="G2664">
            <v>0</v>
          </cell>
          <cell r="H2664">
            <v>0</v>
          </cell>
          <cell r="I2664" t="str">
            <v>Денауский р-н, Ш. Кобилов СФУ, м-ля Уртакишлак, хоз-во Галла Уругчилик</v>
          </cell>
          <cell r="J2664" t="str">
            <v>Guza urugchilik (CS1840)</v>
          </cell>
          <cell r="K2664">
            <v>0</v>
          </cell>
          <cell r="L2664">
            <v>0</v>
          </cell>
          <cell r="M2664">
            <v>0</v>
          </cell>
          <cell r="N2664">
            <v>0</v>
          </cell>
        </row>
        <row r="2665">
          <cell r="A2665" t="str">
            <v>SRH-0604-19-BSS-2014</v>
          </cell>
          <cell r="B2665" t="str">
            <v>SRH2014</v>
          </cell>
          <cell r="C2665" t="str">
            <v>CS2646</v>
          </cell>
          <cell r="D2665" t="str">
            <v>Термез</v>
          </cell>
          <cell r="E2665" t="str">
            <v>Denau CGSEN</v>
          </cell>
          <cell r="F2665" t="str">
            <v>М20.7 сущ</v>
          </cell>
          <cell r="G2665" t="str">
            <v>Арендованная Аппаратная</v>
          </cell>
          <cell r="H2665" t="str">
            <v>Реконструкция анкеров АМС</v>
          </cell>
          <cell r="I2665" t="str">
            <v>Денауский р-н, СФУ Отабоев, ул.Толкишлак (ш/х С. Атабаев, м-ля Толкишлок)</v>
          </cell>
          <cell r="J2665" t="str">
            <v>Denau CGSEN (CS2646)</v>
          </cell>
          <cell r="K2665">
            <v>0</v>
          </cell>
          <cell r="L2665">
            <v>0</v>
          </cell>
          <cell r="M2665">
            <v>0</v>
          </cell>
          <cell r="N2665">
            <v>0</v>
          </cell>
        </row>
        <row r="2666">
          <cell r="A2666">
            <v>0</v>
          </cell>
          <cell r="B2666" t="str">
            <v>SRH2015</v>
          </cell>
          <cell r="C2666" t="str">
            <v>CS1871</v>
          </cell>
          <cell r="D2666" t="str">
            <v>Термез</v>
          </cell>
          <cell r="E2666" t="str">
            <v>Jarkurgan Minor</v>
          </cell>
          <cell r="F2666">
            <v>0</v>
          </cell>
          <cell r="G2666">
            <v>0</v>
          </cell>
          <cell r="H2666">
            <v>0</v>
          </cell>
          <cell r="I2666" t="str">
            <v>Джаркурганский р-н, КФЙ Минор, м-ля А.Новоий</v>
          </cell>
          <cell r="J2666" t="str">
            <v>Jarkurgan Minor (CS1871)</v>
          </cell>
          <cell r="K2666">
            <v>0</v>
          </cell>
          <cell r="L2666">
            <v>0</v>
          </cell>
          <cell r="M2666">
            <v>0</v>
          </cell>
          <cell r="N2666">
            <v>0</v>
          </cell>
        </row>
        <row r="2667">
          <cell r="A2667">
            <v>0</v>
          </cell>
          <cell r="B2667" t="str">
            <v>SRH2016</v>
          </cell>
          <cell r="C2667" t="str">
            <v>CS0496</v>
          </cell>
          <cell r="D2667" t="str">
            <v>Термез</v>
          </cell>
          <cell r="E2667" t="str">
            <v>Magazin</v>
          </cell>
          <cell r="F2667">
            <v>0</v>
          </cell>
          <cell r="G2667">
            <v>0</v>
          </cell>
          <cell r="H2667">
            <v>0</v>
          </cell>
          <cell r="I2667" t="str">
            <v>г.Термез, ул.Ибн Сино, д.12а</v>
          </cell>
          <cell r="J2667" t="str">
            <v>Magazin (CS0496)</v>
          </cell>
          <cell r="K2667">
            <v>0</v>
          </cell>
          <cell r="L2667">
            <v>0</v>
          </cell>
          <cell r="M2667">
            <v>0</v>
          </cell>
          <cell r="N2667">
            <v>0</v>
          </cell>
        </row>
        <row r="2668">
          <cell r="A2668">
            <v>0</v>
          </cell>
          <cell r="B2668" t="str">
            <v>SRH2017</v>
          </cell>
          <cell r="C2668" t="str">
            <v>CS1849</v>
          </cell>
          <cell r="D2668" t="str">
            <v>Термез</v>
          </cell>
          <cell r="E2668" t="str">
            <v>Oklar</v>
          </cell>
          <cell r="F2668">
            <v>0</v>
          </cell>
          <cell r="G2668">
            <v>0</v>
          </cell>
          <cell r="H2668">
            <v>0</v>
          </cell>
          <cell r="I2668" t="str">
            <v>Денауский р-н, Собир Рахимов СФУ, м-ля Оклар</v>
          </cell>
          <cell r="J2668" t="str">
            <v>Oklar (CS1849)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</row>
        <row r="2669">
          <cell r="A2669">
            <v>0</v>
          </cell>
          <cell r="B2669" t="str">
            <v>SRH2018</v>
          </cell>
          <cell r="C2669" t="str">
            <v>CS1817</v>
          </cell>
          <cell r="D2669" t="str">
            <v>Термез</v>
          </cell>
          <cell r="E2669" t="str">
            <v>Surhan suv</v>
          </cell>
          <cell r="F2669">
            <v>0</v>
          </cell>
          <cell r="G2669">
            <v>0</v>
          </cell>
          <cell r="H2669">
            <v>0</v>
          </cell>
          <cell r="I2669" t="str">
            <v>Джаркурганский р-н, Сурхан СФУ, пос. Водазабор</v>
          </cell>
          <cell r="J2669" t="str">
            <v>Surhan suv (CS1817)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</row>
        <row r="2670">
          <cell r="A2670">
            <v>0</v>
          </cell>
          <cell r="B2670" t="str">
            <v>SRH2019</v>
          </cell>
          <cell r="C2670" t="str">
            <v>CS2615</v>
          </cell>
          <cell r="D2670" t="str">
            <v>Термез</v>
          </cell>
          <cell r="E2670" t="str">
            <v>Tamojnya</v>
          </cell>
          <cell r="F2670">
            <v>0</v>
          </cell>
          <cell r="G2670">
            <v>0</v>
          </cell>
          <cell r="H2670">
            <v>0</v>
          </cell>
          <cell r="I2670" t="str">
            <v xml:space="preserve"> Сариасинский р-н, Суфиён КФЙ, махалла Гайрат”</v>
          </cell>
          <cell r="J2670" t="str">
            <v>Tamojnya (CS2615)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</row>
        <row r="2671">
          <cell r="A2671">
            <v>0</v>
          </cell>
          <cell r="B2671" t="str">
            <v>SRH2020</v>
          </cell>
          <cell r="C2671" t="str">
            <v>CS2638</v>
          </cell>
          <cell r="D2671" t="str">
            <v>Термез</v>
          </cell>
          <cell r="E2671" t="str">
            <v>Shurchi Pilla</v>
          </cell>
          <cell r="F2671">
            <v>0</v>
          </cell>
          <cell r="G2671">
            <v>0</v>
          </cell>
          <cell r="H2671">
            <v>0</v>
          </cell>
          <cell r="I2671" t="str">
            <v>Шурчинский р-н, ш/х Ободон, м-ля Ободон, ООО Шурчи пилла</v>
          </cell>
          <cell r="J2671" t="str">
            <v>Shurchi Pilla (CS2638)</v>
          </cell>
          <cell r="K2671">
            <v>0</v>
          </cell>
          <cell r="L2671">
            <v>0</v>
          </cell>
          <cell r="M2671">
            <v>0</v>
          </cell>
          <cell r="N2671">
            <v>0</v>
          </cell>
        </row>
        <row r="2672">
          <cell r="A2672">
            <v>0</v>
          </cell>
          <cell r="B2672" t="str">
            <v>SRH2021</v>
          </cell>
          <cell r="C2672" t="str">
            <v>CS1803</v>
          </cell>
          <cell r="D2672" t="str">
            <v>Термез</v>
          </cell>
          <cell r="E2672" t="str">
            <v>Centralniy bazar</v>
          </cell>
          <cell r="F2672">
            <v>0</v>
          </cell>
          <cell r="G2672">
            <v>0</v>
          </cell>
          <cell r="H2672">
            <v>0</v>
          </cell>
          <cell r="I2672" t="str">
            <v xml:space="preserve">г.Термез, ул.Зебунисо, 1, базар Барчиной </v>
          </cell>
          <cell r="J2672" t="str">
            <v>Centralniy bazar (CS1803)</v>
          </cell>
          <cell r="K2672">
            <v>0</v>
          </cell>
          <cell r="L2672">
            <v>0</v>
          </cell>
          <cell r="M2672">
            <v>0</v>
          </cell>
          <cell r="N2672">
            <v>0</v>
          </cell>
        </row>
        <row r="2673">
          <cell r="A2673">
            <v>0</v>
          </cell>
          <cell r="B2673" t="str">
            <v>SRH2022</v>
          </cell>
          <cell r="C2673" t="str">
            <v>CS1841</v>
          </cell>
          <cell r="D2673" t="str">
            <v>Термез</v>
          </cell>
          <cell r="E2673" t="str">
            <v>Denau ATS Gulistan</v>
          </cell>
          <cell r="F2673">
            <v>0</v>
          </cell>
          <cell r="G2673">
            <v>0</v>
          </cell>
          <cell r="H2673">
            <v>0</v>
          </cell>
          <cell r="I2673" t="str">
            <v>г.Денау, ул.Ш.Рашидов , АТС Гулистан.</v>
          </cell>
          <cell r="J2673" t="str">
            <v>Denau ATS Gulistan (CS1841)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</row>
        <row r="2674">
          <cell r="A2674">
            <v>0</v>
          </cell>
          <cell r="B2674" t="str">
            <v>SRH2023</v>
          </cell>
          <cell r="C2674" t="str">
            <v>CS1837</v>
          </cell>
          <cell r="D2674" t="str">
            <v>Термез</v>
          </cell>
          <cell r="E2674" t="str">
            <v>Avtokolonna 2516</v>
          </cell>
          <cell r="F2674">
            <v>0</v>
          </cell>
          <cell r="G2674">
            <v>0</v>
          </cell>
          <cell r="H2674">
            <v>0</v>
          </cell>
          <cell r="I2674" t="str">
            <v>г. Денау, ул. Туркистон, 32</v>
          </cell>
          <cell r="J2674" t="str">
            <v>Avtokolonna 2516 (CS1837)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</row>
        <row r="2675">
          <cell r="A2675">
            <v>0</v>
          </cell>
          <cell r="B2675" t="str">
            <v>SRH2024</v>
          </cell>
          <cell r="C2675" t="str">
            <v>CS0406</v>
          </cell>
          <cell r="D2675" t="str">
            <v>Термез</v>
          </cell>
          <cell r="E2675" t="str">
            <v>Shurchi</v>
          </cell>
          <cell r="F2675">
            <v>0</v>
          </cell>
          <cell r="G2675">
            <v>0</v>
          </cell>
          <cell r="H2675">
            <v>0</v>
          </cell>
          <cell r="I2675" t="str">
            <v>г. Шурчи, ул. Мустакиллик, РУС</v>
          </cell>
          <cell r="J2675" t="str">
            <v>Shurchi (CS0406)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</row>
        <row r="2676">
          <cell r="A2676">
            <v>0</v>
          </cell>
          <cell r="B2676" t="str">
            <v>SRH2025</v>
          </cell>
          <cell r="C2676" t="str">
            <v>CS1805</v>
          </cell>
          <cell r="D2676" t="str">
            <v>Термез</v>
          </cell>
          <cell r="E2676" t="str">
            <v>Port</v>
          </cell>
          <cell r="F2676">
            <v>0</v>
          </cell>
          <cell r="G2676">
            <v>0</v>
          </cell>
          <cell r="H2676">
            <v>0</v>
          </cell>
          <cell r="I2676" t="str">
            <v>г. Термез, ул. Р. Тагора, рядом школа №7</v>
          </cell>
          <cell r="J2676" t="str">
            <v>Port (CS1805)</v>
          </cell>
          <cell r="K2676">
            <v>0</v>
          </cell>
          <cell r="L2676">
            <v>0</v>
          </cell>
          <cell r="M2676">
            <v>0</v>
          </cell>
          <cell r="N2676">
            <v>0</v>
          </cell>
        </row>
        <row r="2677">
          <cell r="A2677">
            <v>0</v>
          </cell>
          <cell r="B2677" t="str">
            <v>SRH2026</v>
          </cell>
          <cell r="C2677" t="str">
            <v>CS1815</v>
          </cell>
          <cell r="D2677" t="str">
            <v>Термез</v>
          </cell>
          <cell r="E2677" t="str">
            <v>Hidiralibek</v>
          </cell>
          <cell r="F2677">
            <v>0</v>
          </cell>
          <cell r="G2677">
            <v>0</v>
          </cell>
          <cell r="H2677">
            <v>0</v>
          </cell>
          <cell r="I2677" t="str">
            <v>г. Денау, ул. Дехлави, Хидиралибек ХК</v>
          </cell>
          <cell r="J2677" t="str">
            <v>Hidiralibek (CS1815)</v>
          </cell>
          <cell r="K2677">
            <v>0</v>
          </cell>
          <cell r="L2677">
            <v>0</v>
          </cell>
          <cell r="M2677">
            <v>0</v>
          </cell>
          <cell r="N2677">
            <v>0</v>
          </cell>
        </row>
        <row r="2678">
          <cell r="A2678">
            <v>0</v>
          </cell>
          <cell r="B2678" t="str">
            <v>SRH2027</v>
          </cell>
          <cell r="C2678" t="str">
            <v>CS0401</v>
          </cell>
          <cell r="D2678" t="str">
            <v>Термез</v>
          </cell>
          <cell r="E2678" t="str">
            <v>Jarkurgan</v>
          </cell>
          <cell r="F2678">
            <v>0</v>
          </cell>
          <cell r="G2678">
            <v>0</v>
          </cell>
          <cell r="H2678">
            <v>0</v>
          </cell>
          <cell r="I2678" t="str">
            <v>Джаркурганский р-н ,п. Хаудак, РТС</v>
          </cell>
          <cell r="J2678" t="str">
            <v>Jarkurgan (CS0401)</v>
          </cell>
          <cell r="K2678">
            <v>0</v>
          </cell>
          <cell r="L2678">
            <v>0</v>
          </cell>
          <cell r="M2678">
            <v>0</v>
          </cell>
          <cell r="N2678">
            <v>0</v>
          </cell>
        </row>
        <row r="2679">
          <cell r="A2679">
            <v>0</v>
          </cell>
          <cell r="B2679" t="str">
            <v>SRH2028</v>
          </cell>
          <cell r="C2679" t="str">
            <v>CS0403</v>
          </cell>
          <cell r="D2679" t="str">
            <v>Термез</v>
          </cell>
          <cell r="E2679" t="str">
            <v>Termez ATS-6</v>
          </cell>
          <cell r="F2679">
            <v>0</v>
          </cell>
          <cell r="G2679">
            <v>0</v>
          </cell>
          <cell r="H2679">
            <v>0</v>
          </cell>
          <cell r="I2679" t="str">
            <v>г. Термез, ул. Мукимий, д. 17, АТС-6</v>
          </cell>
          <cell r="J2679" t="str">
            <v>Termez ATS-6 (CS0403)</v>
          </cell>
          <cell r="K2679">
            <v>0</v>
          </cell>
          <cell r="L2679">
            <v>0</v>
          </cell>
          <cell r="M2679">
            <v>0</v>
          </cell>
          <cell r="N2679">
            <v>0</v>
          </cell>
        </row>
        <row r="2680">
          <cell r="A2680">
            <v>0</v>
          </cell>
          <cell r="B2680" t="str">
            <v>SRH2029</v>
          </cell>
          <cell r="C2680" t="str">
            <v>CS0405</v>
          </cell>
          <cell r="D2680" t="str">
            <v>Термез</v>
          </cell>
          <cell r="E2680" t="str">
            <v>Sherabad</v>
          </cell>
          <cell r="F2680">
            <v>0</v>
          </cell>
          <cell r="G2680">
            <v>0</v>
          </cell>
          <cell r="H2680">
            <v>0</v>
          </cell>
          <cell r="I2680" t="str">
            <v>г. Шерабад, ул. Мустакиллик, РУС</v>
          </cell>
          <cell r="J2680" t="str">
            <v>Sherabad (CS0405)</v>
          </cell>
          <cell r="K2680">
            <v>0</v>
          </cell>
          <cell r="L2680">
            <v>0</v>
          </cell>
          <cell r="M2680">
            <v>0</v>
          </cell>
          <cell r="N2680">
            <v>0</v>
          </cell>
        </row>
        <row r="2681">
          <cell r="A2681">
            <v>0</v>
          </cell>
          <cell r="B2681" t="str">
            <v>SRH2031</v>
          </cell>
          <cell r="C2681" t="str">
            <v>CS0407</v>
          </cell>
          <cell r="D2681" t="str">
            <v>Термез</v>
          </cell>
          <cell r="E2681" t="str">
            <v>Matbuot Uyi</v>
          </cell>
          <cell r="F2681">
            <v>0</v>
          </cell>
          <cell r="G2681">
            <v>0</v>
          </cell>
          <cell r="H2681">
            <v>0</v>
          </cell>
          <cell r="I2681" t="str">
            <v>г.Термез, ул.Ф.Ходжаева, 30</v>
          </cell>
          <cell r="J2681" t="str">
            <v>Matbuot Uyi (CS0407)</v>
          </cell>
          <cell r="K2681">
            <v>0</v>
          </cell>
          <cell r="L2681">
            <v>0</v>
          </cell>
          <cell r="M2681">
            <v>0</v>
          </cell>
          <cell r="N2681">
            <v>0</v>
          </cell>
        </row>
        <row r="2682">
          <cell r="A2682">
            <v>0</v>
          </cell>
          <cell r="B2682" t="str">
            <v>SRH2032</v>
          </cell>
          <cell r="C2682" t="str">
            <v>CS0408</v>
          </cell>
          <cell r="D2682" t="str">
            <v>Термез</v>
          </cell>
          <cell r="E2682" t="str">
            <v>Kumkurgan</v>
          </cell>
          <cell r="F2682">
            <v>0</v>
          </cell>
          <cell r="G2682">
            <v>0</v>
          </cell>
          <cell r="H2682">
            <v>0</v>
          </cell>
          <cell r="I2682" t="str">
            <v>г. Кумкурган, Узбекистан Шох кучаси, д.1, РУС</v>
          </cell>
          <cell r="J2682" t="str">
            <v>Kumkurgan (CS0408)</v>
          </cell>
          <cell r="K2682">
            <v>0</v>
          </cell>
          <cell r="L2682">
            <v>0</v>
          </cell>
          <cell r="M2682">
            <v>0</v>
          </cell>
          <cell r="N2682">
            <v>0</v>
          </cell>
        </row>
        <row r="2683">
          <cell r="A2683">
            <v>0</v>
          </cell>
          <cell r="B2683" t="str">
            <v>SRH2033</v>
          </cell>
          <cell r="C2683" t="str">
            <v>CS0410</v>
          </cell>
          <cell r="D2683" t="str">
            <v>Термез</v>
          </cell>
          <cell r="E2683" t="str">
            <v>Uchkizil</v>
          </cell>
          <cell r="F2683">
            <v>0</v>
          </cell>
          <cell r="G2683">
            <v>0</v>
          </cell>
          <cell r="H2683">
            <v>0</v>
          </cell>
          <cell r="I2683" t="str">
            <v>Термезский р-н, п Каптархона,уУчкизил РТПЦ</v>
          </cell>
          <cell r="J2683" t="str">
            <v>Uchkizil (CS0410)</v>
          </cell>
          <cell r="K2683">
            <v>0</v>
          </cell>
          <cell r="L2683">
            <v>0</v>
          </cell>
          <cell r="M2683">
            <v>0</v>
          </cell>
          <cell r="N2683">
            <v>0</v>
          </cell>
        </row>
        <row r="2684">
          <cell r="A2684">
            <v>0</v>
          </cell>
          <cell r="B2684" t="str">
            <v>SRH2034</v>
          </cell>
          <cell r="C2684" t="str">
            <v>CS0411</v>
          </cell>
          <cell r="D2684" t="str">
            <v>Термез</v>
          </cell>
          <cell r="E2684" t="str">
            <v>Jarkurgan RUS</v>
          </cell>
          <cell r="F2684">
            <v>0</v>
          </cell>
          <cell r="G2684">
            <v>0</v>
          </cell>
          <cell r="H2684">
            <v>0</v>
          </cell>
          <cell r="I2684" t="str">
            <v>г. Джаркурган, ул. Узбекистанская,  РУС</v>
          </cell>
          <cell r="J2684" t="str">
            <v>Jarkurgan RUS (CS0411)</v>
          </cell>
          <cell r="K2684">
            <v>0</v>
          </cell>
          <cell r="L2684">
            <v>0</v>
          </cell>
          <cell r="M2684">
            <v>0</v>
          </cell>
          <cell r="N2684">
            <v>0</v>
          </cell>
        </row>
        <row r="2685">
          <cell r="A2685">
            <v>0</v>
          </cell>
          <cell r="B2685" t="str">
            <v>SRH2035</v>
          </cell>
          <cell r="C2685" t="str">
            <v>CS0412</v>
          </cell>
          <cell r="D2685" t="str">
            <v>Термез</v>
          </cell>
          <cell r="E2685" t="str">
            <v>Kollej</v>
          </cell>
          <cell r="F2685">
            <v>0</v>
          </cell>
          <cell r="G2685">
            <v>0</v>
          </cell>
          <cell r="H2685">
            <v>0</v>
          </cell>
          <cell r="I2685" t="str">
            <v>г.Термез, ул.А.Икрамова, 284</v>
          </cell>
          <cell r="J2685" t="str">
            <v>Kollej (CS0412)</v>
          </cell>
          <cell r="K2685">
            <v>0</v>
          </cell>
          <cell r="L2685">
            <v>0</v>
          </cell>
          <cell r="M2685">
            <v>0</v>
          </cell>
          <cell r="N2685">
            <v>0</v>
          </cell>
        </row>
        <row r="2686">
          <cell r="A2686">
            <v>0</v>
          </cell>
          <cell r="B2686" t="str">
            <v>SRH2036</v>
          </cell>
          <cell r="C2686" t="str">
            <v>CS0413</v>
          </cell>
          <cell r="D2686" t="str">
            <v>Термез</v>
          </cell>
          <cell r="E2686" t="str">
            <v>Yangiarik</v>
          </cell>
          <cell r="F2686">
            <v>0</v>
          </cell>
          <cell r="G2686">
            <v>0</v>
          </cell>
          <cell r="H2686">
            <v>0</v>
          </cell>
          <cell r="I2686" t="str">
            <v>Термезский р-н, ш/х Янгиарык, бр.№11</v>
          </cell>
          <cell r="J2686" t="str">
            <v>Yangiarik (CS0413)</v>
          </cell>
          <cell r="K2686">
            <v>0</v>
          </cell>
          <cell r="L2686">
            <v>0</v>
          </cell>
          <cell r="M2686">
            <v>0</v>
          </cell>
          <cell r="N2686">
            <v>0</v>
          </cell>
        </row>
        <row r="2687">
          <cell r="A2687">
            <v>0</v>
          </cell>
          <cell r="B2687" t="str">
            <v>SRH2037</v>
          </cell>
          <cell r="C2687" t="str">
            <v>CS0415</v>
          </cell>
          <cell r="D2687" t="str">
            <v>Термез</v>
          </cell>
          <cell r="E2687" t="str">
            <v>Angor</v>
          </cell>
          <cell r="F2687">
            <v>0</v>
          </cell>
          <cell r="G2687">
            <v>0</v>
          </cell>
          <cell r="H2687">
            <v>0</v>
          </cell>
          <cell r="I2687" t="str">
            <v>г. Ангор, ул. Термезий, РУС</v>
          </cell>
          <cell r="J2687" t="str">
            <v>Angor (CS0415)</v>
          </cell>
          <cell r="K2687">
            <v>0</v>
          </cell>
          <cell r="L2687">
            <v>0</v>
          </cell>
          <cell r="M2687">
            <v>0</v>
          </cell>
          <cell r="N2687">
            <v>0</v>
          </cell>
        </row>
        <row r="2688">
          <cell r="A2688">
            <v>0</v>
          </cell>
          <cell r="B2688" t="str">
            <v>SRH2038</v>
          </cell>
          <cell r="C2688" t="str">
            <v>CS0416</v>
          </cell>
          <cell r="D2688" t="str">
            <v>Термез</v>
          </cell>
          <cell r="E2688" t="str">
            <v>Kizirik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р/ц Кизирик, п. Сарик, ул. Мустакиллик, д. 1 РУС </v>
          </cell>
          <cell r="J2688" t="str">
            <v>Kizirik (CS0416)</v>
          </cell>
          <cell r="K2688">
            <v>0</v>
          </cell>
          <cell r="L2688">
            <v>0</v>
          </cell>
          <cell r="M2688">
            <v>0</v>
          </cell>
          <cell r="N2688">
            <v>0</v>
          </cell>
        </row>
        <row r="2689">
          <cell r="A2689">
            <v>0</v>
          </cell>
          <cell r="B2689" t="str">
            <v>SRH2039</v>
          </cell>
          <cell r="C2689" t="str">
            <v>CS0417</v>
          </cell>
          <cell r="D2689" t="str">
            <v>Термез</v>
          </cell>
          <cell r="E2689" t="str">
            <v>Bandihan</v>
          </cell>
          <cell r="F2689">
            <v>0</v>
          </cell>
          <cell r="G2689">
            <v>0</v>
          </cell>
          <cell r="H2689">
            <v>0</v>
          </cell>
          <cell r="I2689" t="str">
            <v xml:space="preserve"> Кизирикский р-н, пос. Ойбек, РУС</v>
          </cell>
          <cell r="J2689" t="str">
            <v>Bandihan (CS0417)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</row>
        <row r="2690">
          <cell r="A2690">
            <v>0</v>
          </cell>
          <cell r="B2690" t="str">
            <v>SRH2040</v>
          </cell>
          <cell r="C2690" t="str">
            <v>CS0418</v>
          </cell>
          <cell r="D2690" t="str">
            <v>Термез</v>
          </cell>
          <cell r="E2690" t="str">
            <v>Oltinsay RUS</v>
          </cell>
          <cell r="F2690">
            <v>0</v>
          </cell>
          <cell r="G2690">
            <v>0</v>
          </cell>
          <cell r="H2690">
            <v>0</v>
          </cell>
          <cell r="I2690" t="str">
            <v>Олтинсайский р-н, п. Карлук, ул. Мустакиллик, 7</v>
          </cell>
          <cell r="J2690" t="str">
            <v>Oltinsay RUS (CS0418)</v>
          </cell>
          <cell r="K2690">
            <v>0</v>
          </cell>
          <cell r="L2690">
            <v>0</v>
          </cell>
          <cell r="M2690">
            <v>0</v>
          </cell>
          <cell r="N2690">
            <v>0</v>
          </cell>
        </row>
        <row r="2691">
          <cell r="A2691">
            <v>0</v>
          </cell>
          <cell r="B2691" t="str">
            <v>SRH2041</v>
          </cell>
          <cell r="C2691" t="str">
            <v>CS0490</v>
          </cell>
          <cell r="D2691" t="str">
            <v>Термез</v>
          </cell>
          <cell r="E2691" t="str">
            <v>Uzun</v>
          </cell>
          <cell r="F2691">
            <v>0</v>
          </cell>
          <cell r="G2691">
            <v>0</v>
          </cell>
          <cell r="H2691">
            <v>0</v>
          </cell>
          <cell r="I2691" t="str">
            <v>р/ц Узун, ул.Узбекистанская,РУС</v>
          </cell>
          <cell r="J2691" t="str">
            <v>Uzun (CS0490)</v>
          </cell>
          <cell r="K2691">
            <v>0</v>
          </cell>
          <cell r="L2691">
            <v>0</v>
          </cell>
          <cell r="M2691">
            <v>0</v>
          </cell>
          <cell r="N2691">
            <v>0</v>
          </cell>
        </row>
        <row r="2692">
          <cell r="A2692">
            <v>0</v>
          </cell>
          <cell r="B2692" t="str">
            <v>SRH2042</v>
          </cell>
          <cell r="C2692" t="str">
            <v>CS0491</v>
          </cell>
          <cell r="D2692" t="str">
            <v>Термез</v>
          </cell>
          <cell r="E2692" t="str">
            <v>Baysun</v>
          </cell>
          <cell r="F2692">
            <v>0</v>
          </cell>
          <cell r="G2692">
            <v>0</v>
          </cell>
          <cell r="H2692">
            <v>0</v>
          </cell>
          <cell r="I2692" t="str">
            <v>Байсунский р-н, м-ля Ок жар</v>
          </cell>
          <cell r="J2692" t="str">
            <v>Baysun (CS0491)</v>
          </cell>
          <cell r="K2692">
            <v>0</v>
          </cell>
          <cell r="L2692">
            <v>0</v>
          </cell>
          <cell r="M2692">
            <v>0</v>
          </cell>
          <cell r="N2692">
            <v>0</v>
          </cell>
        </row>
        <row r="2693">
          <cell r="A2693">
            <v>0</v>
          </cell>
          <cell r="B2693" t="str">
            <v>SRH2043</v>
          </cell>
          <cell r="C2693" t="str">
            <v>CS0492</v>
          </cell>
          <cell r="D2693" t="str">
            <v>Термез</v>
          </cell>
          <cell r="E2693" t="str">
            <v>Surhan</v>
          </cell>
          <cell r="F2693">
            <v>0</v>
          </cell>
          <cell r="G2693">
            <v>0</v>
          </cell>
          <cell r="H2693">
            <v>0</v>
          </cell>
          <cell r="I2693" t="str">
            <v xml:space="preserve"> Сур. обл. Джаркурганский     р-н, п. Сурхан</v>
          </cell>
          <cell r="J2693" t="str">
            <v>Surhan (CS0492)</v>
          </cell>
          <cell r="K2693">
            <v>0</v>
          </cell>
          <cell r="L2693">
            <v>0</v>
          </cell>
          <cell r="M2693">
            <v>0</v>
          </cell>
          <cell r="N2693">
            <v>0</v>
          </cell>
        </row>
        <row r="2694">
          <cell r="A2694">
            <v>0</v>
          </cell>
          <cell r="B2694" t="str">
            <v>SRH2044</v>
          </cell>
          <cell r="C2694" t="str">
            <v>CS0493</v>
          </cell>
          <cell r="D2694" t="str">
            <v>Термез</v>
          </cell>
          <cell r="E2694" t="str">
            <v>Shargun</v>
          </cell>
          <cell r="F2694">
            <v>0</v>
          </cell>
          <cell r="G2694">
            <v>0</v>
          </cell>
          <cell r="H2694">
            <v>0</v>
          </cell>
          <cell r="I2694" t="str">
            <v>г. Шаргунь, ул. А. Икрамова,50</v>
          </cell>
          <cell r="J2694" t="str">
            <v>Shargun (CS0493)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</row>
        <row r="2695">
          <cell r="A2695">
            <v>0</v>
          </cell>
          <cell r="B2695" t="str">
            <v>SRH2045</v>
          </cell>
          <cell r="C2695" t="str">
            <v>CS0497</v>
          </cell>
          <cell r="D2695" t="str">
            <v>Термез</v>
          </cell>
          <cell r="E2695" t="str">
            <v>Hlopzavod</v>
          </cell>
          <cell r="F2695">
            <v>0</v>
          </cell>
          <cell r="G2695">
            <v>0</v>
          </cell>
          <cell r="H2695">
            <v>0</v>
          </cell>
          <cell r="I2695" t="str">
            <v>г.Термез, ул.Ч.Сафарова, 32</v>
          </cell>
          <cell r="J2695" t="str">
            <v>Hlopzavod (CS0497)</v>
          </cell>
          <cell r="K2695">
            <v>0</v>
          </cell>
          <cell r="L2695">
            <v>0</v>
          </cell>
          <cell r="M2695">
            <v>0</v>
          </cell>
          <cell r="N2695">
            <v>0</v>
          </cell>
        </row>
        <row r="2696">
          <cell r="A2696">
            <v>0</v>
          </cell>
          <cell r="B2696" t="str">
            <v>SRH2046</v>
          </cell>
          <cell r="C2696" t="str">
            <v>CS0837</v>
          </cell>
          <cell r="D2696" t="str">
            <v>Термез</v>
          </cell>
          <cell r="E2696" t="str">
            <v>Hayrabad</v>
          </cell>
          <cell r="F2696">
            <v>0</v>
          </cell>
          <cell r="G2696">
            <v>0</v>
          </cell>
          <cell r="H2696">
            <v>0</v>
          </cell>
          <cell r="I2696" t="str">
            <v>Денауский р-н, п. Хайробод, Хайробод пахта ОТХЖ</v>
          </cell>
          <cell r="J2696" t="str">
            <v>Hayrabad (CS0837)</v>
          </cell>
          <cell r="K2696">
            <v>0</v>
          </cell>
          <cell r="L2696">
            <v>0</v>
          </cell>
          <cell r="M2696">
            <v>0</v>
          </cell>
          <cell r="N2696">
            <v>0</v>
          </cell>
        </row>
        <row r="2697">
          <cell r="A2697" t="str">
            <v>SRH-0754-19-BSS-2047</v>
          </cell>
          <cell r="B2697" t="str">
            <v>SRH2047</v>
          </cell>
          <cell r="C2697" t="str">
            <v>CS1601</v>
          </cell>
          <cell r="D2697" t="str">
            <v>Термез</v>
          </cell>
          <cell r="E2697" t="str">
            <v>Sariasiya CGSEN</v>
          </cell>
          <cell r="F2697" t="str">
            <v>М20.7М сущ</v>
          </cell>
          <cell r="G2697" t="str">
            <v>Аппаратная</v>
          </cell>
          <cell r="H2697" t="str">
            <v>Реконструкция анкеров АМС</v>
          </cell>
          <cell r="I2697" t="str">
            <v>Сарыасийский р-н, ул. Т. Хасанова, 3, ЦГСЭН</v>
          </cell>
          <cell r="J2697" t="str">
            <v>Sariasiya CGSEN (CS1601)</v>
          </cell>
          <cell r="K2697">
            <v>0</v>
          </cell>
          <cell r="L2697">
            <v>0</v>
          </cell>
          <cell r="M2697">
            <v>0</v>
          </cell>
          <cell r="N2697">
            <v>0</v>
          </cell>
        </row>
        <row r="2698">
          <cell r="A2698">
            <v>0</v>
          </cell>
          <cell r="B2698" t="str">
            <v>SRH2048</v>
          </cell>
          <cell r="C2698" t="str">
            <v>CS1603</v>
          </cell>
          <cell r="D2698" t="str">
            <v>Термез</v>
          </cell>
          <cell r="E2698" t="str">
            <v>Yangiturmush</v>
          </cell>
          <cell r="F2698">
            <v>0</v>
          </cell>
          <cell r="G2698">
            <v>0</v>
          </cell>
          <cell r="H2698">
            <v>0</v>
          </cell>
          <cell r="I2698" t="str">
            <v xml:space="preserve"> Сариасинский   р-н, ул. Беруний ,д1 ПТЗ ОТХЖ</v>
          </cell>
          <cell r="J2698" t="str">
            <v>Yangiturmush (CS1603)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</row>
        <row r="2699">
          <cell r="A2699">
            <v>0</v>
          </cell>
          <cell r="B2699" t="str">
            <v>SRH2049</v>
          </cell>
          <cell r="C2699" t="str">
            <v>CS1605</v>
          </cell>
          <cell r="D2699" t="str">
            <v>Термез</v>
          </cell>
          <cell r="E2699" t="str">
            <v>Derbent</v>
          </cell>
          <cell r="F2699">
            <v>0</v>
          </cell>
          <cell r="G2699">
            <v>0</v>
          </cell>
          <cell r="H2699">
            <v>0</v>
          </cell>
          <cell r="I2699" t="str">
            <v>Байсунский р-н, массив Дербент, участок Бозорсой</v>
          </cell>
          <cell r="J2699" t="str">
            <v>Derbent (CS1605)</v>
          </cell>
          <cell r="K2699">
            <v>0</v>
          </cell>
          <cell r="L2699">
            <v>0</v>
          </cell>
          <cell r="M2699">
            <v>0</v>
          </cell>
          <cell r="N2699">
            <v>0</v>
          </cell>
        </row>
        <row r="2700">
          <cell r="A2700">
            <v>0</v>
          </cell>
          <cell r="B2700" t="str">
            <v>SRH2050</v>
          </cell>
          <cell r="C2700" t="str">
            <v>CS1606</v>
          </cell>
          <cell r="D2700" t="str">
            <v>Термез</v>
          </cell>
          <cell r="E2700" t="str">
            <v>Nasosnaya</v>
          </cell>
          <cell r="F2700">
            <v>0</v>
          </cell>
          <cell r="G2700">
            <v>0</v>
          </cell>
          <cell r="H2700">
            <v>0</v>
          </cell>
          <cell r="I2700" t="str">
            <v xml:space="preserve"> Сур.обл.  Байсунский           р-н, м-в Дербент, уч  Дахнаижом, насосная</v>
          </cell>
          <cell r="J2700" t="str">
            <v>Nasosnaya (CS1606)</v>
          </cell>
          <cell r="K2700">
            <v>0</v>
          </cell>
          <cell r="L2700">
            <v>0</v>
          </cell>
          <cell r="M2700">
            <v>0</v>
          </cell>
          <cell r="N2700">
            <v>0</v>
          </cell>
        </row>
        <row r="2701">
          <cell r="A2701">
            <v>0</v>
          </cell>
          <cell r="B2701" t="str">
            <v>SRH2051</v>
          </cell>
          <cell r="C2701" t="str">
            <v>CS1607</v>
          </cell>
          <cell r="D2701" t="str">
            <v>Термез</v>
          </cell>
          <cell r="E2701" t="str">
            <v>Sayrob</v>
          </cell>
          <cell r="F2701">
            <v>0</v>
          </cell>
          <cell r="G2701">
            <v>0</v>
          </cell>
          <cell r="H2701">
            <v>0</v>
          </cell>
          <cell r="I2701" t="str">
            <v>Байсунский р-н, ш/х Сайроб, участок Сайроб</v>
          </cell>
          <cell r="J2701" t="str">
            <v>Sayrob (CS1607)</v>
          </cell>
          <cell r="K2701">
            <v>0</v>
          </cell>
          <cell r="L2701">
            <v>0</v>
          </cell>
          <cell r="M2701">
            <v>0</v>
          </cell>
          <cell r="N2701">
            <v>0</v>
          </cell>
        </row>
        <row r="2702">
          <cell r="A2702">
            <v>0</v>
          </cell>
          <cell r="B2702" t="str">
            <v>SRH2052</v>
          </cell>
          <cell r="C2702" t="str">
            <v>CS1609</v>
          </cell>
          <cell r="D2702" t="str">
            <v>Термез</v>
          </cell>
          <cell r="E2702" t="str">
            <v>Tamojnya podstanciya</v>
          </cell>
          <cell r="F2702">
            <v>0</v>
          </cell>
          <cell r="G2702">
            <v>0</v>
          </cell>
          <cell r="H2702">
            <v>0</v>
          </cell>
          <cell r="I2702" t="str">
            <v>Сариасинский р-н, Суфиён КФЙ, махалля Олмазор”</v>
          </cell>
          <cell r="J2702" t="str">
            <v>Tamojnya podstanciya (CS1609)</v>
          </cell>
          <cell r="K2702">
            <v>0</v>
          </cell>
          <cell r="L2702">
            <v>0</v>
          </cell>
          <cell r="M2702">
            <v>0</v>
          </cell>
          <cell r="N2702">
            <v>0</v>
          </cell>
        </row>
        <row r="2703">
          <cell r="A2703">
            <v>0</v>
          </cell>
          <cell r="B2703" t="str">
            <v>SRH2053</v>
          </cell>
          <cell r="C2703" t="str">
            <v>CS1612</v>
          </cell>
          <cell r="D2703" t="str">
            <v>Термез</v>
          </cell>
          <cell r="E2703" t="str">
            <v>Okmachit RTPC</v>
          </cell>
          <cell r="F2703">
            <v>0</v>
          </cell>
          <cell r="G2703">
            <v>0</v>
          </cell>
          <cell r="H2703">
            <v>0</v>
          </cell>
          <cell r="I2703" t="str">
            <v>Узунский р-н, лесхоз «Боботог», отдел Духона, массив «уч ёгоч», территория РТПЦ</v>
          </cell>
          <cell r="J2703" t="str">
            <v>Okmachit RTPC (CS1612)</v>
          </cell>
          <cell r="K2703">
            <v>0</v>
          </cell>
          <cell r="L2703">
            <v>0</v>
          </cell>
          <cell r="M2703">
            <v>0</v>
          </cell>
          <cell r="N2703">
            <v>0</v>
          </cell>
        </row>
        <row r="2704">
          <cell r="A2704">
            <v>0</v>
          </cell>
          <cell r="B2704" t="str">
            <v>SRH2054</v>
          </cell>
          <cell r="C2704" t="str">
            <v>CS1813</v>
          </cell>
          <cell r="D2704" t="str">
            <v>Термез</v>
          </cell>
          <cell r="E2704" t="str">
            <v>Kokaydi centr</v>
          </cell>
          <cell r="F2704">
            <v>0</v>
          </cell>
          <cell r="G2704">
            <v>0</v>
          </cell>
          <cell r="H2704">
            <v>0</v>
          </cell>
          <cell r="I2704" t="str">
            <v>Джаркурганский р-н, курган Какайды, м-ля Бобур</v>
          </cell>
          <cell r="J2704" t="str">
            <v>Kokaydi centr (CS1813)</v>
          </cell>
          <cell r="K2704">
            <v>0</v>
          </cell>
          <cell r="L2704">
            <v>0</v>
          </cell>
          <cell r="M2704">
            <v>0</v>
          </cell>
          <cell r="N2704">
            <v>0</v>
          </cell>
        </row>
        <row r="2705">
          <cell r="A2705">
            <v>0</v>
          </cell>
          <cell r="B2705" t="str">
            <v>SRH2055</v>
          </cell>
          <cell r="C2705" t="str">
            <v>CS1822</v>
          </cell>
          <cell r="D2705" t="str">
            <v>Термез</v>
          </cell>
          <cell r="E2705" t="str">
            <v>Arpapoya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Кумкурганский р-н, махалла Арпапоя </v>
          </cell>
          <cell r="J2705" t="str">
            <v>Arpapoya (CS1822)</v>
          </cell>
          <cell r="K2705">
            <v>0</v>
          </cell>
          <cell r="L2705">
            <v>0</v>
          </cell>
          <cell r="M2705">
            <v>0</v>
          </cell>
          <cell r="N2705">
            <v>0</v>
          </cell>
        </row>
        <row r="2706">
          <cell r="A2706">
            <v>0</v>
          </cell>
          <cell r="B2706" t="str">
            <v>SRH2056</v>
          </cell>
          <cell r="C2706" t="str">
            <v>CS1826</v>
          </cell>
          <cell r="D2706" t="str">
            <v>Термез</v>
          </cell>
          <cell r="E2706" t="str">
            <v>Dustlik</v>
          </cell>
          <cell r="F2706">
            <v>0</v>
          </cell>
          <cell r="G2706">
            <v>0</v>
          </cell>
          <cell r="H2706">
            <v>0</v>
          </cell>
          <cell r="I2706" t="str">
            <v xml:space="preserve">Музрабадский р-н Кунгирот ДФУ , ООО МПМК-254        </v>
          </cell>
          <cell r="J2706" t="str">
            <v>Dustlik (CS1826)</v>
          </cell>
          <cell r="K2706">
            <v>0</v>
          </cell>
          <cell r="L2706">
            <v>0</v>
          </cell>
          <cell r="M2706">
            <v>0</v>
          </cell>
          <cell r="N2706">
            <v>0</v>
          </cell>
        </row>
        <row r="2707">
          <cell r="A2707" t="str">
            <v>SRH-0795-23-BSS-2057</v>
          </cell>
          <cell r="B2707" t="str">
            <v>SRH2057</v>
          </cell>
          <cell r="C2707" t="str">
            <v>SRH2057</v>
          </cell>
          <cell r="D2707" t="str">
            <v>Термез</v>
          </cell>
          <cell r="E2707" t="str">
            <v>Podstanciya Sangara</v>
          </cell>
          <cell r="F2707" t="str">
            <v>1500-Б31-1-01-КМ</v>
          </cell>
          <cell r="G2707">
            <v>0</v>
          </cell>
          <cell r="H2707" t="str">
            <v>новое</v>
          </cell>
          <cell r="I2707" t="str">
            <v xml:space="preserve">Денауский р-н, Юрчи КФЙ, махалла Минора </v>
          </cell>
          <cell r="J2707" t="str">
            <v>Podstanciya Sangara (SRH2057)</v>
          </cell>
          <cell r="K2707">
            <v>0</v>
          </cell>
          <cell r="L2707">
            <v>0</v>
          </cell>
          <cell r="M2707" t="str">
            <v>1632_07.07.2023</v>
          </cell>
          <cell r="N2707">
            <v>0</v>
          </cell>
        </row>
        <row r="2708">
          <cell r="A2708">
            <v>0</v>
          </cell>
          <cell r="B2708" t="str">
            <v>SRH2058</v>
          </cell>
          <cell r="C2708" t="str">
            <v>CS1848</v>
          </cell>
          <cell r="D2708" t="str">
            <v>Термез</v>
          </cell>
          <cell r="E2708" t="str">
            <v>Jonchekka</v>
          </cell>
          <cell r="F2708">
            <v>0</v>
          </cell>
          <cell r="G2708">
            <v>0</v>
          </cell>
          <cell r="H2708">
            <v>0</v>
          </cell>
          <cell r="I2708" t="str">
            <v>Узунский р-н, м-ля Жончека, Сувдан фойдаланувчилар уюшмаси им. Б. Очилдиева</v>
          </cell>
          <cell r="J2708" t="str">
            <v>Jonchekka (CS1848)</v>
          </cell>
          <cell r="K2708">
            <v>0</v>
          </cell>
          <cell r="L2708">
            <v>0</v>
          </cell>
          <cell r="M2708">
            <v>0</v>
          </cell>
          <cell r="N2708">
            <v>0</v>
          </cell>
        </row>
        <row r="2709">
          <cell r="A2709">
            <v>0</v>
          </cell>
          <cell r="B2709" t="str">
            <v>SRH2059</v>
          </cell>
          <cell r="C2709" t="str">
            <v>CS1859</v>
          </cell>
          <cell r="D2709" t="str">
            <v>Термез</v>
          </cell>
          <cell r="E2709" t="str">
            <v>Chegarachi</v>
          </cell>
          <cell r="F2709">
            <v>0</v>
          </cell>
          <cell r="G2709">
            <v>0</v>
          </cell>
          <cell r="H2709">
            <v>0</v>
          </cell>
          <cell r="I2709" t="str">
            <v>Музрабадский р-н, ФХУ Райим Буриев, м-ля Чегарачи, водозабор</v>
          </cell>
          <cell r="J2709" t="str">
            <v>Chegarachi (CS1859)</v>
          </cell>
          <cell r="K2709">
            <v>0</v>
          </cell>
          <cell r="L2709">
            <v>0</v>
          </cell>
          <cell r="M2709">
            <v>0</v>
          </cell>
          <cell r="N2709">
            <v>0</v>
          </cell>
        </row>
        <row r="2710">
          <cell r="A2710">
            <v>0</v>
          </cell>
          <cell r="B2710" t="str">
            <v>SRH2060</v>
          </cell>
          <cell r="C2710" t="str">
            <v>CS1868</v>
          </cell>
          <cell r="D2710" t="str">
            <v>Термез</v>
          </cell>
          <cell r="E2710" t="str">
            <v>Yangiarik korahon</v>
          </cell>
          <cell r="F2710">
            <v>0</v>
          </cell>
          <cell r="G2710">
            <v>0</v>
          </cell>
          <cell r="H2710">
            <v>0</v>
          </cell>
          <cell r="I2710" t="str">
            <v>Термезский р-н, Янги арик СФУ, м-ля Корахон, СВП</v>
          </cell>
          <cell r="J2710" t="str">
            <v>Yangiarik korahon (CS1868)</v>
          </cell>
          <cell r="K2710">
            <v>0</v>
          </cell>
          <cell r="L2710">
            <v>0</v>
          </cell>
          <cell r="M2710">
            <v>0</v>
          </cell>
          <cell r="N2710">
            <v>0</v>
          </cell>
        </row>
        <row r="2711">
          <cell r="A2711">
            <v>0</v>
          </cell>
          <cell r="B2711" t="str">
            <v>SRH2061</v>
          </cell>
          <cell r="C2711" t="str">
            <v>CS1869</v>
          </cell>
          <cell r="D2711" t="str">
            <v>Термез</v>
          </cell>
          <cell r="E2711" t="str">
            <v>Termez Ech-5</v>
          </cell>
          <cell r="F2711">
            <v>0</v>
          </cell>
          <cell r="G2711">
            <v>0</v>
          </cell>
          <cell r="H2711">
            <v>0</v>
          </cell>
          <cell r="I2711" t="str">
            <v>г. Термез, ул. Увайсий, д. 28</v>
          </cell>
          <cell r="J2711" t="str">
            <v>Termez Ech-5 (CS1869)</v>
          </cell>
          <cell r="K2711">
            <v>0</v>
          </cell>
          <cell r="L2711">
            <v>0</v>
          </cell>
          <cell r="M2711">
            <v>0</v>
          </cell>
          <cell r="N2711">
            <v>0</v>
          </cell>
        </row>
        <row r="2712">
          <cell r="A2712">
            <v>0</v>
          </cell>
          <cell r="B2712" t="str">
            <v>SRH2062</v>
          </cell>
          <cell r="C2712" t="str">
            <v>CS1883</v>
          </cell>
          <cell r="D2712" t="str">
            <v>Термез</v>
          </cell>
          <cell r="E2712" t="str">
            <v>Pahtakor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 Кизирикский     р-н, м-ля Кушкутон (Бандиханский р-н, м-ля Бустон, ф/х Эргаш бобо)</v>
          </cell>
          <cell r="J2712" t="str">
            <v>Pahtakor (CS1883)</v>
          </cell>
          <cell r="K2712">
            <v>0</v>
          </cell>
          <cell r="L2712">
            <v>0</v>
          </cell>
          <cell r="M2712">
            <v>0</v>
          </cell>
          <cell r="N2712">
            <v>0</v>
          </cell>
        </row>
        <row r="2713">
          <cell r="A2713">
            <v>0</v>
          </cell>
          <cell r="B2713" t="str">
            <v>SRH2063</v>
          </cell>
          <cell r="C2713" t="str">
            <v>CS1884</v>
          </cell>
          <cell r="D2713" t="str">
            <v>Термез</v>
          </cell>
          <cell r="E2713" t="str">
            <v>Gagarin centr</v>
          </cell>
          <cell r="F2713">
            <v>0</v>
          </cell>
          <cell r="G2713">
            <v>0</v>
          </cell>
          <cell r="H2713">
            <v>0</v>
          </cell>
          <cell r="I2713" t="str">
            <v>Сур.обл.Музрабадский  р-н КФЙ Гулистан .пос.Пахта Заводи(Музрабадский р-н, КФЙ Гулистон, к-к Пахтазавод)</v>
          </cell>
          <cell r="J2713" t="str">
            <v>Gagarin centr (CS1884)</v>
          </cell>
          <cell r="K2713">
            <v>0</v>
          </cell>
          <cell r="L2713">
            <v>0</v>
          </cell>
          <cell r="M2713">
            <v>0</v>
          </cell>
          <cell r="N2713">
            <v>0</v>
          </cell>
        </row>
        <row r="2714">
          <cell r="A2714">
            <v>0</v>
          </cell>
          <cell r="B2714" t="str">
            <v>SRH2064</v>
          </cell>
          <cell r="C2714" t="str">
            <v>CS1886</v>
          </cell>
          <cell r="D2714" t="str">
            <v>Термез</v>
          </cell>
          <cell r="E2714" t="str">
            <v>Denau holchien MMTP</v>
          </cell>
          <cell r="F2714">
            <v>0</v>
          </cell>
          <cell r="G2714">
            <v>0</v>
          </cell>
          <cell r="H2714">
            <v>0</v>
          </cell>
          <cell r="I2714" t="str">
            <v xml:space="preserve"> Денаувский р-н, Холчаён СФУ, махалля Карабогтепа</v>
          </cell>
          <cell r="J2714" t="str">
            <v>Denau holchien MMTP (CS1886)</v>
          </cell>
          <cell r="K2714">
            <v>0</v>
          </cell>
          <cell r="L2714">
            <v>0</v>
          </cell>
          <cell r="M2714">
            <v>0</v>
          </cell>
          <cell r="N2714">
            <v>0</v>
          </cell>
        </row>
        <row r="2715">
          <cell r="A2715" t="str">
            <v>SRH-0794-23-BSS-2065</v>
          </cell>
          <cell r="B2715" t="str">
            <v>SRH2065</v>
          </cell>
          <cell r="C2715" t="str">
            <v>SRH2065</v>
          </cell>
          <cell r="D2715" t="str">
            <v>Термез</v>
          </cell>
          <cell r="E2715" t="str">
            <v>Podstanciya Navoi</v>
          </cell>
          <cell r="F2715" t="str">
            <v>5254-1-КМ</v>
          </cell>
          <cell r="G2715">
            <v>0</v>
          </cell>
          <cell r="H2715">
            <v>0</v>
          </cell>
          <cell r="I2715" t="str">
            <v>Денауский р-н, «Янгизамон» КФЙ,  «Вали» ф/х  махалля Янгикуч</v>
          </cell>
          <cell r="J2715" t="str">
            <v>Podstanciya Navoi (SRH2065)</v>
          </cell>
          <cell r="K2715">
            <v>0</v>
          </cell>
          <cell r="L2715">
            <v>0</v>
          </cell>
          <cell r="M2715" t="str">
            <v>1633_07.07.2023</v>
          </cell>
          <cell r="N2715">
            <v>0</v>
          </cell>
        </row>
        <row r="2716">
          <cell r="A2716">
            <v>0</v>
          </cell>
          <cell r="B2716" t="str">
            <v>SRH2066</v>
          </cell>
          <cell r="C2716" t="str">
            <v>CS1889</v>
          </cell>
          <cell r="D2716" t="str">
            <v>Термез</v>
          </cell>
          <cell r="E2716" t="str">
            <v>Tallashkan</v>
          </cell>
          <cell r="F2716">
            <v>0</v>
          </cell>
          <cell r="G2716">
            <v>0</v>
          </cell>
          <cell r="H2716">
            <v>0</v>
          </cell>
          <cell r="I2716" t="str">
            <v>Музрабадский р-н, КФЙ Ободон,  к-к Таллошкон</v>
          </cell>
          <cell r="J2716" t="str">
            <v>Tallashkan (CS1889)</v>
          </cell>
          <cell r="K2716">
            <v>0</v>
          </cell>
          <cell r="L2716">
            <v>0</v>
          </cell>
          <cell r="M2716">
            <v>0</v>
          </cell>
          <cell r="N2716">
            <v>0</v>
          </cell>
        </row>
        <row r="2717">
          <cell r="A2717">
            <v>0</v>
          </cell>
          <cell r="B2717" t="str">
            <v>SRH2067</v>
          </cell>
          <cell r="C2717" t="str">
            <v>CS2600</v>
          </cell>
          <cell r="D2717" t="str">
            <v>Термез</v>
          </cell>
          <cell r="E2717" t="str">
            <v>Dune</v>
          </cell>
          <cell r="F2717">
            <v>0</v>
          </cell>
          <cell r="G2717">
            <v>0</v>
          </cell>
          <cell r="H2717">
            <v>0</v>
          </cell>
          <cell r="I2717" t="str">
            <v>г. Денау, ул. Останкулов,132</v>
          </cell>
          <cell r="J2717" t="str">
            <v>Dune (CS2600)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</row>
        <row r="2718">
          <cell r="A2718">
            <v>0</v>
          </cell>
          <cell r="B2718" t="str">
            <v>SRH2068</v>
          </cell>
          <cell r="C2718" t="str">
            <v>CS2604</v>
          </cell>
          <cell r="D2718" t="str">
            <v>Термез</v>
          </cell>
          <cell r="E2718" t="str">
            <v>Surhan Chigit</v>
          </cell>
          <cell r="F2718">
            <v>0</v>
          </cell>
          <cell r="G2718">
            <v>0</v>
          </cell>
          <cell r="H2718">
            <v>0</v>
          </cell>
          <cell r="I2718" t="str">
            <v>п. Корсакли, корхона Сурхон Чигит</v>
          </cell>
          <cell r="J2718" t="str">
            <v>Surhan Chigit (CS2604)</v>
          </cell>
          <cell r="K2718">
            <v>0</v>
          </cell>
          <cell r="L2718">
            <v>0</v>
          </cell>
          <cell r="M2718">
            <v>0</v>
          </cell>
          <cell r="N2718">
            <v>0</v>
          </cell>
        </row>
        <row r="2719">
          <cell r="A2719">
            <v>0</v>
          </cell>
          <cell r="B2719" t="str">
            <v>SRH2069</v>
          </cell>
          <cell r="C2719" t="str">
            <v>CS2605</v>
          </cell>
          <cell r="D2719" t="str">
            <v>Термез</v>
          </cell>
          <cell r="E2719" t="str">
            <v>Kokaydi</v>
          </cell>
          <cell r="F2719">
            <v>0</v>
          </cell>
          <cell r="G2719">
            <v>0</v>
          </cell>
          <cell r="H2719">
            <v>0</v>
          </cell>
          <cell r="I2719" t="str">
            <v>п. Кокайды, БПО</v>
          </cell>
          <cell r="J2719" t="str">
            <v>Kokaydi (CS2605)</v>
          </cell>
          <cell r="K2719">
            <v>0</v>
          </cell>
          <cell r="L2719">
            <v>0</v>
          </cell>
          <cell r="M2719">
            <v>0</v>
          </cell>
          <cell r="N2719">
            <v>0</v>
          </cell>
        </row>
        <row r="2720">
          <cell r="A2720">
            <v>0</v>
          </cell>
          <cell r="B2720" t="str">
            <v>SRH2070</v>
          </cell>
          <cell r="C2720" t="str">
            <v>CS2606</v>
          </cell>
          <cell r="D2720" t="str">
            <v>Термез</v>
          </cell>
          <cell r="E2720" t="str">
            <v>Boldir</v>
          </cell>
          <cell r="F2720">
            <v>0</v>
          </cell>
          <cell r="G2720">
            <v>0</v>
          </cell>
          <cell r="H2720">
            <v>0</v>
          </cell>
          <cell r="I2720" t="str">
            <v xml:space="preserve">Музрабадский р-н, ж/д остановка Болдир        </v>
          </cell>
          <cell r="J2720" t="str">
            <v>Boldir (CS2606)</v>
          </cell>
          <cell r="K2720">
            <v>0</v>
          </cell>
          <cell r="L2720">
            <v>0</v>
          </cell>
          <cell r="M2720">
            <v>0</v>
          </cell>
          <cell r="N2720">
            <v>0</v>
          </cell>
        </row>
        <row r="2721">
          <cell r="A2721">
            <v>0</v>
          </cell>
          <cell r="B2721" t="str">
            <v>SRH2071</v>
          </cell>
          <cell r="C2721" t="str">
            <v>CS2607</v>
          </cell>
          <cell r="D2721" t="str">
            <v>Термез</v>
          </cell>
          <cell r="E2721" t="str">
            <v>Gagarin</v>
          </cell>
          <cell r="F2721">
            <v>0</v>
          </cell>
          <cell r="G2721">
            <v>0</v>
          </cell>
          <cell r="H2721">
            <v>0</v>
          </cell>
          <cell r="I2721" t="str">
            <v>м-ля Гагарин, школа №23</v>
          </cell>
          <cell r="J2721" t="str">
            <v>Gagarin (CS2607)</v>
          </cell>
          <cell r="K2721">
            <v>0</v>
          </cell>
          <cell r="L2721">
            <v>0</v>
          </cell>
          <cell r="M2721">
            <v>0</v>
          </cell>
          <cell r="N2721">
            <v>0</v>
          </cell>
        </row>
        <row r="2722">
          <cell r="A2722">
            <v>0</v>
          </cell>
          <cell r="B2722" t="str">
            <v>SRH2072</v>
          </cell>
          <cell r="C2722" t="str">
            <v>CS2608</v>
          </cell>
          <cell r="D2722" t="str">
            <v>Термез</v>
          </cell>
          <cell r="E2722" t="str">
            <v>Elbayan</v>
          </cell>
          <cell r="F2722">
            <v>0</v>
          </cell>
          <cell r="G2722">
            <v>0</v>
          </cell>
          <cell r="H2722">
            <v>0</v>
          </cell>
          <cell r="I2722" t="str">
            <v>Шурчинский р-н, ж/х Сайхон, м-ля К. Йулдошев</v>
          </cell>
          <cell r="J2722" t="str">
            <v>Elbayan (CS2608)</v>
          </cell>
          <cell r="K2722">
            <v>0</v>
          </cell>
          <cell r="L2722">
            <v>0</v>
          </cell>
          <cell r="M2722">
            <v>0</v>
          </cell>
          <cell r="N2722">
            <v>0</v>
          </cell>
        </row>
        <row r="2723">
          <cell r="A2723">
            <v>0</v>
          </cell>
          <cell r="B2723" t="str">
            <v>SRH2073</v>
          </cell>
          <cell r="C2723" t="str">
            <v>CS2610</v>
          </cell>
          <cell r="D2723" t="str">
            <v>Термез</v>
          </cell>
          <cell r="E2723" t="str">
            <v>Omonhona</v>
          </cell>
          <cell r="F2723">
            <v>0</v>
          </cell>
          <cell r="G2723">
            <v>0</v>
          </cell>
          <cell r="H2723">
            <v>0</v>
          </cell>
          <cell r="I2723" t="str">
            <v>п. Омонхона, ООО Омонхона мукаддас булоги</v>
          </cell>
          <cell r="J2723" t="str">
            <v>Omonhona (CS2610)</v>
          </cell>
          <cell r="K2723">
            <v>0</v>
          </cell>
          <cell r="L2723">
            <v>0</v>
          </cell>
          <cell r="M2723">
            <v>0</v>
          </cell>
          <cell r="N2723">
            <v>0</v>
          </cell>
        </row>
        <row r="2724">
          <cell r="A2724">
            <v>0</v>
          </cell>
          <cell r="B2724" t="str">
            <v>SRH2074</v>
          </cell>
          <cell r="C2724" t="str">
            <v>CS2613</v>
          </cell>
          <cell r="D2724" t="str">
            <v>Термез</v>
          </cell>
          <cell r="E2724" t="str">
            <v>Irrigatsiya</v>
          </cell>
          <cell r="F2724">
            <v>0</v>
          </cell>
          <cell r="G2724">
            <v>0</v>
          </cell>
          <cell r="H2724">
            <v>0</v>
          </cell>
          <cell r="I2724" t="str">
            <v>г. Денау, ул. Наби Рахимов,23</v>
          </cell>
          <cell r="J2724" t="str">
            <v>Irrigatsiya (CS2613)</v>
          </cell>
          <cell r="K2724">
            <v>0</v>
          </cell>
          <cell r="L2724">
            <v>0</v>
          </cell>
          <cell r="M2724">
            <v>0</v>
          </cell>
          <cell r="N2724">
            <v>0</v>
          </cell>
        </row>
        <row r="2725">
          <cell r="A2725">
            <v>0</v>
          </cell>
          <cell r="B2725" t="str">
            <v>SRH2075</v>
          </cell>
          <cell r="C2725" t="str">
            <v>CS2616</v>
          </cell>
          <cell r="D2725" t="str">
            <v>Термез</v>
          </cell>
          <cell r="E2725" t="str">
            <v>Tupalang</v>
          </cell>
          <cell r="F2725">
            <v>0</v>
          </cell>
          <cell r="G2725">
            <v>0</v>
          </cell>
          <cell r="H2725">
            <v>0</v>
          </cell>
          <cell r="I2725" t="str">
            <v>Сарыасийский р-н, м-в Фарход, ООО Тупаланг водГЭСстрой</v>
          </cell>
          <cell r="J2725" t="str">
            <v>Tupalang (CS2616)</v>
          </cell>
          <cell r="K2725">
            <v>0</v>
          </cell>
          <cell r="L2725">
            <v>0</v>
          </cell>
          <cell r="M2725">
            <v>0</v>
          </cell>
          <cell r="N2725">
            <v>0</v>
          </cell>
        </row>
        <row r="2726">
          <cell r="A2726">
            <v>0</v>
          </cell>
          <cell r="B2726" t="str">
            <v>SRH2076</v>
          </cell>
          <cell r="C2726" t="str">
            <v>CS2621</v>
          </cell>
          <cell r="D2726" t="str">
            <v>Термез</v>
          </cell>
          <cell r="E2726" t="str">
            <v>Matlubotsavdo</v>
          </cell>
          <cell r="F2726">
            <v>0</v>
          </cell>
          <cell r="G2726">
            <v>0</v>
          </cell>
          <cell r="H2726">
            <v>0</v>
          </cell>
          <cell r="I2726" t="str">
            <v>г. Термез, ул. М. Кашкарий, 2</v>
          </cell>
          <cell r="J2726" t="str">
            <v>Matlubotsavdo (CS2621)</v>
          </cell>
          <cell r="K2726">
            <v>0</v>
          </cell>
          <cell r="L2726">
            <v>0</v>
          </cell>
          <cell r="M2726">
            <v>0</v>
          </cell>
          <cell r="N2726">
            <v>0</v>
          </cell>
        </row>
        <row r="2727">
          <cell r="A2727">
            <v>0</v>
          </cell>
          <cell r="B2727" t="str">
            <v>SRH2077</v>
          </cell>
          <cell r="C2727" t="str">
            <v>CS2624</v>
          </cell>
          <cell r="D2727" t="str">
            <v>Термез</v>
          </cell>
          <cell r="E2727" t="str">
            <v>Alpomish</v>
          </cell>
          <cell r="F2727">
            <v>0</v>
          </cell>
          <cell r="G2727">
            <v>0</v>
          </cell>
          <cell r="H2727">
            <v>0</v>
          </cell>
          <cell r="I2727" t="str">
            <v>р.ц. Ангор, ул. Ат Термези, ЧФ Ахмад, магазин Алпомиш</v>
          </cell>
          <cell r="J2727" t="str">
            <v>Alpomish (CS2624)</v>
          </cell>
          <cell r="K2727">
            <v>0</v>
          </cell>
          <cell r="L2727">
            <v>0</v>
          </cell>
          <cell r="M2727">
            <v>0</v>
          </cell>
          <cell r="N2727">
            <v>0</v>
          </cell>
        </row>
        <row r="2728">
          <cell r="A2728">
            <v>0</v>
          </cell>
          <cell r="B2728" t="str">
            <v>SRH2078</v>
          </cell>
          <cell r="C2728" t="str">
            <v>CS2627</v>
          </cell>
          <cell r="D2728" t="str">
            <v>Термез</v>
          </cell>
          <cell r="E2728" t="str">
            <v>Yangiabad</v>
          </cell>
          <cell r="F2728">
            <v>0</v>
          </cell>
          <cell r="G2728">
            <v>0</v>
          </cell>
          <cell r="H2728">
            <v>0</v>
          </cell>
          <cell r="I2728" t="str">
            <v>Музрабадский р-н, с/с Бешкутон, м-ля Мустакиллик</v>
          </cell>
          <cell r="J2728" t="str">
            <v>Yangiabad (CS2627)</v>
          </cell>
          <cell r="K2728">
            <v>0</v>
          </cell>
          <cell r="L2728">
            <v>0</v>
          </cell>
          <cell r="M2728">
            <v>0</v>
          </cell>
          <cell r="N2728">
            <v>0</v>
          </cell>
        </row>
        <row r="2729">
          <cell r="A2729">
            <v>0</v>
          </cell>
          <cell r="B2729" t="str">
            <v>SRH2079</v>
          </cell>
          <cell r="C2729" t="str">
            <v>CS2629</v>
          </cell>
          <cell r="D2729" t="str">
            <v>Термез</v>
          </cell>
          <cell r="E2729" t="str">
            <v>Yurchi</v>
          </cell>
          <cell r="F2729">
            <v>0</v>
          </cell>
          <cell r="G2729">
            <v>0</v>
          </cell>
          <cell r="H2729">
            <v>0</v>
          </cell>
          <cell r="I2729" t="str">
            <v>Денауский р-н, крепость Юрчи, Денауский МТП АЖ</v>
          </cell>
          <cell r="J2729" t="str">
            <v>Yurchi (CS2629)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</row>
        <row r="2730">
          <cell r="A2730">
            <v>0</v>
          </cell>
          <cell r="B2730" t="str">
            <v>SRH2080</v>
          </cell>
          <cell r="C2730" t="str">
            <v>CS2631</v>
          </cell>
          <cell r="D2730" t="str">
            <v>Термез</v>
          </cell>
          <cell r="E2730" t="str">
            <v>Djarkurgan hlopzavod</v>
          </cell>
          <cell r="F2730">
            <v>0</v>
          </cell>
          <cell r="G2730">
            <v>0</v>
          </cell>
          <cell r="H2730">
            <v>0</v>
          </cell>
          <cell r="I2730" t="str">
            <v>Джаркурганский р-н, ул. Толачи, 35А, ОАО Жаркурган пахта</v>
          </cell>
          <cell r="J2730" t="str">
            <v>Djarkurgan hlopzavod (CS2631)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</row>
        <row r="2731">
          <cell r="A2731">
            <v>0</v>
          </cell>
          <cell r="B2731" t="str">
            <v>SRH2081</v>
          </cell>
          <cell r="C2731" t="str">
            <v>CS2634</v>
          </cell>
          <cell r="D2731" t="str">
            <v>Термез</v>
          </cell>
          <cell r="E2731" t="str">
            <v>Kumkurgan holm</v>
          </cell>
          <cell r="F2731">
            <v>0</v>
          </cell>
          <cell r="G2731">
            <v>0</v>
          </cell>
          <cell r="H2731">
            <v>0</v>
          </cell>
          <cell r="I2731" t="str">
            <v>Денауский р-н, Пистамозор КФЙ, массив Бандихон</v>
          </cell>
          <cell r="J2731" t="str">
            <v>Kumkurgan holm (CS2634)</v>
          </cell>
          <cell r="K2731">
            <v>0</v>
          </cell>
          <cell r="L2731">
            <v>0</v>
          </cell>
          <cell r="M2731">
            <v>0</v>
          </cell>
          <cell r="N2731">
            <v>0</v>
          </cell>
        </row>
        <row r="2732">
          <cell r="A2732">
            <v>0</v>
          </cell>
          <cell r="B2732" t="str">
            <v>SRH2082</v>
          </cell>
          <cell r="C2732" t="str">
            <v>CS2635</v>
          </cell>
          <cell r="D2732" t="str">
            <v>Термез</v>
          </cell>
          <cell r="E2732" t="str">
            <v>Shreder</v>
          </cell>
          <cell r="F2732">
            <v>0</v>
          </cell>
          <cell r="G2732">
            <v>0</v>
          </cell>
          <cell r="H2732">
            <v>0</v>
          </cell>
          <cell r="I2732" t="str">
            <v>Кызырыкский р-н, Янги Хает КФЙ, м-ля Шредер</v>
          </cell>
          <cell r="J2732" t="str">
            <v>Shreder (CS2635)</v>
          </cell>
          <cell r="K2732">
            <v>0</v>
          </cell>
          <cell r="L2732">
            <v>0</v>
          </cell>
          <cell r="M2732">
            <v>0</v>
          </cell>
          <cell r="N2732">
            <v>0</v>
          </cell>
        </row>
        <row r="2733">
          <cell r="A2733">
            <v>0</v>
          </cell>
          <cell r="B2733" t="str">
            <v>SRH2083</v>
          </cell>
          <cell r="C2733" t="str">
            <v>CS2637</v>
          </cell>
          <cell r="D2733" t="str">
            <v>Термез</v>
          </cell>
          <cell r="E2733" t="str">
            <v>Baysun RUS</v>
          </cell>
          <cell r="F2733">
            <v>0</v>
          </cell>
          <cell r="G2733">
            <v>0</v>
          </cell>
          <cell r="H2733">
            <v>0</v>
          </cell>
          <cell r="I2733" t="str">
            <v>г. Байсун, ул. Пиров, 16, РУС</v>
          </cell>
          <cell r="J2733" t="str">
            <v>Baysun RUS (CS2637)</v>
          </cell>
          <cell r="K2733">
            <v>0</v>
          </cell>
          <cell r="L2733">
            <v>0</v>
          </cell>
          <cell r="M2733">
            <v>0</v>
          </cell>
          <cell r="N2733">
            <v>0</v>
          </cell>
        </row>
        <row r="2734">
          <cell r="A2734">
            <v>0</v>
          </cell>
          <cell r="B2734" t="str">
            <v>SRH2084</v>
          </cell>
          <cell r="C2734" t="str">
            <v>CS2639</v>
          </cell>
          <cell r="D2734" t="str">
            <v>Термез</v>
          </cell>
          <cell r="E2734" t="str">
            <v>Avtokolonna 2530</v>
          </cell>
          <cell r="F2734">
            <v>0</v>
          </cell>
          <cell r="G2734">
            <v>0</v>
          </cell>
          <cell r="H2734">
            <v>0</v>
          </cell>
          <cell r="I2734" t="str">
            <v>Шурчинский р-н, ул. А. Темура, 32</v>
          </cell>
          <cell r="J2734" t="str">
            <v>Avtokolonna 2530 (CS2639)</v>
          </cell>
          <cell r="K2734">
            <v>0</v>
          </cell>
          <cell r="L2734">
            <v>0</v>
          </cell>
          <cell r="M2734">
            <v>0</v>
          </cell>
          <cell r="N2734">
            <v>0</v>
          </cell>
        </row>
        <row r="2735">
          <cell r="A2735">
            <v>0</v>
          </cell>
          <cell r="B2735" t="str">
            <v>SRH2085</v>
          </cell>
          <cell r="C2735" t="str">
            <v>CS2644</v>
          </cell>
          <cell r="D2735" t="str">
            <v>Термез</v>
          </cell>
          <cell r="E2735" t="str">
            <v>Injenerstroy</v>
          </cell>
          <cell r="F2735">
            <v>0</v>
          </cell>
          <cell r="G2735">
            <v>0</v>
          </cell>
          <cell r="H2735">
            <v>0</v>
          </cell>
          <cell r="I2735" t="str">
            <v>г. Денау, ул. Ш. Рашидова, 356</v>
          </cell>
          <cell r="J2735" t="str">
            <v>Injenerstroy (CS2644)</v>
          </cell>
          <cell r="K2735">
            <v>0</v>
          </cell>
          <cell r="L2735">
            <v>0</v>
          </cell>
          <cell r="M2735">
            <v>0</v>
          </cell>
          <cell r="N2735">
            <v>0</v>
          </cell>
        </row>
        <row r="2736">
          <cell r="A2736"/>
          <cell r="B2736" t="str">
            <v>SRH2086</v>
          </cell>
          <cell r="C2736" t="str">
            <v>CS2647</v>
          </cell>
          <cell r="D2736" t="str">
            <v>Термез</v>
          </cell>
          <cell r="E2736" t="str">
            <v>Sirasiya don</v>
          </cell>
          <cell r="F2736">
            <v>0</v>
          </cell>
          <cell r="G2736">
            <v>0</v>
          </cell>
          <cell r="H2736">
            <v>0</v>
          </cell>
          <cell r="I2736" t="str">
            <v>р-ц Узун  ул.Мустакиллик,13 ООО Сарыасия дон ф-л Табаррук</v>
          </cell>
          <cell r="J2736" t="str">
            <v>Sirasiya don (CS2647)</v>
          </cell>
          <cell r="K2736">
            <v>0</v>
          </cell>
          <cell r="L2736">
            <v>0</v>
          </cell>
          <cell r="M2736">
            <v>0</v>
          </cell>
          <cell r="N2736">
            <v>0</v>
          </cell>
        </row>
        <row r="2737">
          <cell r="A2737"/>
          <cell r="B2737" t="str">
            <v>SRH2087</v>
          </cell>
          <cell r="C2737" t="str">
            <v>CS2649</v>
          </cell>
          <cell r="D2737" t="str">
            <v>Термез</v>
          </cell>
          <cell r="E2737" t="str">
            <v>Karashik</v>
          </cell>
          <cell r="F2737">
            <v>0</v>
          </cell>
          <cell r="G2737">
            <v>0</v>
          </cell>
          <cell r="H2737">
            <v>0</v>
          </cell>
          <cell r="I2737" t="str">
            <v>Узунский р-н, СФУ Омонов,м-ля Карашик, КВП Омонов</v>
          </cell>
          <cell r="J2737" t="str">
            <v>Karashik (CS2649)</v>
          </cell>
          <cell r="K2737">
            <v>0</v>
          </cell>
          <cell r="L2737">
            <v>0</v>
          </cell>
          <cell r="M2737">
            <v>0</v>
          </cell>
          <cell r="N2737">
            <v>0</v>
          </cell>
        </row>
        <row r="2738">
          <cell r="A2738">
            <v>0</v>
          </cell>
          <cell r="B2738" t="str">
            <v>SRH2088</v>
          </cell>
          <cell r="C2738" t="str">
            <v>CS0409</v>
          </cell>
          <cell r="D2738" t="str">
            <v>Термез</v>
          </cell>
          <cell r="E2738" t="str">
            <v>Sariasiya</v>
          </cell>
          <cell r="F2738">
            <v>0</v>
          </cell>
          <cell r="G2738">
            <v>0</v>
          </cell>
          <cell r="H2738">
            <v>0</v>
          </cell>
          <cell r="I2738" t="str">
            <v>Сариасинский р-н, ул.М.Улугбека, 110</v>
          </cell>
          <cell r="J2738" t="str">
            <v>Sariasiya (CS0409)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</row>
        <row r="2739">
          <cell r="A2739">
            <v>0</v>
          </cell>
          <cell r="B2739" t="str">
            <v>SRH2089</v>
          </cell>
          <cell r="C2739" t="str">
            <v>CS0414</v>
          </cell>
          <cell r="D2739" t="str">
            <v>Термез</v>
          </cell>
          <cell r="E2739" t="str">
            <v>Muzrabad</v>
          </cell>
          <cell r="F2739">
            <v>0</v>
          </cell>
          <cell r="G2739">
            <v>0</v>
          </cell>
          <cell r="H2739">
            <v>0</v>
          </cell>
          <cell r="I2739" t="str">
            <v xml:space="preserve">Сур.обл р-ц  Музрабад ул.А.Темура. 3    </v>
          </cell>
          <cell r="J2739" t="str">
            <v>Muzrabad (CS0414)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</row>
        <row r="2740">
          <cell r="A2740" t="str">
            <v>Демонтаж</v>
          </cell>
          <cell r="B2740" t="str">
            <v>SRH2090</v>
          </cell>
          <cell r="C2740" t="str">
            <v>CS0419</v>
          </cell>
          <cell r="D2740" t="str">
            <v>Термез</v>
          </cell>
          <cell r="E2740" t="str">
            <v>Denau-3</v>
          </cell>
          <cell r="F2740">
            <v>0</v>
          </cell>
          <cell r="G2740">
            <v>0</v>
          </cell>
          <cell r="H2740" t="str">
            <v>Демонтаж</v>
          </cell>
          <cell r="I2740" t="str">
            <v xml:space="preserve"> Сур. обл.  гДенау ул . Туркестанская,69</v>
          </cell>
          <cell r="J2740" t="str">
            <v>Denau-3 (CS0419)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</row>
        <row r="2741">
          <cell r="A2741">
            <v>0</v>
          </cell>
          <cell r="B2741" t="str">
            <v>SRH2091</v>
          </cell>
          <cell r="C2741" t="str">
            <v>CS0830</v>
          </cell>
          <cell r="D2741" t="str">
            <v>Термез</v>
          </cell>
          <cell r="E2741" t="str">
            <v>Fidokor</v>
          </cell>
          <cell r="F2741">
            <v>0</v>
          </cell>
          <cell r="G2741">
            <v>0</v>
          </cell>
          <cell r="H2741">
            <v>0</v>
          </cell>
          <cell r="I2741" t="str">
            <v>г.Термез, ул.Соатова, 5</v>
          </cell>
          <cell r="J2741" t="str">
            <v>Fidokor (CS0830)</v>
          </cell>
          <cell r="K2741">
            <v>0</v>
          </cell>
          <cell r="L2741">
            <v>0</v>
          </cell>
          <cell r="M2741">
            <v>0</v>
          </cell>
          <cell r="N2741">
            <v>0</v>
          </cell>
        </row>
        <row r="2742">
          <cell r="A2742"/>
          <cell r="B2742" t="str">
            <v>SRH2092</v>
          </cell>
          <cell r="C2742" t="str">
            <v>CS1602</v>
          </cell>
          <cell r="D2742" t="str">
            <v>Термез</v>
          </cell>
          <cell r="E2742" t="str">
            <v>Obshestvo slepih</v>
          </cell>
          <cell r="F2742">
            <v>0</v>
          </cell>
          <cell r="G2742">
            <v>0</v>
          </cell>
          <cell r="H2742">
            <v>0</v>
          </cell>
          <cell r="I2742" t="str">
            <v>Сариасинский   р-н, ул. М.Улугбека,д2</v>
          </cell>
          <cell r="J2742" t="str">
            <v>Obshestvo slepih (CS1602)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</row>
        <row r="2743">
          <cell r="A2743">
            <v>0</v>
          </cell>
          <cell r="B2743" t="str">
            <v>SRH2093</v>
          </cell>
          <cell r="C2743" t="str">
            <v>CS1801</v>
          </cell>
          <cell r="D2743" t="str">
            <v>Термез</v>
          </cell>
          <cell r="E2743" t="str">
            <v>Talimaran</v>
          </cell>
          <cell r="F2743">
            <v>0</v>
          </cell>
          <cell r="G2743">
            <v>0</v>
          </cell>
          <cell r="H2743">
            <v>0</v>
          </cell>
          <cell r="I2743" t="str">
            <v>Ангорский р-н,  перекресток КораСув, Хужаипок МСКФБ Ангор ССБ</v>
          </cell>
          <cell r="J2743" t="str">
            <v>Talimaran (CS1801)</v>
          </cell>
          <cell r="K2743">
            <v>0</v>
          </cell>
          <cell r="L2743">
            <v>0</v>
          </cell>
          <cell r="M2743">
            <v>0</v>
          </cell>
          <cell r="N2743">
            <v>0</v>
          </cell>
        </row>
        <row r="2744">
          <cell r="A2744">
            <v>0</v>
          </cell>
          <cell r="B2744" t="str">
            <v>SRH2094</v>
          </cell>
          <cell r="C2744" t="str">
            <v>CS1802</v>
          </cell>
          <cell r="D2744" t="str">
            <v>Термез</v>
          </cell>
          <cell r="E2744" t="str">
            <v>Jeyranhana</v>
          </cell>
          <cell r="F2744">
            <v>0</v>
          </cell>
          <cell r="G2744">
            <v>0</v>
          </cell>
          <cell r="H2744">
            <v>0</v>
          </cell>
          <cell r="I2744" t="str">
            <v>Термезский р-н, ф/х Янгиарык, п.Жайрахона, Больница</v>
          </cell>
          <cell r="J2744" t="str">
            <v>Jeyranhana (CS1802)</v>
          </cell>
          <cell r="K2744">
            <v>0</v>
          </cell>
          <cell r="L2744">
            <v>0</v>
          </cell>
          <cell r="M2744">
            <v>0</v>
          </cell>
          <cell r="N2744">
            <v>0</v>
          </cell>
        </row>
        <row r="2745">
          <cell r="A2745">
            <v>0</v>
          </cell>
          <cell r="B2745" t="str">
            <v>SRH2095</v>
          </cell>
          <cell r="C2745" t="str">
            <v>CS1806</v>
          </cell>
          <cell r="D2745" t="str">
            <v>Термез</v>
          </cell>
          <cell r="E2745" t="str">
            <v>UzGIITI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Н. Хаиткулова, д. 26, рядом УЗГИИТИ</v>
          </cell>
          <cell r="J2745" t="str">
            <v>UzGIITI (CS1806)</v>
          </cell>
          <cell r="K2745">
            <v>0</v>
          </cell>
          <cell r="L2745">
            <v>0</v>
          </cell>
          <cell r="M2745">
            <v>0</v>
          </cell>
          <cell r="N2745">
            <v>0</v>
          </cell>
        </row>
        <row r="2746">
          <cell r="A2746">
            <v>0</v>
          </cell>
          <cell r="B2746" t="str">
            <v>SRH2096</v>
          </cell>
          <cell r="C2746" t="str">
            <v>CS1807</v>
          </cell>
          <cell r="D2746" t="str">
            <v>Термез</v>
          </cell>
          <cell r="E2746" t="str">
            <v>Centralnaya kotelnya</v>
          </cell>
          <cell r="F2746">
            <v>0</v>
          </cell>
          <cell r="G2746">
            <v>0</v>
          </cell>
          <cell r="H2746">
            <v>0</v>
          </cell>
          <cell r="I2746" t="str">
            <v>г. Термез, ул. Ю.Раджабий, д.16Б, Иссиклик манбаи</v>
          </cell>
          <cell r="J2746" t="str">
            <v>Centralnaya kotelnya (CS1807)</v>
          </cell>
          <cell r="K2746">
            <v>0</v>
          </cell>
          <cell r="L2746">
            <v>0</v>
          </cell>
          <cell r="M2746">
            <v>0</v>
          </cell>
          <cell r="N2746">
            <v>0</v>
          </cell>
        </row>
        <row r="2747">
          <cell r="A2747">
            <v>0</v>
          </cell>
          <cell r="B2747" t="str">
            <v>SRH2097</v>
          </cell>
          <cell r="C2747" t="str">
            <v>CS1808</v>
          </cell>
          <cell r="D2747" t="str">
            <v>Термез</v>
          </cell>
          <cell r="E2747" t="str">
            <v>4-y mikrorayon</v>
          </cell>
          <cell r="F2747">
            <v>0</v>
          </cell>
          <cell r="G2747">
            <v>0</v>
          </cell>
          <cell r="H2747">
            <v>0</v>
          </cell>
          <cell r="I2747" t="str">
            <v>г.Термез, 4-й микрорайон, м-ля Фарход, обл. детская больница</v>
          </cell>
          <cell r="J2747" t="str">
            <v>4-y mikrorayon (CS1808)</v>
          </cell>
          <cell r="K2747">
            <v>0</v>
          </cell>
          <cell r="L2747">
            <v>0</v>
          </cell>
          <cell r="M2747">
            <v>0</v>
          </cell>
          <cell r="N2747">
            <v>0</v>
          </cell>
        </row>
        <row r="2748">
          <cell r="A2748">
            <v>0</v>
          </cell>
          <cell r="B2748" t="str">
            <v>SRH2098</v>
          </cell>
          <cell r="C2748" t="str">
            <v>CS1811</v>
          </cell>
          <cell r="D2748" t="str">
            <v>Термез</v>
          </cell>
          <cell r="E2748" t="str">
            <v>Chiyankul</v>
          </cell>
          <cell r="F2748">
            <v>0</v>
          </cell>
          <cell r="G2748">
            <v>0</v>
          </cell>
          <cell r="H2748">
            <v>0</v>
          </cell>
          <cell r="I2748" t="str">
            <v>Термезский р-н,  Янгиарык СФУ.Ангор пахта АЖ</v>
          </cell>
          <cell r="J2748" t="str">
            <v>Chiyankul (CS1811)</v>
          </cell>
          <cell r="K2748">
            <v>0</v>
          </cell>
          <cell r="L2748">
            <v>0</v>
          </cell>
          <cell r="M2748">
            <v>0</v>
          </cell>
          <cell r="N2748">
            <v>0</v>
          </cell>
        </row>
        <row r="2749">
          <cell r="A2749">
            <v>0</v>
          </cell>
          <cell r="B2749" t="str">
            <v>SRH2099</v>
          </cell>
          <cell r="C2749" t="str">
            <v>CS1812</v>
          </cell>
          <cell r="D2749" t="str">
            <v>Термез</v>
          </cell>
          <cell r="E2749" t="str">
            <v>Batash</v>
          </cell>
          <cell r="F2749">
            <v>0</v>
          </cell>
          <cell r="G2749">
            <v>0</v>
          </cell>
          <cell r="H2749">
            <v>0</v>
          </cell>
          <cell r="I2749" t="str">
            <v>Алтынсайский р-н, СФУ Пахтакор, пос.Баташ</v>
          </cell>
          <cell r="J2749" t="str">
            <v>Batash (CS1812)</v>
          </cell>
          <cell r="K2749">
            <v>0</v>
          </cell>
          <cell r="L2749">
            <v>0</v>
          </cell>
          <cell r="M2749">
            <v>0</v>
          </cell>
          <cell r="N2749">
            <v>0</v>
          </cell>
        </row>
        <row r="2750">
          <cell r="A2750">
            <v>0</v>
          </cell>
          <cell r="B2750" t="str">
            <v>SRH2100</v>
          </cell>
          <cell r="C2750" t="str">
            <v>CS1816</v>
          </cell>
          <cell r="D2750" t="str">
            <v>Термез</v>
          </cell>
          <cell r="E2750" t="str">
            <v>Denau Surhan Javohir</v>
          </cell>
          <cell r="F2750" t="str">
            <v>М20.6М</v>
          </cell>
          <cell r="G2750" t="str">
            <v>Аппаратная</v>
          </cell>
          <cell r="H2750" t="str">
            <v>существующая</v>
          </cell>
          <cell r="I2750" t="str">
            <v>Сурхандарьинская обл., Денауский р-н, г. Денау, ул. Нозим Мирзаева, 285, Surhon Javoxiri МЧЖ</v>
          </cell>
          <cell r="J2750" t="str">
            <v>Denau Surhan Javohir (CS1816)</v>
          </cell>
          <cell r="K2750">
            <v>0</v>
          </cell>
          <cell r="L2750">
            <v>0</v>
          </cell>
          <cell r="M2750">
            <v>0</v>
          </cell>
          <cell r="N2750">
            <v>0</v>
          </cell>
        </row>
        <row r="2751">
          <cell r="A2751">
            <v>0</v>
          </cell>
          <cell r="B2751" t="str">
            <v>SRH2101</v>
          </cell>
          <cell r="C2751" t="str">
            <v>CS1818</v>
          </cell>
          <cell r="D2751" t="str">
            <v>Термез</v>
          </cell>
          <cell r="E2751" t="str">
            <v>Pulhakim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Сурхандарьинская обл, участок Пудина, массив Бойсун</v>
          </cell>
          <cell r="J2751" t="str">
            <v>Pulhakim (CS1818)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</row>
        <row r="2752">
          <cell r="A2752">
            <v>0</v>
          </cell>
          <cell r="B2752" t="str">
            <v>SRH2102</v>
          </cell>
          <cell r="C2752" t="str">
            <v>CS1819</v>
          </cell>
          <cell r="D2752" t="str">
            <v>Термез</v>
          </cell>
          <cell r="E2752" t="str">
            <v>Surhan tekstil</v>
          </cell>
          <cell r="F2752">
            <v>0</v>
          </cell>
          <cell r="G2752">
            <v>0</v>
          </cell>
          <cell r="H2752">
            <v>0</v>
          </cell>
          <cell r="I2752" t="str">
            <v>Сурханд. обл., г. Джаркурган,ул. Н. Баймуродова, д. 1,СП «SURHONTEKS»</v>
          </cell>
          <cell r="J2752" t="str">
            <v>Surhan tekstil (CS1819)</v>
          </cell>
          <cell r="K2752">
            <v>0</v>
          </cell>
          <cell r="L2752">
            <v>0</v>
          </cell>
          <cell r="M2752">
            <v>0</v>
          </cell>
          <cell r="N2752">
            <v>0</v>
          </cell>
        </row>
        <row r="2753">
          <cell r="A2753">
            <v>0</v>
          </cell>
          <cell r="B2753" t="str">
            <v>SRH2103</v>
          </cell>
          <cell r="C2753" t="str">
            <v>CS1820</v>
          </cell>
          <cell r="D2753" t="str">
            <v>Термез</v>
          </cell>
          <cell r="E2753" t="str">
            <v>Djarkurgan UM</v>
          </cell>
          <cell r="F2753">
            <v>0</v>
          </cell>
          <cell r="G2753">
            <v>0</v>
          </cell>
          <cell r="H2753">
            <v>0</v>
          </cell>
          <cell r="I2753" t="str">
            <v>Джаркурганский р-н, ул. Джаркурганская, 7, АО Улгуржи мевасабзавот</v>
          </cell>
          <cell r="J2753" t="str">
            <v>Djarkurgan UM (CS1820)</v>
          </cell>
          <cell r="K2753">
            <v>0</v>
          </cell>
          <cell r="L2753">
            <v>0</v>
          </cell>
          <cell r="M2753">
            <v>0</v>
          </cell>
          <cell r="N2753">
            <v>0</v>
          </cell>
        </row>
        <row r="2754">
          <cell r="A2754">
            <v>0</v>
          </cell>
          <cell r="B2754" t="str">
            <v>SRH2104</v>
          </cell>
          <cell r="C2754" t="str">
            <v>CS1821</v>
          </cell>
          <cell r="D2754" t="str">
            <v>Термез</v>
          </cell>
          <cell r="E2754" t="str">
            <v>Kumkishlak</v>
          </cell>
          <cell r="F2754">
            <v>0</v>
          </cell>
          <cell r="G2754">
            <v>0</v>
          </cell>
          <cell r="H2754">
            <v>0</v>
          </cell>
          <cell r="I2754" t="str">
            <v>Сур. Обл. Джаркурганский р-н,       п. Оккурган, Хайитобод КФЙ</v>
          </cell>
          <cell r="J2754" t="str">
            <v>Kumkishlak (CS1821)</v>
          </cell>
          <cell r="K2754">
            <v>0</v>
          </cell>
          <cell r="L2754">
            <v>0</v>
          </cell>
          <cell r="M2754">
            <v>0</v>
          </cell>
          <cell r="N2754">
            <v>0</v>
          </cell>
        </row>
        <row r="2755">
          <cell r="A2755">
            <v>0</v>
          </cell>
          <cell r="B2755" t="str">
            <v>SRH2105</v>
          </cell>
          <cell r="C2755" t="str">
            <v>CS1823</v>
          </cell>
          <cell r="D2755" t="str">
            <v>Термез</v>
          </cell>
          <cell r="E2755" t="str">
            <v>Kumkurgan Bazar</v>
          </cell>
          <cell r="F2755">
            <v>0</v>
          </cell>
          <cell r="G2755">
            <v>0</v>
          </cell>
          <cell r="H2755">
            <v>0</v>
          </cell>
          <cell r="I2755" t="str">
            <v>Кумкурганский р-н, махалла Оксой Центральный Базар</v>
          </cell>
          <cell r="J2755" t="str">
            <v>Kumkurgan Bazar (CS1823)</v>
          </cell>
          <cell r="K2755">
            <v>0</v>
          </cell>
          <cell r="L2755">
            <v>0</v>
          </cell>
          <cell r="M2755">
            <v>0</v>
          </cell>
          <cell r="N2755">
            <v>0</v>
          </cell>
        </row>
        <row r="2756">
          <cell r="A2756">
            <v>0</v>
          </cell>
          <cell r="B2756" t="str">
            <v>SRH2106</v>
          </cell>
          <cell r="C2756" t="str">
            <v>CS1825</v>
          </cell>
          <cell r="D2756" t="str">
            <v>Термез</v>
          </cell>
          <cell r="E2756" t="str">
            <v>Pahtaabad</v>
          </cell>
          <cell r="F2756">
            <v>0</v>
          </cell>
          <cell r="G2756">
            <v>0</v>
          </cell>
          <cell r="H2756">
            <v>0</v>
          </cell>
          <cell r="I2756" t="str">
            <v xml:space="preserve">Джаркурганский р-н, Жаркурган КФЙ, м-ля Кирон </v>
          </cell>
          <cell r="J2756" t="str">
            <v>Pahtaabad (CS1825)</v>
          </cell>
          <cell r="K2756">
            <v>0</v>
          </cell>
          <cell r="L2756">
            <v>0</v>
          </cell>
          <cell r="M2756">
            <v>0</v>
          </cell>
          <cell r="N2756">
            <v>0</v>
          </cell>
        </row>
        <row r="2757">
          <cell r="A2757">
            <v>0</v>
          </cell>
          <cell r="B2757" t="str">
            <v>SRH2107</v>
          </cell>
          <cell r="C2757" t="str">
            <v>CS1827</v>
          </cell>
          <cell r="D2757" t="str">
            <v>Термез</v>
          </cell>
          <cell r="E2757" t="str">
            <v>Sherabad Hlopzavod</v>
          </cell>
          <cell r="F2757">
            <v>0</v>
          </cell>
          <cell r="G2757">
            <v>0</v>
          </cell>
          <cell r="H2757">
            <v>0</v>
          </cell>
          <cell r="I2757" t="str">
            <v>Шерабадский р-н, ул. Мустакиллик, 1, Шерабад пахта ОТХЖ</v>
          </cell>
          <cell r="J2757" t="str">
            <v>Sherabad Hlopzavod (CS1827)</v>
          </cell>
          <cell r="K2757">
            <v>0</v>
          </cell>
          <cell r="L2757">
            <v>0</v>
          </cell>
          <cell r="M2757">
            <v>0</v>
          </cell>
          <cell r="N2757">
            <v>0</v>
          </cell>
        </row>
        <row r="2758">
          <cell r="A2758">
            <v>0</v>
          </cell>
          <cell r="B2758" t="str">
            <v>SRH2108</v>
          </cell>
          <cell r="C2758" t="str">
            <v>CS1829</v>
          </cell>
          <cell r="D2758" t="str">
            <v>Термез</v>
          </cell>
          <cell r="E2758" t="str">
            <v>Sherabad Chinabad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Шерабадский р-н, Ф/Х Улаш Турапов, махалля Галлагузар, ООО «Чинабад» </v>
          </cell>
          <cell r="J2758" t="str">
            <v>Sherabad Chinabad (CS1829)</v>
          </cell>
          <cell r="K2758">
            <v>0</v>
          </cell>
          <cell r="L2758">
            <v>0</v>
          </cell>
          <cell r="M2758">
            <v>0</v>
          </cell>
          <cell r="N2758">
            <v>0</v>
          </cell>
        </row>
        <row r="2759">
          <cell r="A2759">
            <v>0</v>
          </cell>
          <cell r="B2759" t="str">
            <v>SRH2109</v>
          </cell>
          <cell r="C2759" t="str">
            <v>CS1830</v>
          </cell>
          <cell r="D2759" t="str">
            <v>Термез</v>
          </cell>
          <cell r="E2759" t="str">
            <v>Sherabad bolnutsa</v>
          </cell>
          <cell r="F2759">
            <v>0</v>
          </cell>
          <cell r="G2759">
            <v>0</v>
          </cell>
          <cell r="H2759">
            <v>0</v>
          </cell>
          <cell r="I2759" t="str">
            <v xml:space="preserve">Сур.обл., г.Шерабад. ул.Охунбобоева д.19,больница </v>
          </cell>
          <cell r="J2759" t="str">
            <v>Sherabad bolnutsa (CS1830)</v>
          </cell>
          <cell r="K2759">
            <v>0</v>
          </cell>
          <cell r="L2759">
            <v>0</v>
          </cell>
          <cell r="M2759">
            <v>0</v>
          </cell>
          <cell r="N2759">
            <v>0</v>
          </cell>
        </row>
        <row r="2760">
          <cell r="A2760">
            <v>0</v>
          </cell>
          <cell r="B2760" t="str">
            <v>SRH2110</v>
          </cell>
          <cell r="C2760" t="str">
            <v>CS1832</v>
          </cell>
          <cell r="D2760" t="str">
            <v>Термез</v>
          </cell>
          <cell r="E2760" t="str">
            <v>Istara</v>
          </cell>
          <cell r="F2760">
            <v>0</v>
          </cell>
          <cell r="G2760">
            <v>0</v>
          </cell>
          <cell r="H2760">
            <v>0</v>
          </cell>
          <cell r="I2760" t="str">
            <v>Сур.обл      Кизирикский р-н, Янги Хаёт КФЙ.(Кизирикский р-н, Янги Хает КФЙ, З/П Гулистан, ОАО Кизирик пахта)</v>
          </cell>
          <cell r="J2760" t="str">
            <v>Istara (CS1832)</v>
          </cell>
          <cell r="K2760">
            <v>0</v>
          </cell>
          <cell r="L2760">
            <v>0</v>
          </cell>
          <cell r="M2760">
            <v>0</v>
          </cell>
          <cell r="N2760">
            <v>0</v>
          </cell>
        </row>
        <row r="2761">
          <cell r="A2761">
            <v>0</v>
          </cell>
          <cell r="B2761" t="str">
            <v>SRH2111</v>
          </cell>
          <cell r="C2761" t="str">
            <v>CS1833</v>
          </cell>
          <cell r="D2761" t="str">
            <v>Термез</v>
          </cell>
          <cell r="E2761" t="str">
            <v>Takiya</v>
          </cell>
          <cell r="F2761">
            <v>0</v>
          </cell>
          <cell r="G2761">
            <v>0</v>
          </cell>
          <cell r="H2761">
            <v>0</v>
          </cell>
          <cell r="I2761" t="str">
            <v>Кизирикский р-н, Пахтакор КФЙ, З/П Охунбобаев, ОАО Кизирик пахта</v>
          </cell>
          <cell r="J2761" t="str">
            <v>Takiya (CS1833)</v>
          </cell>
          <cell r="K2761">
            <v>0</v>
          </cell>
          <cell r="L2761">
            <v>0</v>
          </cell>
          <cell r="M2761">
            <v>0</v>
          </cell>
          <cell r="N2761">
            <v>0</v>
          </cell>
        </row>
        <row r="2762">
          <cell r="A2762">
            <v>0</v>
          </cell>
          <cell r="B2762" t="str">
            <v>SRH2112</v>
          </cell>
          <cell r="C2762" t="str">
            <v>CS1834</v>
          </cell>
          <cell r="D2762" t="str">
            <v>Термез</v>
          </cell>
          <cell r="E2762" t="str">
            <v>MTP Shurchi</v>
          </cell>
          <cell r="F2762">
            <v>0</v>
          </cell>
          <cell r="G2762">
            <v>0</v>
          </cell>
          <cell r="H2762">
            <v>0</v>
          </cell>
          <cell r="I2762" t="str">
            <v>г. Шурчи, ул. Мустакиллик, 135, Шурчи МТП АЖ</v>
          </cell>
          <cell r="J2762" t="str">
            <v>MTP Shurchi (CS1834)</v>
          </cell>
          <cell r="K2762">
            <v>0</v>
          </cell>
          <cell r="L2762">
            <v>0</v>
          </cell>
          <cell r="M2762">
            <v>0</v>
          </cell>
          <cell r="N2762">
            <v>0</v>
          </cell>
        </row>
        <row r="2763">
          <cell r="A2763">
            <v>0</v>
          </cell>
          <cell r="B2763" t="str">
            <v>SRH2113</v>
          </cell>
          <cell r="C2763" t="str">
            <v>CS1835</v>
          </cell>
          <cell r="D2763" t="str">
            <v>Термез</v>
          </cell>
          <cell r="E2763" t="str">
            <v>Elbayan centr</v>
          </cell>
          <cell r="F2763">
            <v>0</v>
          </cell>
          <cell r="G2763">
            <v>0</v>
          </cell>
          <cell r="H2763">
            <v>0</v>
          </cell>
          <cell r="I2763" t="str">
            <v>Шурчинский р-н, Карвон ШФЙ, махалля Элбаён</v>
          </cell>
          <cell r="J2763" t="str">
            <v>Elbayan centr (CS1835)</v>
          </cell>
          <cell r="K2763">
            <v>0</v>
          </cell>
          <cell r="L2763">
            <v>0</v>
          </cell>
          <cell r="M2763">
            <v>0</v>
          </cell>
          <cell r="N2763">
            <v>0</v>
          </cell>
        </row>
        <row r="2764">
          <cell r="A2764">
            <v>0</v>
          </cell>
          <cell r="B2764" t="str">
            <v>SRH2114</v>
          </cell>
          <cell r="C2764" t="str">
            <v>CS1836</v>
          </cell>
          <cell r="D2764" t="str">
            <v>Термез</v>
          </cell>
          <cell r="E2764" t="str">
            <v>Denau Maslozavod</v>
          </cell>
          <cell r="F2764">
            <v>0</v>
          </cell>
          <cell r="G2764">
            <v>0</v>
          </cell>
          <cell r="H2764">
            <v>0</v>
          </cell>
          <cell r="I2764" t="str">
            <v>г. Денау, ул. Фарухий, 1, ОАО Сурхонозиковкатсаноати</v>
          </cell>
          <cell r="J2764" t="str">
            <v>Denau Maslozavod (CS1836)</v>
          </cell>
          <cell r="K2764">
            <v>0</v>
          </cell>
          <cell r="L2764">
            <v>0</v>
          </cell>
          <cell r="M2764">
            <v>0</v>
          </cell>
          <cell r="N2764">
            <v>0</v>
          </cell>
        </row>
        <row r="2765">
          <cell r="A2765">
            <v>0</v>
          </cell>
          <cell r="B2765" t="str">
            <v>SRH2115</v>
          </cell>
          <cell r="C2765" t="str">
            <v>CS1838</v>
          </cell>
          <cell r="D2765" t="str">
            <v>Термез</v>
          </cell>
          <cell r="E2765" t="str">
            <v>Hazarbag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СФУ, м-ля Янги Хазарбог</v>
          </cell>
          <cell r="J2765" t="str">
            <v>Hazarbag (CS1838)</v>
          </cell>
          <cell r="K2765">
            <v>0</v>
          </cell>
          <cell r="L2765">
            <v>0</v>
          </cell>
          <cell r="M2765">
            <v>0</v>
          </cell>
          <cell r="N2765">
            <v>0</v>
          </cell>
        </row>
        <row r="2766">
          <cell r="A2766">
            <v>0</v>
          </cell>
          <cell r="B2766" t="str">
            <v>SRH2116</v>
          </cell>
          <cell r="C2766" t="str">
            <v>CS1839</v>
          </cell>
          <cell r="D2766" t="str">
            <v>Термез</v>
          </cell>
          <cell r="E2766" t="str">
            <v>Galaba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Хазарбог КФЙ, махалля Тасмасой</v>
          </cell>
          <cell r="J2766" t="str">
            <v>Galaba (CS1839)</v>
          </cell>
          <cell r="K2766">
            <v>0</v>
          </cell>
          <cell r="L2766">
            <v>0</v>
          </cell>
          <cell r="M2766">
            <v>0</v>
          </cell>
          <cell r="N2766">
            <v>0</v>
          </cell>
        </row>
        <row r="2767">
          <cell r="A2767">
            <v>0</v>
          </cell>
          <cell r="B2767" t="str">
            <v>SRH2117</v>
          </cell>
          <cell r="C2767" t="str">
            <v>CS1842</v>
          </cell>
          <cell r="D2767" t="str">
            <v>Термез</v>
          </cell>
          <cell r="E2767" t="str">
            <v>Urtaboz</v>
          </cell>
          <cell r="F2767">
            <v>0</v>
          </cell>
          <cell r="G2767">
            <v>0</v>
          </cell>
          <cell r="H2767">
            <v>0</v>
          </cell>
          <cell r="I2767" t="str">
            <v>Денауский р-н, «Кизилжар» КФЙ, махалля «Уртабуз»,ф/х «Буриев Мухиддин Соатмуминович»</v>
          </cell>
          <cell r="J2767" t="str">
            <v>Urtaboz (CS1842)</v>
          </cell>
          <cell r="K2767">
            <v>0</v>
          </cell>
          <cell r="L2767">
            <v>0</v>
          </cell>
          <cell r="M2767">
            <v>0</v>
          </cell>
          <cell r="N2767">
            <v>0</v>
          </cell>
        </row>
        <row r="2768">
          <cell r="A2768">
            <v>0</v>
          </cell>
          <cell r="B2768" t="str">
            <v>SRH2118</v>
          </cell>
          <cell r="C2768" t="str">
            <v>CS1843</v>
          </cell>
          <cell r="D2768" t="str">
            <v>Термез</v>
          </cell>
          <cell r="E2768" t="str">
            <v>Vahshivar</v>
          </cell>
          <cell r="F2768">
            <v>0</v>
          </cell>
          <cell r="G2768">
            <v>0</v>
          </cell>
          <cell r="H2768">
            <v>0</v>
          </cell>
          <cell r="I2768" t="str">
            <v>Сурх.вил., Олтинсайский р-н, РРС ШАК Вахшивар</v>
          </cell>
          <cell r="J2768" t="str">
            <v>Vahshivar (CS1843)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</row>
        <row r="2769">
          <cell r="A2769">
            <v>0</v>
          </cell>
          <cell r="B2769" t="str">
            <v>SRH2119</v>
          </cell>
          <cell r="C2769" t="str">
            <v>CS1846</v>
          </cell>
          <cell r="D2769" t="str">
            <v>Термез</v>
          </cell>
          <cell r="E2769" t="str">
            <v>Kumkurgan nasosnaya</v>
          </cell>
          <cell r="F2769">
            <v>0</v>
          </cell>
          <cell r="G2769">
            <v>0</v>
          </cell>
          <cell r="H2769">
            <v>0</v>
          </cell>
          <cell r="I2769" t="str">
            <v xml:space="preserve">Сур.обл. Кумкурганский р-н, Жалоир КФЙ, махалла Узбекистон беш йиллиги </v>
          </cell>
          <cell r="J2769" t="str">
            <v>Kumkurgan nasosnaya (CS1846)</v>
          </cell>
          <cell r="K2769">
            <v>0</v>
          </cell>
          <cell r="L2769">
            <v>0</v>
          </cell>
          <cell r="M2769">
            <v>0</v>
          </cell>
          <cell r="N2769">
            <v>0</v>
          </cell>
        </row>
        <row r="2770">
          <cell r="A2770">
            <v>0</v>
          </cell>
          <cell r="B2770" t="str">
            <v>SRH2120</v>
          </cell>
          <cell r="C2770" t="str">
            <v>CS1850</v>
          </cell>
          <cell r="D2770" t="str">
            <v>Термез</v>
          </cell>
          <cell r="E2770" t="str">
            <v>Urtakishlak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А. Темур СФУ, санаторий ф/х Лочин</v>
          </cell>
          <cell r="J2770" t="str">
            <v>Urtakishlak (CS1850)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</row>
        <row r="2771">
          <cell r="A2771">
            <v>0</v>
          </cell>
          <cell r="B2771" t="str">
            <v>SRH2121</v>
          </cell>
          <cell r="C2771" t="str">
            <v>CS1851</v>
          </cell>
          <cell r="D2771" t="str">
            <v>Термез</v>
          </cell>
          <cell r="E2771" t="str">
            <v>Karakuz</v>
          </cell>
          <cell r="F2771">
            <v>0</v>
          </cell>
          <cell r="G2771">
            <v>0</v>
          </cell>
          <cell r="H2771">
            <v>0</v>
          </cell>
          <cell r="I2771" t="str">
            <v>Денауский р-н, Охунбобаев СФУ, махалля Янгиабад-1</v>
          </cell>
          <cell r="J2771" t="str">
            <v>Karakuz (CS1851)</v>
          </cell>
          <cell r="K2771">
            <v>0</v>
          </cell>
          <cell r="L2771">
            <v>0</v>
          </cell>
          <cell r="M2771">
            <v>0</v>
          </cell>
          <cell r="N2771">
            <v>0</v>
          </cell>
        </row>
        <row r="2772">
          <cell r="A2772">
            <v>0</v>
          </cell>
          <cell r="B2772" t="str">
            <v>SRH2122</v>
          </cell>
          <cell r="C2772" t="str">
            <v>CS1853</v>
          </cell>
          <cell r="D2772" t="str">
            <v>Термез</v>
          </cell>
          <cell r="E2772" t="str">
            <v>Avtobaza</v>
          </cell>
          <cell r="F2772">
            <v>0</v>
          </cell>
          <cell r="G2772">
            <v>0</v>
          </cell>
          <cell r="H2772">
            <v>0</v>
          </cell>
          <cell r="I2772" t="str">
            <v xml:space="preserve">Кумкурганский р-н, Окжар КФЙ, махалла Хуррият </v>
          </cell>
          <cell r="J2772" t="str">
            <v>Avtobaza (CS1853)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</row>
        <row r="2773">
          <cell r="A2773">
            <v>0</v>
          </cell>
          <cell r="B2773" t="str">
            <v>SRH2123</v>
          </cell>
          <cell r="C2773" t="str">
            <v>CS1854</v>
          </cell>
          <cell r="D2773" t="str">
            <v>Термез</v>
          </cell>
          <cell r="E2773" t="str">
            <v>Boysun MTP</v>
          </cell>
          <cell r="F2773">
            <v>0</v>
          </cell>
          <cell r="G2773">
            <v>0</v>
          </cell>
          <cell r="H2773">
            <v>0</v>
          </cell>
          <cell r="I2773" t="str">
            <v>Байсунский р-н,  м-ля Оби, ул. Олмазор, ЧЛ Эшкулов Ш.Р.</v>
          </cell>
          <cell r="J2773" t="str">
            <v>Boysun MTP (CS1854)</v>
          </cell>
          <cell r="K2773">
            <v>0</v>
          </cell>
          <cell r="L2773">
            <v>0</v>
          </cell>
          <cell r="M2773">
            <v>0</v>
          </cell>
          <cell r="N2773">
            <v>0</v>
          </cell>
        </row>
        <row r="2774">
          <cell r="A2774">
            <v>0</v>
          </cell>
          <cell r="B2774" t="str">
            <v>SRH2124</v>
          </cell>
          <cell r="C2774" t="str">
            <v>CS1855</v>
          </cell>
          <cell r="D2774" t="str">
            <v>Термез</v>
          </cell>
          <cell r="E2774" t="str">
            <v>Gulbahor</v>
          </cell>
          <cell r="F2774">
            <v>0</v>
          </cell>
          <cell r="G2774">
            <v>0</v>
          </cell>
          <cell r="H2774">
            <v>0</v>
          </cell>
          <cell r="I2774" t="str">
            <v>Термезский р-н, Гульбахор СФУ, территория Мелиоративной насосной станции</v>
          </cell>
          <cell r="J2774" t="str">
            <v>Gulbahor (CS1855)</v>
          </cell>
          <cell r="K2774">
            <v>0</v>
          </cell>
          <cell r="L2774">
            <v>0</v>
          </cell>
          <cell r="M2774">
            <v>0</v>
          </cell>
          <cell r="N2774">
            <v>0</v>
          </cell>
        </row>
        <row r="2775">
          <cell r="A2775">
            <v>0</v>
          </cell>
          <cell r="B2775" t="str">
            <v>SRH2125</v>
          </cell>
          <cell r="C2775" t="str">
            <v>CS1856</v>
          </cell>
          <cell r="D2775" t="str">
            <v>Термез</v>
          </cell>
          <cell r="E2775" t="str">
            <v>Boysun RES</v>
          </cell>
          <cell r="F2775">
            <v>0</v>
          </cell>
          <cell r="G2775">
            <v>0</v>
          </cell>
          <cell r="H2775">
            <v>0</v>
          </cell>
          <cell r="I2775" t="str">
            <v>Байсунский р-н, Байсунский РЭС</v>
          </cell>
          <cell r="J2775" t="str">
            <v>Boysun RES (CS1856)</v>
          </cell>
          <cell r="K2775">
            <v>0</v>
          </cell>
          <cell r="L2775">
            <v>0</v>
          </cell>
          <cell r="M2775">
            <v>0</v>
          </cell>
          <cell r="N2775">
            <v>0</v>
          </cell>
        </row>
        <row r="2776">
          <cell r="A2776" t="str">
            <v>SRH-0652-19-BSS-2126</v>
          </cell>
          <cell r="B2776" t="str">
            <v>SRH2126</v>
          </cell>
          <cell r="C2776" t="str">
            <v>SRH2126</v>
          </cell>
          <cell r="D2776" t="str">
            <v>Термез</v>
          </cell>
          <cell r="E2776" t="str">
            <v>Kumkurgan Bogaro</v>
          </cell>
          <cell r="F2776" t="str">
            <v>АМС-24-01/02-15-КМ</v>
          </cell>
          <cell r="G2776" t="str">
            <v>ST-0505-19-BSS-РР-КМ</v>
          </cell>
          <cell r="H2776" t="str">
            <v>Новое</v>
          </cell>
          <cell r="I2776" t="str">
            <v>Сурхандарьинская область, Кумкурганский район, махалля "Богаро"</v>
          </cell>
          <cell r="J2776" t="str">
            <v>Kumkurgan Bogaro (SRH2126)</v>
          </cell>
          <cell r="K2776">
            <v>0</v>
          </cell>
          <cell r="L2776">
            <v>0</v>
          </cell>
          <cell r="M2776">
            <v>0</v>
          </cell>
          <cell r="N2776">
            <v>0</v>
          </cell>
        </row>
        <row r="2777">
          <cell r="A2777"/>
          <cell r="B2777" t="str">
            <v>SRH2127</v>
          </cell>
          <cell r="C2777" t="str">
            <v>CS1858</v>
          </cell>
          <cell r="D2777" t="str">
            <v>Термез</v>
          </cell>
          <cell r="E2777" t="str">
            <v>Sherabad MTP</v>
          </cell>
          <cell r="F2777">
            <v>0</v>
          </cell>
          <cell r="G2777">
            <v>0</v>
          </cell>
          <cell r="H2777">
            <v>0</v>
          </cell>
          <cell r="I2777" t="str">
            <v>Г. Шерабад, ул. А. Икрамов-8, Шерабадский МТП АЖ</v>
          </cell>
          <cell r="J2777" t="str">
            <v>Sherabad MTP (CS1858)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</row>
        <row r="2778">
          <cell r="A2778">
            <v>0</v>
          </cell>
          <cell r="B2778" t="str">
            <v>SRH2128</v>
          </cell>
          <cell r="C2778" t="str">
            <v>CS1866</v>
          </cell>
          <cell r="D2778" t="str">
            <v>Термез</v>
          </cell>
          <cell r="E2778" t="str">
            <v>Suv Okava</v>
          </cell>
          <cell r="F2778">
            <v>0</v>
          </cell>
          <cell r="G2778">
            <v>0</v>
          </cell>
          <cell r="H2778">
            <v>0</v>
          </cell>
          <cell r="I2778" t="str">
            <v>г. Термез, ул. Т. Мирзаева, 124а, ОПУ Сув Окова</v>
          </cell>
          <cell r="J2778" t="str">
            <v>Suv Okava (CS1866)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</row>
        <row r="2779">
          <cell r="A2779">
            <v>0</v>
          </cell>
          <cell r="B2779" t="str">
            <v>SRH2129</v>
          </cell>
          <cell r="C2779" t="str">
            <v>CS1870</v>
          </cell>
          <cell r="D2779" t="str">
            <v>Термез</v>
          </cell>
          <cell r="E2779" t="str">
            <v>Kaptarhona</v>
          </cell>
          <cell r="F2779">
            <v>0</v>
          </cell>
          <cell r="G2779">
            <v>0</v>
          </cell>
          <cell r="H2779">
            <v>0</v>
          </cell>
          <cell r="I2779" t="str">
            <v>Термезский р-н, п. Учкизил, м-ля Янги хает, Термезский РДХРЭПО</v>
          </cell>
          <cell r="J2779" t="str">
            <v>Kaptarhona (CS1870)</v>
          </cell>
          <cell r="K2779">
            <v>0</v>
          </cell>
          <cell r="L2779">
            <v>0</v>
          </cell>
          <cell r="M2779">
            <v>0</v>
          </cell>
          <cell r="N2779">
            <v>0</v>
          </cell>
        </row>
        <row r="2780">
          <cell r="A2780">
            <v>0</v>
          </cell>
          <cell r="B2780" t="str">
            <v>SRH2130</v>
          </cell>
          <cell r="C2780" t="str">
            <v>CS1873</v>
          </cell>
          <cell r="D2780" t="str">
            <v>Термез</v>
          </cell>
          <cell r="E2780" t="str">
            <v>Trest ShVS</v>
          </cell>
          <cell r="F2780">
            <v>0</v>
          </cell>
          <cell r="G2780">
            <v>0</v>
          </cell>
          <cell r="H2780">
            <v>0</v>
          </cell>
          <cell r="I2780" t="str">
            <v>г.Кумкурган, ул.Бобур-8, Трест ШВС</v>
          </cell>
          <cell r="J2780" t="str">
            <v>Trest ShVS (CS1873)</v>
          </cell>
          <cell r="K2780">
            <v>0</v>
          </cell>
          <cell r="L2780">
            <v>0</v>
          </cell>
          <cell r="M2780">
            <v>0</v>
          </cell>
          <cell r="N2780">
            <v>0</v>
          </cell>
        </row>
        <row r="2781">
          <cell r="A2781">
            <v>0</v>
          </cell>
          <cell r="B2781" t="str">
            <v>SRH2131</v>
          </cell>
          <cell r="C2781" t="str">
            <v>CS1874</v>
          </cell>
          <cell r="D2781" t="str">
            <v>Термез</v>
          </cell>
          <cell r="E2781" t="str">
            <v>Shurchi irrigatsiya</v>
          </cell>
          <cell r="F2781">
            <v>0</v>
          </cell>
          <cell r="G2781">
            <v>0</v>
          </cell>
          <cell r="H2781">
            <v>0</v>
          </cell>
          <cell r="I2781" t="str">
            <v>Сурх. Обл., Шурчинский р-н, ул. Мустакиллик, 74</v>
          </cell>
          <cell r="J2781" t="str">
            <v>Shurchi irrigatsiya (CS1874)</v>
          </cell>
          <cell r="K2781">
            <v>0</v>
          </cell>
          <cell r="L2781">
            <v>0</v>
          </cell>
          <cell r="M2781">
            <v>0</v>
          </cell>
          <cell r="N2781">
            <v>0</v>
          </cell>
        </row>
        <row r="2782">
          <cell r="A2782">
            <v>0</v>
          </cell>
          <cell r="B2782" t="str">
            <v>SRH2132</v>
          </cell>
          <cell r="C2782" t="str">
            <v>CS1875</v>
          </cell>
          <cell r="D2782" t="str">
            <v>Термез</v>
          </cell>
          <cell r="E2782" t="str">
            <v>Hayrabad MPS-166</v>
          </cell>
          <cell r="F2782">
            <v>0</v>
          </cell>
          <cell r="G2782">
            <v>0</v>
          </cell>
          <cell r="H2782">
            <v>0</v>
          </cell>
          <cell r="I2782" t="str">
            <v>Денауский р-н, п. Хайрабад, путевая машино-станция 166</v>
          </cell>
          <cell r="J2782" t="str">
            <v>Hayrabad MPS-166 (CS1875)</v>
          </cell>
          <cell r="K2782">
            <v>0</v>
          </cell>
          <cell r="L2782">
            <v>0</v>
          </cell>
          <cell r="M2782">
            <v>0</v>
          </cell>
          <cell r="N2782">
            <v>0</v>
          </cell>
        </row>
        <row r="2783">
          <cell r="A2783">
            <v>0</v>
          </cell>
          <cell r="B2783" t="str">
            <v>SRH2133</v>
          </cell>
          <cell r="C2783" t="str">
            <v>CS1876</v>
          </cell>
          <cell r="D2783" t="str">
            <v>Термез</v>
          </cell>
          <cell r="E2783" t="str">
            <v>Tupalang post</v>
          </cell>
          <cell r="F2783">
            <v>0</v>
          </cell>
          <cell r="G2783">
            <v>0</v>
          </cell>
          <cell r="H2783">
            <v>0</v>
          </cell>
          <cell r="I2783" t="str">
            <v>Сарыасийский р-н, Охунбобоев КФЙ, м-ля Чарогон, ф/х Сарвар</v>
          </cell>
          <cell r="J2783" t="str">
            <v>Tupalang post (CS1876)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</row>
        <row r="2784">
          <cell r="A2784">
            <v>0</v>
          </cell>
          <cell r="B2784" t="str">
            <v>SRH2134</v>
          </cell>
          <cell r="C2784" t="str">
            <v>CS1879</v>
          </cell>
          <cell r="D2784" t="str">
            <v>Термез</v>
          </cell>
          <cell r="E2784" t="str">
            <v>Uzun MTP</v>
          </cell>
          <cell r="F2784">
            <v>0</v>
          </cell>
          <cell r="G2784">
            <v>0</v>
          </cell>
          <cell r="H2784">
            <v>0</v>
          </cell>
          <cell r="I2784" t="str">
            <v>Сурх. Обл., Узунский р-н, Ж. Пирназаров СФУ, Довуд Мададкор МЧ ММТП</v>
          </cell>
          <cell r="J2784" t="str">
            <v>Uzun MTP (CS1879)</v>
          </cell>
          <cell r="K2784">
            <v>0</v>
          </cell>
          <cell r="L2784">
            <v>0</v>
          </cell>
          <cell r="M2784">
            <v>0</v>
          </cell>
          <cell r="N2784">
            <v>0</v>
          </cell>
        </row>
        <row r="2785">
          <cell r="A2785">
            <v>0</v>
          </cell>
          <cell r="B2785" t="str">
            <v>SRH2135</v>
          </cell>
          <cell r="C2785" t="str">
            <v>CS1880</v>
          </cell>
          <cell r="D2785" t="str">
            <v>Термез</v>
          </cell>
          <cell r="E2785" t="str">
            <v>Kizirik hlopzavod</v>
          </cell>
          <cell r="F2785">
            <v>0</v>
          </cell>
          <cell r="G2785">
            <v>0</v>
          </cell>
          <cell r="H2785">
            <v>0</v>
          </cell>
          <cell r="I2785" t="str">
            <v xml:space="preserve">Кизирикский р-н, п. Сарик, АО Кизирик </v>
          </cell>
          <cell r="J2785" t="str">
            <v>Kizirik hlopzavod (CS1880)</v>
          </cell>
          <cell r="K2785">
            <v>0</v>
          </cell>
          <cell r="L2785">
            <v>0</v>
          </cell>
          <cell r="M2785">
            <v>0</v>
          </cell>
          <cell r="N2785">
            <v>0</v>
          </cell>
        </row>
        <row r="2786">
          <cell r="A2786">
            <v>0</v>
          </cell>
          <cell r="B2786" t="str">
            <v>SRH2136</v>
          </cell>
          <cell r="C2786" t="str">
            <v>CS1888</v>
          </cell>
          <cell r="D2786" t="str">
            <v>Термез</v>
          </cell>
          <cell r="E2786" t="str">
            <v>Denau Afrosiab</v>
          </cell>
          <cell r="F2786">
            <v>0</v>
          </cell>
          <cell r="G2786">
            <v>0</v>
          </cell>
          <cell r="H2786">
            <v>0</v>
          </cell>
          <cell r="I2786" t="str">
            <v>г.Денау ул.Н.Мирзаев -78, мясомолочное производственное предприятие «Афросиёб»</v>
          </cell>
          <cell r="J2786" t="str">
            <v>Denau Afrosiab (CS1888)</v>
          </cell>
          <cell r="K2786">
            <v>0</v>
          </cell>
          <cell r="L2786">
            <v>0</v>
          </cell>
          <cell r="M2786">
            <v>0</v>
          </cell>
          <cell r="N2786">
            <v>0</v>
          </cell>
        </row>
        <row r="2787">
          <cell r="A2787">
            <v>0</v>
          </cell>
          <cell r="B2787" t="str">
            <v>SRH2137</v>
          </cell>
          <cell r="C2787" t="str">
            <v>CS1890</v>
          </cell>
          <cell r="D2787" t="str">
            <v>Термез</v>
          </cell>
          <cell r="E2787" t="str">
            <v>Shurob</v>
          </cell>
          <cell r="F2787">
            <v>0</v>
          </cell>
          <cell r="G2787">
            <v>0</v>
          </cell>
          <cell r="H2787">
            <v>0</v>
          </cell>
          <cell r="I2787" t="str">
            <v>Cурх. Обл, кишлок Шуроб, КФЙ Шуроб</v>
          </cell>
          <cell r="J2787" t="str">
            <v>Shurob (CS1890)</v>
          </cell>
          <cell r="K2787">
            <v>0</v>
          </cell>
          <cell r="L2787">
            <v>0</v>
          </cell>
          <cell r="M2787">
            <v>0</v>
          </cell>
          <cell r="N2787">
            <v>0</v>
          </cell>
        </row>
        <row r="2788">
          <cell r="A2788">
            <v>0</v>
          </cell>
          <cell r="B2788" t="str">
            <v>SRH2138</v>
          </cell>
          <cell r="C2788" t="str">
            <v>CS2609</v>
          </cell>
          <cell r="D2788" t="str">
            <v>Термез</v>
          </cell>
          <cell r="E2788" t="str">
            <v>MTP</v>
          </cell>
          <cell r="F2788">
            <v>0</v>
          </cell>
          <cell r="G2788">
            <v>0</v>
          </cell>
          <cell r="H2788">
            <v>0</v>
          </cell>
          <cell r="I2788" t="str">
            <v>г. Термез, ул. Махмуд Кашкарий, 42</v>
          </cell>
          <cell r="J2788" t="str">
            <v>MTP (CS2609)</v>
          </cell>
          <cell r="K2788">
            <v>0</v>
          </cell>
          <cell r="L2788">
            <v>0</v>
          </cell>
          <cell r="M2788">
            <v>0</v>
          </cell>
          <cell r="N2788">
            <v>0</v>
          </cell>
        </row>
        <row r="2789">
          <cell r="A2789">
            <v>0</v>
          </cell>
          <cell r="B2789" t="str">
            <v>SRH2139</v>
          </cell>
          <cell r="C2789" t="str">
            <v>CS2614</v>
          </cell>
          <cell r="D2789" t="str">
            <v>Термез</v>
          </cell>
          <cell r="E2789" t="str">
            <v>Vodokanal</v>
          </cell>
          <cell r="F2789">
            <v>0</v>
          </cell>
          <cell r="G2789">
            <v>0</v>
          </cell>
          <cell r="H2789">
            <v>0</v>
          </cell>
          <cell r="I2789" t="str">
            <v>г. Денау, ул. Нозим Мирзаев, 6</v>
          </cell>
          <cell r="J2789" t="str">
            <v>Vodokanal (CS2614)</v>
          </cell>
          <cell r="K2789">
            <v>0</v>
          </cell>
          <cell r="L2789">
            <v>0</v>
          </cell>
          <cell r="M2789">
            <v>0</v>
          </cell>
          <cell r="N2789">
            <v>0</v>
          </cell>
        </row>
        <row r="2790">
          <cell r="A2790">
            <v>0</v>
          </cell>
          <cell r="B2790" t="str">
            <v>SRH2140</v>
          </cell>
          <cell r="C2790" t="str">
            <v>CS2618</v>
          </cell>
          <cell r="D2790" t="str">
            <v>Термез</v>
          </cell>
          <cell r="E2790" t="str">
            <v>Ofis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Г. Хусанова, 32А</v>
          </cell>
          <cell r="J2790" t="str">
            <v>Ofis (CS2618)</v>
          </cell>
          <cell r="K2790">
            <v>0</v>
          </cell>
          <cell r="L2790">
            <v>0</v>
          </cell>
          <cell r="M2790">
            <v>0</v>
          </cell>
          <cell r="N2790">
            <v>0</v>
          </cell>
        </row>
        <row r="2791">
          <cell r="A2791">
            <v>0</v>
          </cell>
          <cell r="B2791" t="str">
            <v>SRH2141</v>
          </cell>
          <cell r="C2791" t="str">
            <v>CS2622</v>
          </cell>
          <cell r="D2791" t="str">
            <v>Термез</v>
          </cell>
          <cell r="E2791" t="str">
            <v>Stariy office</v>
          </cell>
          <cell r="F2791">
            <v>0</v>
          </cell>
          <cell r="G2791">
            <v>0</v>
          </cell>
          <cell r="H2791">
            <v>0</v>
          </cell>
          <cell r="I2791" t="str">
            <v>г. Термез, ул. Суфи Оллоёр (бывш. ул. Ч. Сафарова, 12)</v>
          </cell>
          <cell r="J2791" t="str">
            <v>Stariy office (CS2622)</v>
          </cell>
          <cell r="K2791">
            <v>0</v>
          </cell>
          <cell r="L2791">
            <v>0</v>
          </cell>
          <cell r="M2791">
            <v>0</v>
          </cell>
          <cell r="N2791">
            <v>0</v>
          </cell>
        </row>
        <row r="2792">
          <cell r="A2792">
            <v>0</v>
          </cell>
          <cell r="B2792" t="str">
            <v>SRH2142</v>
          </cell>
          <cell r="C2792" t="str">
            <v>CS2623</v>
          </cell>
          <cell r="D2792" t="str">
            <v>Термез</v>
          </cell>
          <cell r="E2792" t="str">
            <v>Namuna</v>
          </cell>
          <cell r="F2792">
            <v>0</v>
          </cell>
          <cell r="G2792">
            <v>0</v>
          </cell>
          <cell r="H2792">
            <v>0</v>
          </cell>
          <cell r="I2792" t="str">
            <v>Термезский р-н, м-ля М. Эштемирова, УзНИИХ</v>
          </cell>
          <cell r="J2792" t="str">
            <v>Namuna (CS2623)</v>
          </cell>
          <cell r="K2792">
            <v>0</v>
          </cell>
          <cell r="L2792">
            <v>0</v>
          </cell>
          <cell r="M2792">
            <v>0</v>
          </cell>
          <cell r="N2792">
            <v>0</v>
          </cell>
        </row>
        <row r="2793">
          <cell r="A2793" t="str">
            <v>Демонтаж</v>
          </cell>
          <cell r="B2793" t="str">
            <v>SRH2143</v>
          </cell>
          <cell r="C2793" t="str">
            <v>CS2632</v>
          </cell>
          <cell r="D2793" t="str">
            <v>Термез</v>
          </cell>
          <cell r="E2793" t="str">
            <v>Jarkurgan gaz</v>
          </cell>
          <cell r="F2793" t="str">
            <v>М20.65М дем</v>
          </cell>
          <cell r="G2793" t="str">
            <v>Арендованная Аппаратная</v>
          </cell>
          <cell r="H2793" t="str">
            <v>Демонтаж</v>
          </cell>
          <cell r="I2793" t="str">
            <v>г. Джаркурган, ул. Шифокор, 7</v>
          </cell>
          <cell r="J2793" t="str">
            <v>Jarkurgan gaz (CS2632)</v>
          </cell>
          <cell r="K2793">
            <v>0</v>
          </cell>
          <cell r="L2793">
            <v>0</v>
          </cell>
          <cell r="M2793">
            <v>0</v>
          </cell>
          <cell r="N2793">
            <v>0</v>
          </cell>
        </row>
        <row r="2794">
          <cell r="A2794">
            <v>0</v>
          </cell>
          <cell r="B2794" t="str">
            <v>SRH2144</v>
          </cell>
          <cell r="C2794" t="str">
            <v>CS2645</v>
          </cell>
          <cell r="D2794" t="str">
            <v>Термез</v>
          </cell>
          <cell r="E2794" t="str">
            <v>Apteka</v>
          </cell>
          <cell r="F2794">
            <v>0</v>
          </cell>
          <cell r="G2794">
            <v>0</v>
          </cell>
          <cell r="H2794">
            <v>0</v>
          </cell>
          <cell r="I2794" t="str">
            <v>г. Денау, ул. Мустакиллик, 7</v>
          </cell>
          <cell r="J2794" t="str">
            <v>Apteka (CS2645)</v>
          </cell>
          <cell r="K2794">
            <v>0</v>
          </cell>
          <cell r="L2794">
            <v>0</v>
          </cell>
          <cell r="M2794">
            <v>0</v>
          </cell>
          <cell r="N2794">
            <v>0</v>
          </cell>
        </row>
        <row r="2795">
          <cell r="A2795"/>
          <cell r="B2795" t="str">
            <v>SRH2145</v>
          </cell>
          <cell r="C2795" t="str">
            <v>CS4802</v>
          </cell>
          <cell r="D2795" t="str">
            <v>Термез</v>
          </cell>
          <cell r="E2795" t="str">
            <v>Garm</v>
          </cell>
          <cell r="F2795">
            <v>0</v>
          </cell>
          <cell r="G2795">
            <v>0</v>
          </cell>
          <cell r="H2795">
            <v>0</v>
          </cell>
          <cell r="I2795" t="str">
            <v>г. Термез, м-ля Гарм,  ул. А. Темура, ( рядом гост. Аэропорта)</v>
          </cell>
          <cell r="J2795" t="str">
            <v>Garm (CS4802)</v>
          </cell>
          <cell r="K2795">
            <v>0</v>
          </cell>
          <cell r="L2795">
            <v>0</v>
          </cell>
          <cell r="M2795">
            <v>0</v>
          </cell>
          <cell r="N2795">
            <v>0</v>
          </cell>
        </row>
        <row r="2796">
          <cell r="A2796"/>
          <cell r="B2796" t="str">
            <v>SRH2146</v>
          </cell>
          <cell r="C2796" t="str">
            <v>CS1810</v>
          </cell>
          <cell r="D2796" t="str">
            <v>Термез</v>
          </cell>
          <cell r="E2796" t="str">
            <v>Aeroport</v>
          </cell>
          <cell r="F2796">
            <v>0</v>
          </cell>
          <cell r="G2796">
            <v>0</v>
          </cell>
          <cell r="H2796">
            <v>0</v>
          </cell>
          <cell r="I2796" t="str">
            <v>Термезский р-н, ш/х Дустлик, м-ля Навруз, Международный аэропорт Термез</v>
          </cell>
          <cell r="J2796" t="str">
            <v>Aeroport (CS1810)</v>
          </cell>
          <cell r="K2796">
            <v>0</v>
          </cell>
          <cell r="L2796">
            <v>0</v>
          </cell>
          <cell r="M2796">
            <v>0</v>
          </cell>
          <cell r="N2796">
            <v>0</v>
          </cell>
        </row>
        <row r="2797">
          <cell r="A2797"/>
          <cell r="B2797" t="str">
            <v>SRH2147</v>
          </cell>
          <cell r="C2797" t="str">
            <v>CS1877</v>
          </cell>
          <cell r="D2797" t="str">
            <v>Термез</v>
          </cell>
          <cell r="E2797" t="str">
            <v>IDEAL PROM</v>
          </cell>
          <cell r="F2797">
            <v>0</v>
          </cell>
          <cell r="G2797">
            <v>0</v>
          </cell>
          <cell r="H2797">
            <v>0</v>
          </cell>
          <cell r="I2797" t="str">
            <v xml:space="preserve">Байсунский р-н, м-ля Шурсой, ООО IDEAL PROM </v>
          </cell>
          <cell r="J2797" t="str">
            <v>IDEAL PROM (CS1877)</v>
          </cell>
          <cell r="K2797">
            <v>0</v>
          </cell>
          <cell r="L2797">
            <v>0</v>
          </cell>
          <cell r="M2797">
            <v>0</v>
          </cell>
          <cell r="N2797">
            <v>0</v>
          </cell>
        </row>
        <row r="2798">
          <cell r="A2798"/>
          <cell r="B2798" t="str">
            <v>SRH2148</v>
          </cell>
          <cell r="C2798" t="str">
            <v>CS1613</v>
          </cell>
          <cell r="D2798" t="str">
            <v>Термез</v>
          </cell>
          <cell r="E2798" t="str">
            <v>Baysun Sever</v>
          </cell>
          <cell r="F2798">
            <v>0</v>
          </cell>
          <cell r="G2798">
            <v>0</v>
          </cell>
          <cell r="H2798">
            <v>0</v>
          </cell>
          <cell r="I2798" t="str">
            <v>Байсун тумани,махалля Богиболо</v>
          </cell>
          <cell r="J2798" t="str">
            <v>Baysun Sever (CS1613)</v>
          </cell>
          <cell r="K2798">
            <v>0</v>
          </cell>
          <cell r="L2798">
            <v>0</v>
          </cell>
          <cell r="M2798">
            <v>0</v>
          </cell>
          <cell r="N2798">
            <v>0</v>
          </cell>
        </row>
        <row r="2799">
          <cell r="A2799"/>
          <cell r="B2799" t="str">
            <v>SRH2149</v>
          </cell>
          <cell r="C2799" t="str">
            <v>CS1614</v>
          </cell>
          <cell r="D2799" t="str">
            <v>Термез</v>
          </cell>
          <cell r="E2799" t="str">
            <v>Talimaran hloppunkt</v>
          </cell>
          <cell r="F2799">
            <v>0</v>
          </cell>
          <cell r="G2799">
            <v>0</v>
          </cell>
          <cell r="H2799">
            <v>0</v>
          </cell>
          <cell r="I2799" t="str">
            <v>Ангор тумани, м-ля Гилламбог,хлоппункт Талимаран</v>
          </cell>
          <cell r="J2799" t="str">
            <v>Talimaran hloppunkt (CS1614)</v>
          </cell>
          <cell r="K2799">
            <v>0</v>
          </cell>
          <cell r="L2799">
            <v>0</v>
          </cell>
          <cell r="M2799">
            <v>0</v>
          </cell>
          <cell r="N2799">
            <v>0</v>
          </cell>
        </row>
        <row r="2800">
          <cell r="A2800"/>
          <cell r="B2800" t="str">
            <v>SRH2150</v>
          </cell>
          <cell r="C2800" t="str">
            <v>CS1617</v>
          </cell>
          <cell r="D2800" t="str">
            <v>Термез</v>
          </cell>
          <cell r="E2800" t="str">
            <v>Sherabad zapravka</v>
          </cell>
          <cell r="F2800">
            <v>0</v>
          </cell>
          <cell r="G2800">
            <v>0</v>
          </cell>
          <cell r="H2800">
            <v>0</v>
          </cell>
          <cell r="I2800" t="str">
            <v>Шерабадский р-н,КФЙ Сарикамишм-ля Сеплон</v>
          </cell>
          <cell r="J2800" t="str">
            <v>Sherabad zapravka (CS1617)</v>
          </cell>
          <cell r="K2800">
            <v>0</v>
          </cell>
          <cell r="L2800">
            <v>0</v>
          </cell>
          <cell r="M2800">
            <v>0</v>
          </cell>
          <cell r="N2800">
            <v>0</v>
          </cell>
        </row>
        <row r="2801">
          <cell r="A2801"/>
          <cell r="B2801" t="str">
            <v>SRH2151</v>
          </cell>
          <cell r="C2801" t="str">
            <v>CS1633</v>
          </cell>
          <cell r="D2801" t="str">
            <v>Термез</v>
          </cell>
          <cell r="E2801" t="str">
            <v>Kumkurgan neftebaza</v>
          </cell>
          <cell r="F2801">
            <v>0</v>
          </cell>
          <cell r="G2801">
            <v>0</v>
          </cell>
          <cell r="H2801">
            <v>0</v>
          </cell>
          <cell r="I2801" t="str">
            <v>Денау тумани, Янгибог КФЙ</v>
          </cell>
          <cell r="J2801" t="str">
            <v>Kumkurgan neftebaza (CS1633)</v>
          </cell>
          <cell r="K2801">
            <v>0</v>
          </cell>
          <cell r="L2801">
            <v>0</v>
          </cell>
          <cell r="M2801">
            <v>0</v>
          </cell>
          <cell r="N2801">
            <v>0</v>
          </cell>
        </row>
        <row r="2802">
          <cell r="A2802"/>
          <cell r="B2802" t="str">
            <v>SRH2152</v>
          </cell>
          <cell r="C2802" t="str">
            <v>CS1635</v>
          </cell>
          <cell r="D2802" t="str">
            <v>Термез</v>
          </cell>
          <cell r="E2802" t="str">
            <v>Karasu</v>
          </cell>
          <cell r="F2802">
            <v>0</v>
          </cell>
          <cell r="G2802">
            <v>0</v>
          </cell>
          <cell r="H2802">
            <v>0</v>
          </cell>
          <cell r="I2802" t="str">
            <v>Ангорский р-н, СФУ Корасув, м-ля Гулзор</v>
          </cell>
          <cell r="J2802" t="str">
            <v>Karasu (CS1635)</v>
          </cell>
          <cell r="K2802">
            <v>0</v>
          </cell>
          <cell r="L2802">
            <v>0</v>
          </cell>
          <cell r="M2802">
            <v>0</v>
          </cell>
          <cell r="N2802">
            <v>0</v>
          </cell>
        </row>
        <row r="2803">
          <cell r="A2803"/>
          <cell r="B2803" t="str">
            <v>SRH2153</v>
          </cell>
          <cell r="C2803" t="str">
            <v>CS1636</v>
          </cell>
          <cell r="D2803" t="str">
            <v>Термез</v>
          </cell>
          <cell r="E2803" t="str">
            <v>Sherabad Yangiarik</v>
          </cell>
          <cell r="F2803">
            <v>0</v>
          </cell>
          <cell r="G2803">
            <v>0</v>
          </cell>
          <cell r="H2803">
            <v>0</v>
          </cell>
          <cell r="I2803" t="str">
            <v>Шерабадский р-н, КФЙ Роботак, м-ля Янгиарык</v>
          </cell>
          <cell r="J2803" t="str">
            <v>Sherabad Yangiarik (CS1636)</v>
          </cell>
          <cell r="K2803">
            <v>0</v>
          </cell>
          <cell r="L2803">
            <v>0</v>
          </cell>
          <cell r="M2803">
            <v>0</v>
          </cell>
          <cell r="N2803">
            <v>0</v>
          </cell>
        </row>
        <row r="2804">
          <cell r="A2804"/>
          <cell r="B2804" t="str">
            <v>SRH2154</v>
          </cell>
          <cell r="C2804" t="str">
            <v>CS1637</v>
          </cell>
          <cell r="D2804" t="str">
            <v>Термез</v>
          </cell>
          <cell r="E2804" t="str">
            <v>Gulbahor centr</v>
          </cell>
          <cell r="F2804">
            <v>0</v>
          </cell>
          <cell r="G2804">
            <v>0</v>
          </cell>
          <cell r="H2804">
            <v>0</v>
          </cell>
          <cell r="I2804" t="str">
            <v>Термезский р-н, м-ля Гульбахор, школа №18</v>
          </cell>
          <cell r="J2804" t="str">
            <v>Gulbahor centr (CS1637)</v>
          </cell>
          <cell r="K2804">
            <v>0</v>
          </cell>
          <cell r="L2804">
            <v>0</v>
          </cell>
          <cell r="M2804">
            <v>0</v>
          </cell>
          <cell r="N2804">
            <v>0</v>
          </cell>
        </row>
        <row r="2805">
          <cell r="A2805"/>
          <cell r="B2805" t="str">
            <v>SRH2155</v>
          </cell>
          <cell r="C2805" t="str">
            <v>CS1646</v>
          </cell>
          <cell r="D2805" t="str">
            <v>Термез</v>
          </cell>
          <cell r="E2805" t="str">
            <v>Kizil shark</v>
          </cell>
          <cell r="F2805">
            <v>0</v>
          </cell>
          <cell r="G2805">
            <v>0</v>
          </cell>
          <cell r="H2805">
            <v>0</v>
          </cell>
          <cell r="I2805" t="str">
            <v>Узунский р-н, м-ля Файзово, уч. Кизил Шарк</v>
          </cell>
          <cell r="J2805" t="str">
            <v>Kizil shark (CS1646)</v>
          </cell>
          <cell r="K2805">
            <v>0</v>
          </cell>
          <cell r="L2805">
            <v>0</v>
          </cell>
          <cell r="M2805">
            <v>0</v>
          </cell>
          <cell r="N2805">
            <v>0</v>
          </cell>
        </row>
        <row r="2806">
          <cell r="A2806"/>
          <cell r="B2806" t="str">
            <v>SRH2156</v>
          </cell>
          <cell r="C2806" t="str">
            <v>CS1615</v>
          </cell>
          <cell r="D2806" t="str">
            <v>Термез</v>
          </cell>
          <cell r="E2806" t="str">
            <v>Apteka №1</v>
          </cell>
          <cell r="F2806">
            <v>0</v>
          </cell>
          <cell r="G2806">
            <v>0</v>
          </cell>
          <cell r="H2806">
            <v>0</v>
          </cell>
          <cell r="I2806" t="str">
            <v xml:space="preserve">г. Термез, Ат Термезий, д. 19а, аптека </v>
          </cell>
          <cell r="J2806" t="str">
            <v>Apteka №1 (CS1615)</v>
          </cell>
          <cell r="K2806">
            <v>0</v>
          </cell>
          <cell r="L2806">
            <v>0</v>
          </cell>
          <cell r="M2806">
            <v>0</v>
          </cell>
          <cell r="N2806">
            <v>0</v>
          </cell>
        </row>
        <row r="2807">
          <cell r="A2807"/>
          <cell r="B2807" t="str">
            <v>SRH2157</v>
          </cell>
          <cell r="C2807" t="str">
            <v>CS1618</v>
          </cell>
          <cell r="D2807" t="str">
            <v>Термез</v>
          </cell>
          <cell r="E2807" t="str">
            <v>Termezi</v>
          </cell>
          <cell r="F2807">
            <v>0</v>
          </cell>
          <cell r="G2807">
            <v>0</v>
          </cell>
          <cell r="H2807">
            <v>0</v>
          </cell>
          <cell r="I2807" t="e">
            <v>#N/A</v>
          </cell>
          <cell r="J2807" t="str">
            <v>Termezi (CS1618)</v>
          </cell>
          <cell r="K2807">
            <v>0</v>
          </cell>
          <cell r="L2807">
            <v>0</v>
          </cell>
          <cell r="M2807">
            <v>0</v>
          </cell>
          <cell r="N2807">
            <v>0</v>
          </cell>
        </row>
        <row r="2808">
          <cell r="A2808"/>
          <cell r="B2808" t="str">
            <v>SRH2158</v>
          </cell>
          <cell r="C2808" t="str">
            <v>CS1620</v>
          </cell>
          <cell r="D2808" t="str">
            <v>Термез</v>
          </cell>
          <cell r="E2808" t="str">
            <v>Madanli turmush</v>
          </cell>
          <cell r="F2808">
            <v>0</v>
          </cell>
          <cell r="G2808">
            <v>0</v>
          </cell>
          <cell r="H2808">
            <v>0</v>
          </cell>
          <cell r="I2808" t="str">
            <v>Сурхандарьинская обл., Узунский р-н, Кфй Файзова, п.Маданий Турмуш</v>
          </cell>
          <cell r="J2808" t="str">
            <v>Madanli turmush (CS1620)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</row>
        <row r="2809">
          <cell r="A2809"/>
          <cell r="B2809" t="str">
            <v>SRH2159</v>
          </cell>
          <cell r="C2809" t="str">
            <v>CS1621</v>
          </cell>
          <cell r="D2809" t="str">
            <v>Термез</v>
          </cell>
          <cell r="E2809" t="str">
            <v>Uzun hlopkozavod</v>
          </cell>
          <cell r="F2809">
            <v>0</v>
          </cell>
          <cell r="G2809">
            <v>0</v>
          </cell>
          <cell r="H2809">
            <v>0</v>
          </cell>
          <cell r="I2809" t="str">
            <v>Узунский  р-н, ул. Жомий, 22</v>
          </cell>
          <cell r="J2809" t="str">
            <v>Uzun hlopkozavod (CS1621)</v>
          </cell>
          <cell r="K2809">
            <v>0</v>
          </cell>
          <cell r="L2809">
            <v>0</v>
          </cell>
          <cell r="M2809">
            <v>0</v>
          </cell>
          <cell r="N2809">
            <v>0</v>
          </cell>
        </row>
        <row r="2810">
          <cell r="A2810"/>
          <cell r="B2810" t="str">
            <v>SRH2160</v>
          </cell>
          <cell r="C2810" t="str">
            <v>CS1622</v>
          </cell>
          <cell r="D2810" t="str">
            <v>Термез</v>
          </cell>
          <cell r="E2810" t="str">
            <v>Tokchien hloppunkt</v>
          </cell>
          <cell r="F2810">
            <v>0</v>
          </cell>
          <cell r="G2810">
            <v>0</v>
          </cell>
          <cell r="H2810">
            <v>0</v>
          </cell>
          <cell r="I2810" t="str">
            <v>Сариасинский р-н, Бобур СФУ, м-ля  Шохимардан, Cариосие Пахта АЖ</v>
          </cell>
          <cell r="J2810" t="str">
            <v>Tokchien hloppunkt (CS1622)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</row>
        <row r="2811">
          <cell r="A2811" t="str">
            <v>SRH-0176-18-BSS-2161</v>
          </cell>
          <cell r="B2811" t="str">
            <v>SRH2161</v>
          </cell>
          <cell r="C2811" t="str">
            <v>CS1623</v>
          </cell>
          <cell r="D2811" t="str">
            <v>Термез</v>
          </cell>
          <cell r="E2811" t="str">
            <v>Alatemir</v>
          </cell>
          <cell r="F2811" t="str">
            <v>М27.6М сущ</v>
          </cell>
          <cell r="G2811" t="str">
            <v>Аппаратная UMS</v>
          </cell>
          <cell r="H2811" t="str">
            <v>Установка ТП</v>
          </cell>
          <cell r="I2811" t="str">
            <v>Сурхандарьинская область, Шурчинский район, Фермерское объединение ЭЛАБОД, Махалля Олатемир</v>
          </cell>
          <cell r="J2811" t="str">
            <v>Alatemir (CS1623)</v>
          </cell>
          <cell r="K2811">
            <v>0</v>
          </cell>
          <cell r="L2811">
            <v>0</v>
          </cell>
          <cell r="M2811">
            <v>0</v>
          </cell>
          <cell r="N2811">
            <v>0</v>
          </cell>
        </row>
        <row r="2812">
          <cell r="A2812"/>
          <cell r="B2812" t="str">
            <v>SRH2162</v>
          </cell>
          <cell r="C2812" t="str">
            <v>CS1624</v>
          </cell>
          <cell r="D2812" t="str">
            <v>Термез</v>
          </cell>
          <cell r="E2812" t="str">
            <v>Lyalmekar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обл., Кумкурганский р-н, Лалмикор КФЙ, Гулистон махалля</v>
          </cell>
          <cell r="J2812" t="str">
            <v>Lyalmekar (CS1624)</v>
          </cell>
          <cell r="K2812">
            <v>0</v>
          </cell>
          <cell r="L2812">
            <v>0</v>
          </cell>
          <cell r="M2812">
            <v>0</v>
          </cell>
          <cell r="N2812">
            <v>0</v>
          </cell>
        </row>
        <row r="2813">
          <cell r="A2813"/>
          <cell r="B2813" t="str">
            <v>SRH2163</v>
          </cell>
          <cell r="C2813" t="str">
            <v>CS1639</v>
          </cell>
          <cell r="D2813" t="str">
            <v>Термез</v>
          </cell>
          <cell r="E2813" t="str">
            <v>Filial AGMK</v>
          </cell>
          <cell r="F2813">
            <v>0</v>
          </cell>
          <cell r="G2813">
            <v>0</v>
          </cell>
          <cell r="H2813">
            <v>0</v>
          </cell>
          <cell r="I2813" t="str">
            <v>Сурхандарьинская область, Сариасиинский район, ХУФАР КФЙ, ОХУНБОБОЕВ СФУ, Махалля КЕНГУЗАР, АГМК</v>
          </cell>
          <cell r="J2813" t="str">
            <v>Filial AGMK (CS1639)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</row>
        <row r="2814">
          <cell r="A2814" t="str">
            <v>SRH-0149-18-BSS-2164</v>
          </cell>
          <cell r="B2814" t="str">
            <v>SRH2164</v>
          </cell>
          <cell r="C2814" t="str">
            <v>CS1640</v>
          </cell>
          <cell r="D2814" t="str">
            <v>Термез</v>
          </cell>
          <cell r="E2814" t="str">
            <v>Oltinsay kolledj</v>
          </cell>
          <cell r="F2814" t="str">
            <v>М27.8М сущ</v>
          </cell>
          <cell r="G2814" t="str">
            <v>Аппаратная UMS</v>
          </cell>
          <cell r="H2814" t="str">
            <v>Установка ТП</v>
          </cell>
          <cell r="I2814" t="str">
            <v>Алтинсайский р-н, Алтинсайский СФУ, м-ля Экраз, колледж</v>
          </cell>
          <cell r="J2814" t="str">
            <v>Oltinsay kolledj (CS1640)</v>
          </cell>
          <cell r="K2814">
            <v>0</v>
          </cell>
          <cell r="L2814">
            <v>0</v>
          </cell>
          <cell r="M2814">
            <v>0</v>
          </cell>
          <cell r="N2814">
            <v>0</v>
          </cell>
        </row>
        <row r="2815">
          <cell r="A2815"/>
          <cell r="B2815" t="str">
            <v>SRH2165</v>
          </cell>
          <cell r="C2815" t="str">
            <v>CS1643</v>
          </cell>
          <cell r="D2815" t="str">
            <v>Термез</v>
          </cell>
          <cell r="E2815" t="str">
            <v>Dazara</v>
          </cell>
          <cell r="F2815">
            <v>0</v>
          </cell>
          <cell r="G2815">
            <v>0</v>
          </cell>
          <cell r="H2815">
            <v>0</v>
          </cell>
          <cell r="I2815" t="str">
            <v>Узунский р-н, Файзова КФЙ, кишлак Дазара</v>
          </cell>
          <cell r="J2815" t="str">
            <v>Dazara (CS1643)</v>
          </cell>
          <cell r="K2815">
            <v>0</v>
          </cell>
          <cell r="L2815">
            <v>0</v>
          </cell>
          <cell r="M2815">
            <v>0</v>
          </cell>
          <cell r="N2815">
            <v>0</v>
          </cell>
        </row>
        <row r="2816">
          <cell r="A2816"/>
          <cell r="B2816" t="str">
            <v>SRH2166</v>
          </cell>
          <cell r="C2816" t="str">
            <v>CS1644</v>
          </cell>
          <cell r="D2816" t="str">
            <v>Термез</v>
          </cell>
          <cell r="E2816" t="str">
            <v>Pashhurt</v>
          </cell>
          <cell r="F2816">
            <v>0</v>
          </cell>
          <cell r="G2816">
            <v>0</v>
          </cell>
          <cell r="H2816">
            <v>0</v>
          </cell>
          <cell r="I2816" t="str">
            <v>Сурхандарьинская обл., Шерабадский р-н, Кухитанг КФЙ, Учегоч махалля, Пошхурт к.</v>
          </cell>
          <cell r="J2816" t="str">
            <v>Pashhurt (CS1644)</v>
          </cell>
          <cell r="K2816">
            <v>0</v>
          </cell>
          <cell r="L2816">
            <v>0</v>
          </cell>
          <cell r="M2816">
            <v>0</v>
          </cell>
          <cell r="N2816">
            <v>0</v>
          </cell>
        </row>
        <row r="2817">
          <cell r="A2817"/>
          <cell r="B2817" t="str">
            <v>SRH2167</v>
          </cell>
          <cell r="C2817" t="str">
            <v>CS2619</v>
          </cell>
          <cell r="D2817" t="str">
            <v>Термез</v>
          </cell>
          <cell r="E2817" t="str">
            <v>MTP Termez</v>
          </cell>
          <cell r="F2817">
            <v>0</v>
          </cell>
          <cell r="G2817">
            <v>0</v>
          </cell>
          <cell r="H2817">
            <v>0</v>
          </cell>
          <cell r="I2817" t="str">
            <v>г. Термез, ул. А. Темура, д.90, Термез МТП АЖ</v>
          </cell>
          <cell r="J2817" t="str">
            <v>MTP Termez (CS2619)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</row>
        <row r="2818">
          <cell r="A2818">
            <v>0</v>
          </cell>
          <cell r="B2818" t="str">
            <v>SRH2168</v>
          </cell>
          <cell r="C2818" t="str">
            <v>SRH2168</v>
          </cell>
          <cell r="D2818" t="str">
            <v>Термез</v>
          </cell>
          <cell r="E2818" t="str">
            <v>Hayraton</v>
          </cell>
          <cell r="F2818">
            <v>0</v>
          </cell>
          <cell r="G2818">
            <v>0</v>
          </cell>
          <cell r="H2818">
            <v>0</v>
          </cell>
          <cell r="I2818" t="str">
            <v>Сурхандарьинская область, Термезский р-н, Янгиарик КФЙ, м-ля Айритом, Карвонсарой</v>
          </cell>
          <cell r="J2818" t="str">
            <v>Hayraton (SRH2168)</v>
          </cell>
          <cell r="K2818">
            <v>0</v>
          </cell>
          <cell r="L2818">
            <v>0</v>
          </cell>
          <cell r="M2818">
            <v>0</v>
          </cell>
          <cell r="N2818">
            <v>0</v>
          </cell>
        </row>
        <row r="2819">
          <cell r="A2819"/>
          <cell r="B2819" t="str">
            <v>SRH2169</v>
          </cell>
          <cell r="C2819" t="str">
            <v>SRH2169</v>
          </cell>
          <cell r="D2819" t="str">
            <v>Термез</v>
          </cell>
          <cell r="E2819" t="str">
            <v>Zarabag</v>
          </cell>
          <cell r="F2819">
            <v>0</v>
          </cell>
          <cell r="G2819">
            <v>0</v>
          </cell>
          <cell r="H2819">
            <v>0</v>
          </cell>
          <cell r="I2819" t="str">
            <v>Шерабадский район, массив Кухитанг, м-ля Зарабаг</v>
          </cell>
          <cell r="J2819" t="str">
            <v>Zarabag (SRH2169)</v>
          </cell>
          <cell r="K2819">
            <v>0</v>
          </cell>
          <cell r="L2819">
            <v>0</v>
          </cell>
          <cell r="M2819">
            <v>0</v>
          </cell>
          <cell r="N2819">
            <v>0</v>
          </cell>
        </row>
        <row r="2820">
          <cell r="A2820">
            <v>0</v>
          </cell>
          <cell r="B2820" t="str">
            <v>SRH2172</v>
          </cell>
          <cell r="C2820" t="str">
            <v>SRH2172</v>
          </cell>
          <cell r="D2820" t="str">
            <v>Термез</v>
          </cell>
          <cell r="E2820" t="str">
            <v xml:space="preserve">PPR Saramas </v>
          </cell>
          <cell r="F2820">
            <v>0</v>
          </cell>
          <cell r="G2820">
            <v>0</v>
          </cell>
          <cell r="H2820">
            <v>0</v>
          </cell>
          <cell r="I2820" t="str">
            <v>Байсунский р-н, м-в Дербент, уч Саримас</v>
          </cell>
          <cell r="J2820" t="str">
            <v>PPR Saramas  (SRH2172)</v>
          </cell>
          <cell r="K2820">
            <v>0</v>
          </cell>
          <cell r="L2820">
            <v>0</v>
          </cell>
          <cell r="M2820">
            <v>0</v>
          </cell>
          <cell r="N2820">
            <v>0</v>
          </cell>
        </row>
        <row r="2821">
          <cell r="A2821" t="str">
            <v>SRH-0099-20-BSS-2177</v>
          </cell>
          <cell r="B2821" t="str">
            <v>SRH2177</v>
          </cell>
          <cell r="C2821" t="str">
            <v>SRH2177</v>
          </cell>
          <cell r="D2821" t="str">
            <v>Термез</v>
          </cell>
          <cell r="E2821" t="str">
            <v>5-mikrorayon</v>
          </cell>
          <cell r="F2821" t="str">
            <v>Осветительная мачта стадиона</v>
          </cell>
          <cell r="G2821" t="str">
            <v>ST-0505-19-BSS-РР-КМ</v>
          </cell>
          <cell r="H2821" t="str">
            <v>Новое</v>
          </cell>
          <cell r="I2821" t="str">
            <v>Сурхандарьинская область город Термез, улица А.Навоий, 43</v>
          </cell>
          <cell r="J2821" t="str">
            <v>5-mikrorayon (SRH2177)</v>
          </cell>
          <cell r="K2821">
            <v>0</v>
          </cell>
          <cell r="L2821">
            <v>0</v>
          </cell>
          <cell r="M2821">
            <v>0</v>
          </cell>
          <cell r="N2821">
            <v>0</v>
          </cell>
        </row>
        <row r="2822">
          <cell r="A2822" t="str">
            <v>SRH-0622-19-BSS-2178</v>
          </cell>
          <cell r="B2822" t="str">
            <v>SRH2178</v>
          </cell>
          <cell r="C2822" t="str">
            <v>SRH2178</v>
          </cell>
          <cell r="D2822" t="str">
            <v>Термез</v>
          </cell>
          <cell r="E2822" t="str">
            <v>1-may</v>
          </cell>
          <cell r="F2822" t="str">
            <v>АМС-24-01/02-15-КМ</v>
          </cell>
          <cell r="G2822" t="str">
            <v>Контейнер</v>
          </cell>
          <cell r="H2822" t="str">
            <v>Новое</v>
          </cell>
          <cell r="I2822" t="str">
            <v>Сурхандарьинская область, Ангорский район, махалля Таллашкон</v>
          </cell>
          <cell r="J2822" t="str">
            <v>1-may (SRH2178)</v>
          </cell>
          <cell r="K2822">
            <v>0</v>
          </cell>
          <cell r="L2822">
            <v>0</v>
          </cell>
          <cell r="M2822">
            <v>0</v>
          </cell>
          <cell r="N2822">
            <v>0</v>
          </cell>
        </row>
        <row r="2823">
          <cell r="A2823" t="str">
            <v>SRH-0624-19-BSS-2179</v>
          </cell>
          <cell r="B2823" t="str">
            <v>SRH2179</v>
          </cell>
          <cell r="C2823" t="str">
            <v>SRH2179</v>
          </cell>
          <cell r="D2823" t="str">
            <v>Термез</v>
          </cell>
          <cell r="E2823" t="str">
            <v>Altinsay jabu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"Жобу"</v>
          </cell>
          <cell r="J2823" t="str">
            <v>Altinsay jabu (SRH2179)</v>
          </cell>
          <cell r="K2823">
            <v>0</v>
          </cell>
          <cell r="L2823">
            <v>0</v>
          </cell>
          <cell r="M2823">
            <v>0</v>
          </cell>
          <cell r="N2823">
            <v>0</v>
          </cell>
        </row>
        <row r="2824">
          <cell r="A2824" t="str">
            <v>SRH-0625-19-BSS-2180</v>
          </cell>
          <cell r="B2824" t="str">
            <v>SRH2180</v>
          </cell>
          <cell r="C2824" t="str">
            <v>SRH2180</v>
          </cell>
          <cell r="D2824" t="str">
            <v>Термез</v>
          </cell>
          <cell r="E2824" t="str">
            <v>Altinsay mirshodi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область, Алтынсайский район, махалля "Шохча", КФЙ "Миршоди"</v>
          </cell>
          <cell r="J2824" t="str">
            <v>Altinsay mirshodi (SRH2180)</v>
          </cell>
          <cell r="K2824">
            <v>0</v>
          </cell>
          <cell r="L2824">
            <v>0</v>
          </cell>
          <cell r="M2824">
            <v>0</v>
          </cell>
          <cell r="N2824">
            <v>0</v>
          </cell>
        </row>
        <row r="2825">
          <cell r="A2825" t="str">
            <v>SRH-0626-19-BSS-2181</v>
          </cell>
          <cell r="B2825" t="str">
            <v>SRH2181</v>
          </cell>
          <cell r="C2825" t="str">
            <v>SRH2181</v>
          </cell>
          <cell r="D2825" t="str">
            <v>Термез</v>
          </cell>
          <cell r="E2825" t="str">
            <v>Altinsay Sayrak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  Олтынсайский район, махалля Сайрак</v>
          </cell>
          <cell r="J2825" t="str">
            <v>Altinsay Sayrak (SRH2181)</v>
          </cell>
          <cell r="K2825">
            <v>0</v>
          </cell>
          <cell r="L2825">
            <v>0</v>
          </cell>
          <cell r="M2825">
            <v>0</v>
          </cell>
          <cell r="N2825">
            <v>0</v>
          </cell>
        </row>
        <row r="2826">
          <cell r="A2826" t="str">
            <v>SRH-0627-19-BSS-2182</v>
          </cell>
          <cell r="B2826" t="str">
            <v>SRH2182</v>
          </cell>
          <cell r="C2826" t="str">
            <v>SRH2182</v>
          </cell>
          <cell r="D2826" t="str">
            <v>Термез</v>
          </cell>
          <cell r="E2826" t="str">
            <v>Altinsay sentr</v>
          </cell>
          <cell r="F2826" t="str">
            <v>АМС-24-01/01-15-КМ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Алтынсайский район, махалля "Янги курилиш"</v>
          </cell>
          <cell r="J2826" t="str">
            <v>Altinsay sentr (SRH2182)</v>
          </cell>
          <cell r="K2826">
            <v>0</v>
          </cell>
          <cell r="L2826">
            <v>0</v>
          </cell>
          <cell r="M2826">
            <v>0</v>
          </cell>
          <cell r="N2826">
            <v>0</v>
          </cell>
        </row>
        <row r="2827">
          <cell r="A2827" t="str">
            <v>SRH-0628-19-BSS-2183</v>
          </cell>
          <cell r="B2827" t="str">
            <v>SRH2183</v>
          </cell>
          <cell r="C2827" t="str">
            <v>SRH2183</v>
          </cell>
          <cell r="D2827" t="str">
            <v>Термез</v>
          </cell>
          <cell r="E2827" t="str">
            <v>Angor zapravka</v>
          </cell>
          <cell r="F2827" t="str">
            <v>АМС-24-01/02-15-КМ</v>
          </cell>
          <cell r="G2827" t="str">
            <v>ST-0505-19-BSS-РР-КМ</v>
          </cell>
          <cell r="H2827" t="str">
            <v>Новое</v>
          </cell>
          <cell r="I2827" t="str">
            <v>Сурхандарьинская область, Ангорский район, МФЙ Корабог, КФЙ Истиклол</v>
          </cell>
          <cell r="J2827" t="str">
            <v>Angor zapravka (SRH2183)</v>
          </cell>
          <cell r="K2827">
            <v>0</v>
          </cell>
          <cell r="L2827">
            <v>0</v>
          </cell>
          <cell r="M2827">
            <v>0</v>
          </cell>
          <cell r="N2827">
            <v>0</v>
          </cell>
        </row>
        <row r="2828">
          <cell r="A2828" t="str">
            <v>SRH-0629-19-BSS-2184</v>
          </cell>
          <cell r="B2828" t="str">
            <v>SRH2184</v>
          </cell>
          <cell r="C2828" t="str">
            <v>SRH2184</v>
          </cell>
          <cell r="D2828" t="str">
            <v>Термез</v>
          </cell>
          <cell r="E2828" t="str">
            <v>Baysun Yug</v>
          </cell>
          <cell r="F2828" t="str">
            <v>АМС-24-01/01-15-КМ</v>
          </cell>
          <cell r="G2828" t="str">
            <v>Контейнер</v>
          </cell>
          <cell r="H2828" t="str">
            <v>Новое</v>
          </cell>
          <cell r="I2828" t="str">
            <v>Сурхандарьинская область, Алтынсайский район, массив Работ, махалля Бибиширин</v>
          </cell>
          <cell r="J2828" t="str">
            <v>Baysun Yug (SRH2184)</v>
          </cell>
          <cell r="K2828">
            <v>0</v>
          </cell>
          <cell r="L2828">
            <v>0</v>
          </cell>
          <cell r="M2828" t="str">
            <v>0831_14.06.2022</v>
          </cell>
          <cell r="N2828" t="str">
            <v>1526_17.01.2022</v>
          </cell>
        </row>
        <row r="2829">
          <cell r="A2829" t="str">
            <v>SRH-0630-19-BSS-2185</v>
          </cell>
          <cell r="B2829" t="str">
            <v>SRH2185</v>
          </cell>
          <cell r="C2829" t="str">
            <v>SRH2185</v>
          </cell>
          <cell r="D2829" t="str">
            <v>Термез</v>
          </cell>
          <cell r="E2829" t="str">
            <v>Baysun Xojabulgon</v>
          </cell>
          <cell r="F2829" t="str">
            <v>М27.8М</v>
          </cell>
          <cell r="G2829" t="str">
            <v>ST-0505-19-BSS-РР-КМ</v>
          </cell>
          <cell r="H2829" t="str">
            <v>Новое (изменение проекта с башни 24М на М27.8М)</v>
          </cell>
          <cell r="I2829" t="str">
            <v>Сурхандарьинская область  Байсунский район, массив Сайроб, махалля Хужабулгон</v>
          </cell>
          <cell r="J2829" t="str">
            <v>Baysun Xojabulgon (SRH2185)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</row>
        <row r="2830">
          <cell r="A2830" t="str">
            <v>SRH-0631-19-BSS-2186</v>
          </cell>
          <cell r="B2830" t="str">
            <v>SRH2186</v>
          </cell>
          <cell r="C2830" t="str">
            <v>SRH2186</v>
          </cell>
          <cell r="D2830" t="str">
            <v>Термез</v>
          </cell>
          <cell r="E2830" t="str">
            <v>Gidrouzel</v>
          </cell>
          <cell r="F2830" t="str">
            <v>АМС-24-01/02-15-КМ</v>
          </cell>
          <cell r="G2830" t="str">
            <v>Контейнер</v>
          </cell>
          <cell r="H2830" t="str">
            <v>Новое</v>
          </cell>
          <cell r="I2830" t="str">
            <v>Сурхандарьинская область, Кумкурганский район, МФЙ Арслонбойли, махалля Арслонбойли</v>
          </cell>
          <cell r="J2830" t="str">
            <v>Gidrouzel (SRH2186)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</row>
        <row r="2831">
          <cell r="A2831" t="str">
            <v>SRH-0632-19-BSS-2187</v>
          </cell>
          <cell r="B2831" t="str">
            <v>SRH2187</v>
          </cell>
          <cell r="C2831" t="str">
            <v>SRH2187</v>
          </cell>
          <cell r="D2831" t="str">
            <v>Термез</v>
          </cell>
          <cell r="E2831" t="str">
            <v>Jarkurgan Post Gai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  Жаркурганский район, (КФЙ) Жаркурган, махалля Исмоилтепа</v>
          </cell>
          <cell r="J2831" t="str">
            <v>Jarkurgan Post Gai (SRH2187)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</row>
        <row r="2832">
          <cell r="A2832" t="str">
            <v>SRH-0633-19-BSS-2188</v>
          </cell>
          <cell r="B2832" t="str">
            <v>SRH2188</v>
          </cell>
          <cell r="C2832" t="str">
            <v>SRH2188</v>
          </cell>
          <cell r="D2832" t="str">
            <v>Термез</v>
          </cell>
          <cell r="E2832" t="str">
            <v>Jarkurgan tandir gusht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область, Джаркурганский район, махалля Каракурсак</v>
          </cell>
          <cell r="J2832" t="str">
            <v>Jarkurgan tandir gusht (SRH2188)</v>
          </cell>
          <cell r="K2832">
            <v>0</v>
          </cell>
          <cell r="L2832">
            <v>0</v>
          </cell>
          <cell r="M2832">
            <v>0</v>
          </cell>
          <cell r="N2832">
            <v>0</v>
          </cell>
        </row>
        <row r="2833">
          <cell r="A2833" t="str">
            <v>SRH-0634-19-BSS-2189</v>
          </cell>
          <cell r="B2833" t="str">
            <v>SRH2189</v>
          </cell>
          <cell r="C2833" t="str">
            <v>SRH2189</v>
          </cell>
          <cell r="D2833" t="str">
            <v>Термез</v>
          </cell>
          <cell r="E2833" t="str">
            <v>Jarkurgan tupqara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  Жаркурганский район,  махалля Полвонлар юрти</v>
          </cell>
          <cell r="J2833" t="str">
            <v>Jarkurgan tupqara (SRH2189)</v>
          </cell>
          <cell r="K2833">
            <v>0</v>
          </cell>
          <cell r="L2833">
            <v>0</v>
          </cell>
          <cell r="M2833">
            <v>0</v>
          </cell>
          <cell r="N2833">
            <v>0</v>
          </cell>
        </row>
        <row r="2834">
          <cell r="A2834" t="str">
            <v>SRH-0635-19-BSS-2190</v>
          </cell>
          <cell r="B2834" t="str">
            <v>SRH2190</v>
          </cell>
          <cell r="C2834" t="str">
            <v>SRH2190</v>
          </cell>
          <cell r="D2834" t="str">
            <v>Термез</v>
          </cell>
          <cell r="E2834" t="str">
            <v>Jaloir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область, Кумкурганский район, махалля Жалоир</v>
          </cell>
          <cell r="J2834" t="str">
            <v>Jaloir (SRH2190)</v>
          </cell>
          <cell r="K2834">
            <v>0</v>
          </cell>
          <cell r="L2834">
            <v>0</v>
          </cell>
          <cell r="M2834">
            <v>0</v>
          </cell>
          <cell r="N2834">
            <v>0</v>
          </cell>
        </row>
        <row r="2835">
          <cell r="A2835" t="str">
            <v>SRH-0031-20-BSS-2191</v>
          </cell>
          <cell r="B2835" t="str">
            <v>SRH2191</v>
          </cell>
          <cell r="C2835" t="str">
            <v>SRH2191</v>
          </cell>
          <cell r="D2835" t="str">
            <v>Термез</v>
          </cell>
          <cell r="E2835" t="str">
            <v>Karabizan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область. Ангорский район, МФЙ Бахор</v>
          </cell>
          <cell r="J2835" t="str">
            <v>Karabizan (SRH2191)</v>
          </cell>
          <cell r="K2835">
            <v>0</v>
          </cell>
          <cell r="L2835">
            <v>0</v>
          </cell>
          <cell r="M2835">
            <v>0</v>
          </cell>
          <cell r="N2835">
            <v>0</v>
          </cell>
        </row>
        <row r="2836">
          <cell r="A2836" t="str">
            <v>SRH-0637-19-BSS-2192</v>
          </cell>
          <cell r="B2836" t="str">
            <v>SRH2192</v>
          </cell>
          <cell r="C2836" t="str">
            <v>SRH2192</v>
          </cell>
          <cell r="D2836" t="str">
            <v>Термез</v>
          </cell>
          <cell r="E2836" t="str">
            <v>Qiziriq Vostok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Кизирикский район, махалля Кунчикиш</v>
          </cell>
          <cell r="J2836" t="str">
            <v>Qiziriq Vostok (SRH2192)</v>
          </cell>
          <cell r="K2836">
            <v>0</v>
          </cell>
          <cell r="L2836">
            <v>0</v>
          </cell>
          <cell r="M2836" t="str">
            <v>0831_14.06.2022</v>
          </cell>
          <cell r="N2836" t="str">
            <v>1538_17.01.2022</v>
          </cell>
        </row>
        <row r="2837">
          <cell r="A2837" t="str">
            <v>SRH-0638-19-BSS-2193</v>
          </cell>
          <cell r="B2837" t="str">
            <v>SRH2193</v>
          </cell>
          <cell r="C2837" t="str">
            <v>SRH2193</v>
          </cell>
          <cell r="D2837" t="str">
            <v>Термез</v>
          </cell>
          <cell r="E2837" t="str">
            <v>Termez Kirov</v>
          </cell>
          <cell r="F2837" t="str">
            <v>АМС-24-01/02-15-КМ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  Термезский район, махалля Кахрамон</v>
          </cell>
          <cell r="J2837" t="str">
            <v>Termez Kirov (SRH2193)</v>
          </cell>
          <cell r="K2837">
            <v>0</v>
          </cell>
          <cell r="L2837">
            <v>0</v>
          </cell>
          <cell r="M2837">
            <v>0</v>
          </cell>
          <cell r="N2837">
            <v>0</v>
          </cell>
        </row>
        <row r="2838">
          <cell r="A2838" t="str">
            <v>SRH-0639-19-BSS-2194</v>
          </cell>
          <cell r="B2838" t="str">
            <v>SRH2194</v>
          </cell>
          <cell r="C2838" t="str">
            <v>SRH2194</v>
          </cell>
          <cell r="D2838" t="str">
            <v>Термез</v>
          </cell>
          <cell r="E2838" t="str">
            <v>Kumkurgan 2 otdelenie</v>
          </cell>
          <cell r="F2838" t="str">
            <v>АМС-24-01/01-15-КМ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район, махалля Мунчоктепа</v>
          </cell>
          <cell r="J2838" t="str">
            <v>Kumkurgan 2 otdelenie (SRH2194)</v>
          </cell>
          <cell r="K2838">
            <v>0</v>
          </cell>
          <cell r="L2838">
            <v>0</v>
          </cell>
          <cell r="M2838">
            <v>0</v>
          </cell>
          <cell r="N2838">
            <v>0</v>
          </cell>
        </row>
        <row r="2839">
          <cell r="A2839" t="str">
            <v>SRH-0640-19-BSS-2195</v>
          </cell>
          <cell r="B2839" t="str">
            <v>SRH2195</v>
          </cell>
          <cell r="C2839" t="str">
            <v>SRH2195</v>
          </cell>
          <cell r="D2839" t="str">
            <v>Термез</v>
          </cell>
          <cell r="E2839" t="str">
            <v>Kumkurgan PI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область, Кумкурганский р-н, массив Бешкахрамон, м-ля Жийдали.</v>
          </cell>
          <cell r="J2839" t="str">
            <v>Kumkurgan PI (SRH2195)</v>
          </cell>
          <cell r="K2839">
            <v>0</v>
          </cell>
          <cell r="L2839">
            <v>0</v>
          </cell>
          <cell r="M2839">
            <v>0</v>
          </cell>
          <cell r="N2839">
            <v>0</v>
          </cell>
        </row>
        <row r="2840">
          <cell r="A2840" t="str">
            <v>SRH-0641-19-BSS-2196</v>
          </cell>
          <cell r="B2840" t="str">
            <v>SRH2196</v>
          </cell>
          <cell r="C2840" t="str">
            <v>SRH2196</v>
          </cell>
          <cell r="D2840" t="str">
            <v>Термез</v>
          </cell>
          <cell r="E2840" t="str">
            <v>Kumkurgan Yangier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Кумкурганский район, махалля Янгиер</v>
          </cell>
          <cell r="J2840" t="str">
            <v>Kumkurgan Yangier (SRH2196)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</row>
        <row r="2841">
          <cell r="A2841" t="str">
            <v>SRH-0642-19-BSS-2197</v>
          </cell>
          <cell r="B2841" t="str">
            <v>SRH2197</v>
          </cell>
          <cell r="C2841" t="str">
            <v>SRH2197</v>
          </cell>
          <cell r="D2841" t="str">
            <v>Термез</v>
          </cell>
          <cell r="E2841" t="str">
            <v>Kakaydi Stadion</v>
          </cell>
          <cell r="F2841" t="str">
            <v>АМС-24-01/02-15-КМ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  Жаркурганский район, (КФЙ) Чоржуй, махалля Пахтаобод</v>
          </cell>
          <cell r="J2841" t="str">
            <v>Kakaydi Stadion (SRH2197)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</row>
        <row r="2842">
          <cell r="A2842" t="str">
            <v>SRH-0643-19-BSS-2198</v>
          </cell>
          <cell r="B2842" t="str">
            <v>SRH2198</v>
          </cell>
          <cell r="C2842" t="str">
            <v>SRH2198</v>
          </cell>
          <cell r="D2842" t="str">
            <v>Термез</v>
          </cell>
          <cell r="E2842" t="str">
            <v>Mavzoley At Termeziy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область, Термезский район, махалля Ат-Термезий</v>
          </cell>
          <cell r="J2842" t="str">
            <v>Mavzoley At Termeziy (SRH2198)</v>
          </cell>
          <cell r="K2842">
            <v>0</v>
          </cell>
          <cell r="L2842">
            <v>0</v>
          </cell>
          <cell r="M2842">
            <v>0</v>
          </cell>
          <cell r="N2842">
            <v>0</v>
          </cell>
        </row>
        <row r="2843">
          <cell r="A2843" t="str">
            <v>SRH-0645-19-BSS-2199</v>
          </cell>
          <cell r="B2843" t="str">
            <v>SRH2199</v>
          </cell>
          <cell r="C2843" t="str">
            <v xml:space="preserve">SRH2199 </v>
          </cell>
          <cell r="D2843" t="str">
            <v>Термез</v>
          </cell>
          <cell r="E2843" t="str">
            <v>Sariasiya zapad</v>
          </cell>
          <cell r="F2843" t="str">
            <v>М27.8М</v>
          </cell>
          <cell r="G2843" t="str">
            <v>ST-0505-19-BSS-РР-КМ</v>
          </cell>
          <cell r="H2843" t="str">
            <v>Новое</v>
          </cell>
          <cell r="I2843" t="str">
            <v>Сурхандарьинская область  Денауский район, СИУ Узбекистон, махалля Янгикишлок</v>
          </cell>
          <cell r="J2843" t="str">
            <v>Sariasiya zapad (SRH2199 )</v>
          </cell>
          <cell r="K2843">
            <v>0</v>
          </cell>
          <cell r="L2843">
            <v>0</v>
          </cell>
          <cell r="M2843">
            <v>0</v>
          </cell>
          <cell r="N2843">
            <v>0</v>
          </cell>
        </row>
        <row r="2844">
          <cell r="A2844" t="str">
            <v>SRH-1305-22-BSS-2199</v>
          </cell>
          <cell r="B2844" t="str">
            <v>SRH2199</v>
          </cell>
          <cell r="C2844" t="str">
            <v>SRH2199</v>
          </cell>
          <cell r="D2844" t="str">
            <v>Термез</v>
          </cell>
          <cell r="E2844" t="str">
            <v>Sariasiya zapad</v>
          </cell>
          <cell r="F2844" t="str">
            <v>ST-0162-22-BSS-Б-24/1-КМ</v>
          </cell>
          <cell r="G2844">
            <v>0</v>
          </cell>
          <cell r="H2844" t="str">
            <v>Новое</v>
          </cell>
          <cell r="I2844" t="str">
            <v>Сурхандарьинская область, Денауский район, Узбекистан СИУ, махалля Янгикишлок</v>
          </cell>
          <cell r="J2844" t="str">
            <v>Sariasiya zapad (SRH2199)</v>
          </cell>
          <cell r="K2844">
            <v>0</v>
          </cell>
          <cell r="L2844">
            <v>0</v>
          </cell>
          <cell r="M2844" t="str">
            <v>116/2023</v>
          </cell>
          <cell r="N2844" t="str">
            <v>3119_12.02.2023</v>
          </cell>
        </row>
        <row r="2845">
          <cell r="A2845" t="str">
            <v>SRH-0646-19-BSS-2200</v>
          </cell>
          <cell r="B2845" t="str">
            <v>SRH2200</v>
          </cell>
          <cell r="C2845" t="str">
            <v>SRH2200</v>
          </cell>
          <cell r="D2845" t="str">
            <v>Термез</v>
          </cell>
          <cell r="E2845" t="str">
            <v>Sariasiya Tortuvli</v>
          </cell>
          <cell r="F2845" t="str">
            <v>АМС-24-01/01-15-КМ</v>
          </cell>
          <cell r="G2845" t="str">
            <v>Контейнер</v>
          </cell>
          <cell r="H2845" t="str">
            <v>Новое</v>
          </cell>
          <cell r="I2845" t="str">
            <v>Сурхандарьинская область, Сариассийский район, махалля Дустлик</v>
          </cell>
          <cell r="J2845" t="str">
            <v>Sariasiya Tortuvli (SRH2200)</v>
          </cell>
          <cell r="K2845">
            <v>0</v>
          </cell>
          <cell r="L2845">
            <v>0</v>
          </cell>
          <cell r="M2845">
            <v>0</v>
          </cell>
          <cell r="N2845">
            <v>0</v>
          </cell>
        </row>
        <row r="2846">
          <cell r="A2846" t="str">
            <v>SRH-0140-18-BSS-2201</v>
          </cell>
          <cell r="B2846" t="str">
            <v>SRH2201</v>
          </cell>
          <cell r="C2846" t="str">
            <v>SRH2201</v>
          </cell>
          <cell r="D2846" t="str">
            <v>Термез</v>
          </cell>
          <cell r="E2846" t="str">
            <v>Sina</v>
          </cell>
          <cell r="F2846" t="str">
            <v>М14М</v>
          </cell>
          <cell r="G2846" t="str">
            <v>ФМР3</v>
          </cell>
          <cell r="H2846" t="str">
            <v>Новое</v>
          </cell>
          <cell r="I2846" t="str">
            <v>Сурхандарьинская область, Денауский район, поселок Сина</v>
          </cell>
          <cell r="J2846" t="str">
            <v>Sina (SRH2201)</v>
          </cell>
          <cell r="K2846">
            <v>0</v>
          </cell>
          <cell r="L2846">
            <v>0</v>
          </cell>
          <cell r="M2846">
            <v>0</v>
          </cell>
          <cell r="N2846">
            <v>0</v>
          </cell>
        </row>
        <row r="2847">
          <cell r="A2847" t="str">
            <v>SRH-0647-19-BSS-2202</v>
          </cell>
          <cell r="B2847" t="str">
            <v>SRH2202</v>
          </cell>
          <cell r="C2847" t="str">
            <v>SRH2202</v>
          </cell>
          <cell r="D2847" t="str">
            <v>Термез</v>
          </cell>
          <cell r="E2847" t="str">
            <v>Shargun sever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Сариассийский район, мах. Маьданкон</v>
          </cell>
          <cell r="J2847" t="str">
            <v>Shargun sever (SRH2202)</v>
          </cell>
          <cell r="K2847">
            <v>0</v>
          </cell>
          <cell r="L2847">
            <v>0</v>
          </cell>
          <cell r="M2847">
            <v>0</v>
          </cell>
          <cell r="N2847">
            <v>0</v>
          </cell>
        </row>
        <row r="2848">
          <cell r="A2848" t="str">
            <v>SRH-0648-19-BSS-2203</v>
          </cell>
          <cell r="B2848" t="str">
            <v>SRH2203</v>
          </cell>
          <cell r="C2848" t="str">
            <v>SRH2203</v>
          </cell>
          <cell r="D2848" t="str">
            <v>Термез</v>
          </cell>
          <cell r="E2848" t="str">
            <v>Sherabad kuluksha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область, Шерабадский район, махалля Гуржак-1, улица Эгамберди Кувватов, дом № 2</v>
          </cell>
          <cell r="J2848" t="str">
            <v>Sherabad kuluksha (SRH2203)</v>
          </cell>
          <cell r="K2848">
            <v>0</v>
          </cell>
          <cell r="L2848">
            <v>0</v>
          </cell>
          <cell r="M2848">
            <v>0</v>
          </cell>
          <cell r="N2848">
            <v>0</v>
          </cell>
        </row>
        <row r="2849">
          <cell r="A2849" t="str">
            <v>SRH-0649-19-BSS-2204</v>
          </cell>
          <cell r="B2849" t="str">
            <v>SRH2204</v>
          </cell>
          <cell r="C2849" t="str">
            <v>SRH2204</v>
          </cell>
          <cell r="D2849" t="str">
            <v>Термез</v>
          </cell>
          <cell r="E2849" t="str">
            <v>Sherabad Chukurkul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  Шерабадский район, махалля Кишлокбозор</v>
          </cell>
          <cell r="J2849" t="str">
            <v>Sherabad Chukurkul (SRH2204)</v>
          </cell>
          <cell r="K2849">
            <v>0</v>
          </cell>
          <cell r="L2849">
            <v>0</v>
          </cell>
          <cell r="M2849">
            <v>0</v>
          </cell>
          <cell r="N2849">
            <v>0</v>
          </cell>
        </row>
        <row r="2850">
          <cell r="A2850" t="str">
            <v>SRH-0650-19-BSS-2205</v>
          </cell>
          <cell r="B2850" t="str">
            <v>SRH2205</v>
          </cell>
          <cell r="C2850" t="str">
            <v>SRH2205</v>
          </cell>
          <cell r="D2850" t="str">
            <v>Термез</v>
          </cell>
          <cell r="E2850" t="str">
            <v>Shurchi Kirov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 городок Гузаллик</v>
          </cell>
          <cell r="J2850" t="str">
            <v>Shurchi Kirov (SRH2205)</v>
          </cell>
          <cell r="K2850">
            <v>0</v>
          </cell>
          <cell r="L2850">
            <v>0</v>
          </cell>
          <cell r="M2850">
            <v>0</v>
          </cell>
          <cell r="N2850">
            <v>0</v>
          </cell>
        </row>
        <row r="2851">
          <cell r="A2851" t="str">
            <v>SRH-0651-19-BSS-2206</v>
          </cell>
          <cell r="B2851" t="str">
            <v>SRH2206</v>
          </cell>
          <cell r="C2851" t="str">
            <v>SRH2206</v>
          </cell>
          <cell r="D2851" t="str">
            <v>Термез</v>
          </cell>
          <cell r="E2851" t="str">
            <v>Shurchi Oxunbabaev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Шурчинский район,шх Охунбабаев</v>
          </cell>
          <cell r="J2851" t="str">
            <v>Shurchi Oxunbabaev (SRH2206)</v>
          </cell>
          <cell r="K2851">
            <v>0</v>
          </cell>
          <cell r="L2851">
            <v>0</v>
          </cell>
          <cell r="M2851">
            <v>0</v>
          </cell>
          <cell r="N2851">
            <v>0</v>
          </cell>
        </row>
        <row r="2852">
          <cell r="A2852" t="str">
            <v>SRH-0376-19-BSS-2207</v>
          </cell>
          <cell r="B2852" t="str">
            <v>SRH2207</v>
          </cell>
          <cell r="C2852" t="str">
            <v>SRH2207</v>
          </cell>
          <cell r="D2852" t="str">
            <v>Термез</v>
          </cell>
          <cell r="E2852" t="str">
            <v>Jarkurgan bazar</v>
          </cell>
          <cell r="F2852" t="str">
            <v>АМС-24-01/02-15-КМ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Джаркурганский район, МФЙ Сурхон, ул. Шифокор, 10</v>
          </cell>
          <cell r="J2852" t="str">
            <v>Jarkurgan bazar (SRH2207)</v>
          </cell>
          <cell r="K2852">
            <v>0</v>
          </cell>
          <cell r="L2852">
            <v>0</v>
          </cell>
          <cell r="M2852">
            <v>0</v>
          </cell>
          <cell r="N2852">
            <v>0</v>
          </cell>
        </row>
        <row r="2853">
          <cell r="A2853" t="str">
            <v>SRH-0770-19-BSS-2208</v>
          </cell>
          <cell r="B2853" t="str">
            <v>SRH2208</v>
          </cell>
          <cell r="C2853" t="str">
            <v>SRH2208</v>
          </cell>
          <cell r="D2853" t="str">
            <v>Термез</v>
          </cell>
          <cell r="E2853" t="str">
            <v>Zarabog RTPC</v>
          </cell>
          <cell r="F2853" t="str">
            <v>М35М РТПЦ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массив Кухитанг, махалля Зарабог АМС РТПЦ</v>
          </cell>
          <cell r="J2853" t="str">
            <v>Zarabog RTPC (SRH2208)</v>
          </cell>
          <cell r="K2853">
            <v>0</v>
          </cell>
          <cell r="L2853">
            <v>0</v>
          </cell>
          <cell r="M2853">
            <v>0</v>
          </cell>
          <cell r="N2853">
            <v>0</v>
          </cell>
        </row>
        <row r="2854">
          <cell r="A2854" t="str">
            <v>SRH-0076-20-BSS-2209</v>
          </cell>
          <cell r="B2854" t="str">
            <v>SRH2209</v>
          </cell>
          <cell r="C2854" t="str">
            <v>SRH2209</v>
          </cell>
          <cell r="D2854" t="str">
            <v>Термез</v>
          </cell>
          <cell r="E2854" t="str">
            <v>Noviy bazar</v>
          </cell>
          <cell r="F2854" t="str">
            <v>АМС-24-01/02-15-КМ</v>
          </cell>
          <cell r="G2854" t="str">
            <v>ST-0505-19-BSS-РР-КМ</v>
          </cell>
          <cell r="H2854" t="str">
            <v>Новое</v>
          </cell>
          <cell r="I2854" t="str">
            <v>Сурхандарьинская область, г. Термез, массив Фаровон, участок №15</v>
          </cell>
          <cell r="J2854" t="str">
            <v>Noviy bazar (SRH2209)</v>
          </cell>
          <cell r="K2854">
            <v>0</v>
          </cell>
          <cell r="L2854">
            <v>0</v>
          </cell>
          <cell r="M2854">
            <v>0</v>
          </cell>
          <cell r="N2854">
            <v>0</v>
          </cell>
        </row>
        <row r="2855">
          <cell r="A2855" t="str">
            <v>SRH-1977-19-BSS-2210</v>
          </cell>
          <cell r="B2855" t="str">
            <v>SRH2210</v>
          </cell>
          <cell r="C2855" t="str">
            <v>SRH2210</v>
          </cell>
          <cell r="D2855" t="str">
            <v>Термез</v>
          </cell>
          <cell r="E2855" t="str">
            <v>Poligon Termez</v>
          </cell>
          <cell r="F2855" t="str">
            <v>М27.8М МО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область,Термезский район,п-к Янгиарык,полигон Янгиарык,войсковая часть№18299</v>
          </cell>
          <cell r="J2855" t="str">
            <v>Poligon Termez (SRH2210)</v>
          </cell>
          <cell r="K2855">
            <v>0</v>
          </cell>
          <cell r="L2855">
            <v>0</v>
          </cell>
          <cell r="M2855">
            <v>0</v>
          </cell>
          <cell r="N2855">
            <v>0</v>
          </cell>
        </row>
        <row r="2856">
          <cell r="A2856" t="str">
            <v>SRH-1976-19-BSS-2211</v>
          </cell>
          <cell r="B2856" t="str">
            <v>SRH2211</v>
          </cell>
          <cell r="C2856" t="str">
            <v>SRH2211</v>
          </cell>
          <cell r="D2856" t="str">
            <v>Термез</v>
          </cell>
          <cell r="E2856" t="str">
            <v>Poligon Maydon</v>
          </cell>
          <cell r="F2856" t="str">
            <v>М27.8М</v>
          </cell>
          <cell r="G2856" t="str">
            <v>ФМ3</v>
          </cell>
          <cell r="H2856" t="str">
            <v>Новое</v>
          </cell>
          <cell r="I2856" t="str">
            <v>Сурхандарьинская область, Шерабадский район, п-к Майдон, войсковая часть 49509</v>
          </cell>
          <cell r="J2856" t="str">
            <v>Poligon Maydon (SRH2211)</v>
          </cell>
          <cell r="K2856">
            <v>0</v>
          </cell>
          <cell r="L2856">
            <v>0</v>
          </cell>
          <cell r="M2856">
            <v>0</v>
          </cell>
          <cell r="N2856">
            <v>0</v>
          </cell>
        </row>
        <row r="2857">
          <cell r="A2857" t="str">
            <v>SRH-0094-20-BSS-2212</v>
          </cell>
          <cell r="B2857" t="str">
            <v>SRH2212</v>
          </cell>
          <cell r="C2857" t="str">
            <v>SRH2212</v>
          </cell>
          <cell r="D2857" t="str">
            <v>Термез</v>
          </cell>
          <cell r="E2857" t="str">
            <v>Maydon</v>
          </cell>
          <cell r="F2857" t="str">
            <v>М27.8М</v>
          </cell>
          <cell r="G2857" t="str">
            <v>ST-0505-19-BSS-РР-КМ</v>
          </cell>
          <cell r="H2857" t="str">
            <v>Новое</v>
          </cell>
          <cell r="I2857" t="str">
            <v>Шерабадский район, м-ля Корабог, село Майдон.</v>
          </cell>
          <cell r="J2857" t="str">
            <v>Maydon (SRH2212)</v>
          </cell>
          <cell r="K2857">
            <v>0</v>
          </cell>
          <cell r="L2857">
            <v>0</v>
          </cell>
          <cell r="M2857">
            <v>0</v>
          </cell>
          <cell r="N2857">
            <v>0</v>
          </cell>
        </row>
        <row r="2858">
          <cell r="A2858" t="str">
            <v>SRH-1038-20-BSS-2213</v>
          </cell>
          <cell r="B2858" t="str">
            <v>SRH2213</v>
          </cell>
          <cell r="C2858" t="str">
            <v>SRH2213</v>
          </cell>
          <cell r="D2858" t="str">
            <v>Термез</v>
          </cell>
          <cell r="E2858" t="str">
            <v>Turon</v>
          </cell>
          <cell r="F2858" t="str">
            <v>АМС-24-01/01-15-КМ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Денауский район, махалля Истикбол, ул. Туркистон</v>
          </cell>
          <cell r="J2858" t="str">
            <v>Turon (SRH2213)</v>
          </cell>
          <cell r="K2858">
            <v>0</v>
          </cell>
          <cell r="L2858">
            <v>0</v>
          </cell>
          <cell r="M2858" t="str">
            <v>0757_02.04.2021</v>
          </cell>
          <cell r="N2858" t="str">
            <v>1525_17.01.2021</v>
          </cell>
        </row>
        <row r="2859">
          <cell r="A2859" t="str">
            <v>SRH-0000-21-BSS-2215</v>
          </cell>
          <cell r="B2859" t="str">
            <v>SRH2215</v>
          </cell>
          <cell r="C2859" t="str">
            <v>SRH2215</v>
          </cell>
          <cell r="D2859" t="str">
            <v>Термез</v>
          </cell>
          <cell r="E2859" t="str">
            <v>Kumkurgan centr</v>
          </cell>
          <cell r="F2859" t="str">
            <v>Б25.1МОЦ</v>
          </cell>
          <cell r="G2859" t="str">
            <v>ST-0505-19-BSS-РР-КМ</v>
          </cell>
          <cell r="H2859" t="str">
            <v>Новое</v>
          </cell>
          <cell r="I2859" t="str">
            <v>Сурхандарьинская область, Кумкурганский район, махалля Бешкахрамон</v>
          </cell>
          <cell r="J2859" t="str">
            <v>Kumkurgan centr (SRH2215)</v>
          </cell>
          <cell r="K2859">
            <v>0</v>
          </cell>
          <cell r="L2859">
            <v>0</v>
          </cell>
          <cell r="M2859">
            <v>0</v>
          </cell>
          <cell r="N2859">
            <v>0</v>
          </cell>
        </row>
        <row r="2860">
          <cell r="A2860" t="str">
            <v>SRH-0161-21-BSS-2216</v>
          </cell>
          <cell r="B2860" t="str">
            <v>SRH2216</v>
          </cell>
          <cell r="C2860" t="str">
            <v>SRH2216</v>
          </cell>
          <cell r="D2860" t="str">
            <v>Термез</v>
          </cell>
          <cell r="E2860" t="str">
            <v>Mumin</v>
          </cell>
          <cell r="F2860" t="str">
            <v>Сущ. Мачта 30м.</v>
          </cell>
          <cell r="G2860" t="str">
            <v>Разгрузочная рама</v>
          </cell>
          <cell r="H2860" t="str">
            <v>Новое</v>
          </cell>
          <cell r="I2860" t="str">
            <v>Сурхандарьинская область, Сариасийский р-н, КФЙ Сарижуй</v>
          </cell>
          <cell r="J2860" t="str">
            <v>Mumin (SRH2216)</v>
          </cell>
          <cell r="K2860">
            <v>0</v>
          </cell>
          <cell r="L2860">
            <v>0</v>
          </cell>
          <cell r="M2860">
            <v>0</v>
          </cell>
          <cell r="N2860">
            <v>0</v>
          </cell>
        </row>
        <row r="2861">
          <cell r="A2861" t="str">
            <v>SRH-0160-21-BSS-2217</v>
          </cell>
          <cell r="B2861" t="str">
            <v>SRH2217</v>
          </cell>
          <cell r="C2861" t="str">
            <v>SRH2217</v>
          </cell>
          <cell r="D2861" t="str">
            <v>Термез</v>
          </cell>
          <cell r="E2861" t="str">
            <v>Humoyun</v>
          </cell>
          <cell r="F2861" t="str">
            <v>Башня УзМобайл</v>
          </cell>
          <cell r="G2861">
            <v>0</v>
          </cell>
          <cell r="H2861" t="str">
            <v>Шаринг</v>
          </cell>
          <cell r="I2861" t="str">
            <v>Сурхандарьинская область, Сариасийский р-н, КФЙ Хуфар</v>
          </cell>
          <cell r="J2861" t="str">
            <v>Humoyun (SRH2217)</v>
          </cell>
          <cell r="K2861">
            <v>0</v>
          </cell>
          <cell r="L2861">
            <v>0</v>
          </cell>
          <cell r="M2861">
            <v>0</v>
          </cell>
          <cell r="N2861">
            <v>0</v>
          </cell>
        </row>
        <row r="2862">
          <cell r="A2862" t="str">
            <v>SRH-0402-22-BSS-2219</v>
          </cell>
          <cell r="B2862" t="str">
            <v>SRH2219</v>
          </cell>
          <cell r="C2862" t="str">
            <v>SRH2219</v>
          </cell>
          <cell r="D2862" t="str">
            <v>Термез</v>
          </cell>
          <cell r="E2862" t="str">
            <v>Baxtli tepa</v>
          </cell>
          <cell r="F2862" t="str">
            <v>ST-0162-22-BSS-Б-24/1-КМ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область, Шурчинский район, МСГ "Какаг", улица П.Кобилов, 34А.</v>
          </cell>
          <cell r="J2862" t="str">
            <v>Baxtli tepa (SRH2219)</v>
          </cell>
          <cell r="K2862">
            <v>0</v>
          </cell>
          <cell r="L2862">
            <v>0</v>
          </cell>
          <cell r="M2862" t="str">
            <v>1262_18.08.2022</v>
          </cell>
          <cell r="N2862" t="str">
            <v>2415_08.09.2022</v>
          </cell>
        </row>
        <row r="2863">
          <cell r="A2863" t="str">
            <v>SRH-0657-22-BSS-2220</v>
          </cell>
          <cell r="B2863" t="str">
            <v>SRH2220</v>
          </cell>
          <cell r="C2863" t="str">
            <v>SRH2220</v>
          </cell>
          <cell r="D2863" t="str">
            <v>Термез</v>
          </cell>
          <cell r="E2863" t="str">
            <v>Baysun Gaza</v>
          </cell>
          <cell r="F2863" t="str">
            <v>АМС-24-01/02-15-КМ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обл., Байсунский р-н, МСГ Газа, ул. Дийдоркам, 14</v>
          </cell>
          <cell r="J2863" t="str">
            <v>Baysun Gaza (SRH2220)</v>
          </cell>
          <cell r="K2863">
            <v>0</v>
          </cell>
          <cell r="L2863">
            <v>0</v>
          </cell>
          <cell r="M2863" t="str">
            <v>1460_29.09.2022</v>
          </cell>
          <cell r="N2863" t="str">
            <v>2494_22.11.2022</v>
          </cell>
        </row>
        <row r="2864">
          <cell r="A2864" t="str">
            <v>SRH-0580-22-BSS-2221</v>
          </cell>
          <cell r="B2864" t="str">
            <v>SRH2221</v>
          </cell>
          <cell r="C2864" t="str">
            <v>SRH2221</v>
          </cell>
          <cell r="D2864" t="str">
            <v>Термез</v>
          </cell>
          <cell r="E2864" t="str">
            <v>Qaldirgoch</v>
          </cell>
          <cell r="F2864" t="str">
            <v>ST-0162-22-BSS-Б-24/1-КМ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область, Бахдиханский район, махалля Калдиргоч, улица Дехконобод, дом 12А.</v>
          </cell>
          <cell r="J2864" t="str">
            <v>Qaldirgoch (SRH2221)</v>
          </cell>
          <cell r="K2864">
            <v>0</v>
          </cell>
          <cell r="L2864">
            <v>0</v>
          </cell>
          <cell r="M2864">
            <v>0</v>
          </cell>
          <cell r="N2864">
            <v>0</v>
          </cell>
        </row>
        <row r="2865">
          <cell r="A2865" t="str">
            <v>SRH-0403-22-BSS-2222</v>
          </cell>
          <cell r="B2865" t="str">
            <v>SRH2222</v>
          </cell>
          <cell r="C2865" t="str">
            <v>SRH2222</v>
          </cell>
          <cell r="D2865" t="str">
            <v>Термез</v>
          </cell>
          <cell r="E2865" t="str">
            <v>Uzun Jumabozor</v>
          </cell>
          <cell r="F2865" t="str">
            <v>АМС-24-01/02-15-КМ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Узунский р-н, Уланкул МСГ, ул. Туркистон, 12</v>
          </cell>
          <cell r="J2865" t="str">
            <v>Uzun Jumabozor (SRH2222)</v>
          </cell>
          <cell r="K2865">
            <v>0</v>
          </cell>
          <cell r="L2865">
            <v>0</v>
          </cell>
          <cell r="M2865" t="str">
            <v>1461_29.09.2022</v>
          </cell>
          <cell r="N2865" t="str">
            <v>3090_02.02.2023</v>
          </cell>
        </row>
        <row r="2866">
          <cell r="A2866" t="str">
            <v>SRH-1047-22-BSS-2223</v>
          </cell>
          <cell r="B2866" t="str">
            <v>SRH2223</v>
          </cell>
          <cell r="C2866" t="str">
            <v>SRH2223</v>
          </cell>
          <cell r="D2866" t="str">
            <v>Термез</v>
          </cell>
          <cell r="E2866" t="str">
            <v>Denau Jomi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МФЙ "Богишамол", ул. Лолазор, 37</v>
          </cell>
          <cell r="J2866" t="str">
            <v>Denau Jomi (SRH2223)</v>
          </cell>
          <cell r="K2866">
            <v>0</v>
          </cell>
          <cell r="L2866">
            <v>0</v>
          </cell>
          <cell r="M2866" t="str">
            <v>0371_12.05.2022</v>
          </cell>
          <cell r="N2866" t="str">
            <v>3017_03.02.2023</v>
          </cell>
        </row>
        <row r="2867">
          <cell r="A2867" t="str">
            <v>SRH-1095-22-BSS-2224</v>
          </cell>
          <cell r="B2867" t="str">
            <v>SRH2224</v>
          </cell>
          <cell r="C2867" t="str">
            <v>SRH2224</v>
          </cell>
          <cell r="D2867" t="str">
            <v>Термез</v>
          </cell>
          <cell r="E2867" t="str">
            <v>Denau Andijan</v>
          </cell>
          <cell r="F2867" t="str">
            <v>ST-0162-22-BSS-Б-24/1-КМ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обл., Денауский р-н, массив С. Отабоев, ул. Гулзор, 10, контур №132</v>
          </cell>
          <cell r="J2867" t="str">
            <v>Denau Andijan (SRH2224)</v>
          </cell>
          <cell r="K2867">
            <v>0</v>
          </cell>
          <cell r="L2867">
            <v>0</v>
          </cell>
          <cell r="M2867" t="str">
            <v>1926.PDF</v>
          </cell>
          <cell r="N2867" t="str">
            <v>2967_01.02.2023</v>
          </cell>
        </row>
        <row r="2868">
          <cell r="A2868" t="str">
            <v>SRH-1048-22-BSS-2225</v>
          </cell>
          <cell r="B2868" t="str">
            <v>SRH2225</v>
          </cell>
          <cell r="C2868" t="str">
            <v>SRH2225</v>
          </cell>
          <cell r="D2868" t="str">
            <v>Термез</v>
          </cell>
          <cell r="E2868" t="str">
            <v>Ulugbek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область, Кумкурганский район, МФЙ Улугбек, ул. Бобур, 69а</v>
          </cell>
          <cell r="J2868" t="str">
            <v>Ulugbek (SRH2225)</v>
          </cell>
          <cell r="K2868">
            <v>0</v>
          </cell>
          <cell r="L2868">
            <v>0</v>
          </cell>
          <cell r="M2868" t="str">
            <v>1737_25.11.2022</v>
          </cell>
          <cell r="N2868" t="str">
            <v>3018_03.02.2023</v>
          </cell>
        </row>
        <row r="2869">
          <cell r="A2869" t="str">
            <v>SRH-1076-22-BSS-2226</v>
          </cell>
          <cell r="B2869" t="str">
            <v>SRH2226</v>
          </cell>
          <cell r="C2869" t="str">
            <v>SRH2226</v>
          </cell>
          <cell r="D2869" t="str">
            <v>Термез</v>
          </cell>
          <cell r="E2869" t="str">
            <v>Muzrabad centr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Музрабадский р-н, МФЙ "Янгихает", ул. Нафосат, 46</v>
          </cell>
          <cell r="J2869" t="str">
            <v>Muzrabad centr (SRH2226)</v>
          </cell>
          <cell r="K2869">
            <v>0</v>
          </cell>
          <cell r="L2869">
            <v>0</v>
          </cell>
          <cell r="M2869" t="str">
            <v>1927.PDF</v>
          </cell>
          <cell r="N2869" t="str">
            <v>2968_01.02.2023</v>
          </cell>
        </row>
        <row r="2870">
          <cell r="A2870" t="str">
            <v>SRH-1096-22-BSS-2227</v>
          </cell>
          <cell r="B2870" t="str">
            <v>SRH2227</v>
          </cell>
          <cell r="C2870" t="str">
            <v>SRH2227</v>
          </cell>
          <cell r="D2870" t="str">
            <v>Термез</v>
          </cell>
          <cell r="E2870" t="str">
            <v>Dashnabad</v>
          </cell>
          <cell r="F2870" t="str">
            <v>ST-0170-22-BSS-Б-30/2-КМ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Сариасийский р-н, МФЙ Келажак сари, ул. Дилсуз, 720</v>
          </cell>
          <cell r="J2870" t="str">
            <v>Dashnabad (SRH2227)</v>
          </cell>
          <cell r="K2870">
            <v>0</v>
          </cell>
          <cell r="L2870">
            <v>0</v>
          </cell>
          <cell r="M2870" t="str">
            <v>1928.PDF</v>
          </cell>
          <cell r="N2870" t="str">
            <v>2969_01.02.2023</v>
          </cell>
        </row>
        <row r="2871">
          <cell r="A2871" t="str">
            <v>SRH-0658-22-BSS-2228</v>
          </cell>
          <cell r="B2871" t="str">
            <v>SRH2228</v>
          </cell>
          <cell r="C2871" t="str">
            <v>SRH2228</v>
          </cell>
          <cell r="D2871" t="str">
            <v>Термез</v>
          </cell>
          <cell r="E2871" t="str">
            <v>Sariasiya Karashuluk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Денауский р-н, Гулобод МСГ, ул. Саховатли йул, 7А</v>
          </cell>
          <cell r="J2871" t="str">
            <v>Sariasiya Karashuluk (SRH2228)</v>
          </cell>
          <cell r="K2871">
            <v>0</v>
          </cell>
          <cell r="L2871">
            <v>0</v>
          </cell>
          <cell r="M2871">
            <v>0</v>
          </cell>
          <cell r="N2871">
            <v>0</v>
          </cell>
        </row>
        <row r="2872">
          <cell r="A2872" t="str">
            <v>SRH-0659-22-BSS-2229</v>
          </cell>
          <cell r="B2872" t="str">
            <v>SRH2229</v>
          </cell>
          <cell r="C2872" t="str">
            <v>SRH2229</v>
          </cell>
          <cell r="D2872" t="str">
            <v>Термез</v>
          </cell>
          <cell r="E2872" t="str">
            <v>Sariasiya Vostok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обл., Сариасийский р-н, МФЙ Теракзор, ул. Мустакиллик 2, д. 228</v>
          </cell>
          <cell r="J2872" t="str">
            <v>Sariasiya Vostok (SRH2229)</v>
          </cell>
          <cell r="K2872">
            <v>0</v>
          </cell>
          <cell r="L2872">
            <v>0</v>
          </cell>
          <cell r="M2872">
            <v>0</v>
          </cell>
          <cell r="N2872">
            <v>0</v>
          </cell>
        </row>
        <row r="2873">
          <cell r="A2873" t="str">
            <v>SRH-0404-22-BSS-2230</v>
          </cell>
          <cell r="B2873" t="str">
            <v>SRH2230</v>
          </cell>
          <cell r="C2873" t="str">
            <v>SRH2230</v>
          </cell>
          <cell r="D2873" t="str">
            <v>Термез</v>
          </cell>
          <cell r="E2873" t="str">
            <v>Sariasiya centr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область, Сариасийский район, Лутфкор МСГ, ул. Сариосие.</v>
          </cell>
          <cell r="J2873" t="str">
            <v>Sariasiya centr (SRH2230)</v>
          </cell>
          <cell r="K2873">
            <v>0</v>
          </cell>
          <cell r="L2873">
            <v>0</v>
          </cell>
          <cell r="M2873" t="str">
            <v>1264_18.08.2022</v>
          </cell>
          <cell r="N2873" t="str">
            <v>2417_08.09.2022</v>
          </cell>
        </row>
        <row r="2874">
          <cell r="A2874" t="str">
            <v>SRH-1053-22-BSS-2231</v>
          </cell>
          <cell r="B2874" t="str">
            <v>SRH2231</v>
          </cell>
          <cell r="C2874" t="str">
            <v>SRH2231</v>
          </cell>
          <cell r="D2874" t="str">
            <v>Термез</v>
          </cell>
          <cell r="E2874" t="str">
            <v>Sariasiya Buyrapush</v>
          </cell>
          <cell r="F2874" t="str">
            <v>ST-0162-22-BSS-Б-24/1-КМ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Сариасийский р-н, МФЙ Буйрапуш, ул. Буйрапуш, 454</v>
          </cell>
          <cell r="J2874" t="str">
            <v>Sariasiya Buyrapush (SRH2231)</v>
          </cell>
          <cell r="K2874">
            <v>0</v>
          </cell>
          <cell r="L2874">
            <v>0</v>
          </cell>
          <cell r="M2874" t="str">
            <v>1738_29.11.2022</v>
          </cell>
          <cell r="N2874" t="str">
            <v>3020_03.02.2023</v>
          </cell>
        </row>
        <row r="2875">
          <cell r="A2875" t="str">
            <v>SRH-1102-22-BSS-2232</v>
          </cell>
          <cell r="B2875" t="str">
            <v>SRH2232</v>
          </cell>
          <cell r="C2875" t="str">
            <v>SRH2232</v>
          </cell>
          <cell r="D2875" t="str">
            <v>Термез</v>
          </cell>
          <cell r="E2875" t="str">
            <v>Beshkapa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г. Термез, МФЙ Мангузар, ул. Киргок буйи 9-поворот, 41</v>
          </cell>
          <cell r="J2875" t="str">
            <v>Beshkapa (SRH2232)</v>
          </cell>
          <cell r="K2875">
            <v>0</v>
          </cell>
          <cell r="L2875">
            <v>0</v>
          </cell>
          <cell r="M2875" t="str">
            <v>1929.PDF</v>
          </cell>
          <cell r="N2875" t="str">
            <v>2971_01.02.2023</v>
          </cell>
        </row>
        <row r="2876">
          <cell r="A2876" t="str">
            <v>SRH-1077-22-BSS-2233</v>
          </cell>
          <cell r="B2876" t="str">
            <v>SRH2233</v>
          </cell>
          <cell r="C2876" t="str">
            <v>SRH2233</v>
          </cell>
          <cell r="D2876" t="str">
            <v>Термез</v>
          </cell>
          <cell r="E2876" t="str">
            <v>Bobamurat</v>
          </cell>
          <cell r="F2876" t="str">
            <v>ST-0170-22-BSS-Б-30/2-КМ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обл., Термизский р-н, СИУ Сурхон дустлик сархади</v>
          </cell>
          <cell r="J2876" t="str">
            <v>Bobamurat (SRH2233)</v>
          </cell>
          <cell r="K2876">
            <v>0</v>
          </cell>
          <cell r="L2876">
            <v>0</v>
          </cell>
          <cell r="M2876" t="str">
            <v>1930.PDF</v>
          </cell>
          <cell r="N2876" t="str">
            <v>3021_03.02.2023</v>
          </cell>
        </row>
        <row r="2877">
          <cell r="A2877" t="str">
            <v>SRH-0801-21-BSS-2234</v>
          </cell>
          <cell r="B2877" t="str">
            <v>SRH2234</v>
          </cell>
          <cell r="C2877" t="str">
            <v>SRH2234</v>
          </cell>
          <cell r="D2877" t="str">
            <v>Термез</v>
          </cell>
          <cell r="E2877" t="str">
            <v>Termez Avtovokzal</v>
          </cell>
          <cell r="F2877" t="str">
            <v>АМС-24-01/02-15-КМ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г.Термез, махалля "Тинчлик"</v>
          </cell>
          <cell r="J2877" t="str">
            <v>Termez Avtovokzal (SRH2234)</v>
          </cell>
          <cell r="K2877">
            <v>0</v>
          </cell>
          <cell r="L2877">
            <v>0</v>
          </cell>
          <cell r="M2877" t="str">
            <v>0618_03.06.2022</v>
          </cell>
          <cell r="N2877" t="str">
            <v>2077_29.06.2022</v>
          </cell>
        </row>
        <row r="2878">
          <cell r="A2878" t="str">
            <v>SRH-0405-22-BSS-2235</v>
          </cell>
          <cell r="B2878" t="str">
            <v>SRH2235</v>
          </cell>
          <cell r="C2878" t="str">
            <v>SRH2235</v>
          </cell>
          <cell r="D2878" t="str">
            <v>Термез</v>
          </cell>
          <cell r="E2878" t="str">
            <v>Sariasiya Gulobod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область, Сариасийский район, Нуробод МСГ, ул. Бустон, дом 542.</v>
          </cell>
          <cell r="J2878" t="str">
            <v>Sariasiya Gulobod (SRH2235)</v>
          </cell>
          <cell r="K2878">
            <v>0</v>
          </cell>
          <cell r="L2878">
            <v>0</v>
          </cell>
          <cell r="M2878" t="str">
            <v>1265_18.08.2022</v>
          </cell>
          <cell r="N2878" t="str">
            <v>2418_08.09.2022</v>
          </cell>
        </row>
        <row r="2879">
          <cell r="A2879" t="str">
            <v>SRH-0660-22-BSS-2236</v>
          </cell>
          <cell r="B2879" t="str">
            <v>SRH2236</v>
          </cell>
          <cell r="C2879" t="str">
            <v>SRH2236</v>
          </cell>
          <cell r="D2879" t="str">
            <v>Термез</v>
          </cell>
          <cell r="E2879" t="str">
            <v>Uzun Eshmirzaev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Узунский р-н, КФЙ Телпакчинор, село Истиклол</v>
          </cell>
          <cell r="J2879" t="str">
            <v>Uzun Eshmirzaev (SRH2236)</v>
          </cell>
          <cell r="K2879">
            <v>0</v>
          </cell>
          <cell r="L2879">
            <v>0</v>
          </cell>
          <cell r="M2879">
            <v>0</v>
          </cell>
          <cell r="N2879">
            <v>0</v>
          </cell>
        </row>
        <row r="2880">
          <cell r="A2880" t="str">
            <v>SRH-0661-22-BSS-2237</v>
          </cell>
          <cell r="B2880" t="str">
            <v>SRH2237</v>
          </cell>
          <cell r="C2880" t="str">
            <v>SRH2237</v>
          </cell>
          <cell r="D2880" t="str">
            <v>Термез</v>
          </cell>
          <cell r="E2880" t="str">
            <v>Galyabuta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обл., Сариасийский р-н, Дийдор МСГ, ул. Райхон, дом 695</v>
          </cell>
          <cell r="J2880" t="str">
            <v>Galyabuta (SRH2237)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</row>
        <row r="2881">
          <cell r="A2881" t="str">
            <v>SRH-0406-22-BSS-2238</v>
          </cell>
          <cell r="B2881" t="str">
            <v>SRH2238</v>
          </cell>
          <cell r="C2881" t="str">
            <v>SRH2238</v>
          </cell>
          <cell r="D2881" t="str">
            <v>Термез</v>
          </cell>
          <cell r="E2881" t="str">
            <v>Uzun yangi kuch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область, Узунский район, МСГ "Янги Куч", улица Н.Шеркулов, 239.</v>
          </cell>
          <cell r="J2881" t="str">
            <v>Uzun yangi kuch (SRH2238)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</row>
        <row r="2882">
          <cell r="A2882" t="str">
            <v>SRH-0407-22-BSS-2239</v>
          </cell>
          <cell r="B2882" t="str">
            <v>SRH2239</v>
          </cell>
          <cell r="C2882" t="str">
            <v>SRH2239</v>
          </cell>
          <cell r="D2882" t="str">
            <v>Термез</v>
          </cell>
          <cell r="E2882" t="str">
            <v>Uzun yug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Узунский р-н, Мехнат МСГ, ул. И. Курбонов, дом 6</v>
          </cell>
          <cell r="J2882" t="str">
            <v>Uzun yug (SRH2239)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</row>
        <row r="2883">
          <cell r="A2883" t="str">
            <v>SRH-1078-22-BSS-2240</v>
          </cell>
          <cell r="B2883" t="str">
            <v>SRH2240</v>
          </cell>
          <cell r="C2883" t="str">
            <v>SRH2240</v>
          </cell>
          <cell r="D2883" t="str">
            <v>Термез</v>
          </cell>
          <cell r="E2883" t="str">
            <v>Akkurgan</v>
          </cell>
          <cell r="F2883" t="str">
            <v>ST-0162-22-BSS-Б-24/1-КМ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обл., Шерабадский р-н, МФЙ Хужакия-1, ул. Хужакия, 217</v>
          </cell>
          <cell r="J2883" t="str">
            <v>Akkurgan (SRH2240)</v>
          </cell>
          <cell r="K2883">
            <v>0</v>
          </cell>
          <cell r="L2883">
            <v>0</v>
          </cell>
          <cell r="M2883" t="str">
            <v>1931.PDF</v>
          </cell>
          <cell r="N2883" t="str">
            <v>2973_01.02.2023</v>
          </cell>
        </row>
        <row r="2884">
          <cell r="A2884" t="str">
            <v>SRH-1088-22-BSS-2241</v>
          </cell>
          <cell r="B2884" t="str">
            <v>SRH2241</v>
          </cell>
          <cell r="C2884" t="str">
            <v>SRH2241</v>
          </cell>
          <cell r="D2884" t="str">
            <v>Термез</v>
          </cell>
          <cell r="E2884" t="str">
            <v>Sherabad oltin voha</v>
          </cell>
          <cell r="F2884" t="str">
            <v>ST-0169-22-BSS-Б-30/1-КМ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область, Шерабадский район, МФЙ Олтин воха, улица Ешлик, 8А</v>
          </cell>
          <cell r="J2884" t="str">
            <v>Sherabad oltin voha (SRH2241)</v>
          </cell>
          <cell r="K2884">
            <v>0</v>
          </cell>
          <cell r="L2884">
            <v>0</v>
          </cell>
          <cell r="M2884" t="str">
            <v>1932.PDF</v>
          </cell>
          <cell r="N2884" t="str">
            <v>3022_03.02.2023</v>
          </cell>
        </row>
        <row r="2885">
          <cell r="A2885" t="str">
            <v>SRH-0662-22-BSS-2242</v>
          </cell>
          <cell r="B2885" t="str">
            <v>SRH2242</v>
          </cell>
          <cell r="C2885" t="str">
            <v>SRH2242</v>
          </cell>
          <cell r="D2885" t="str">
            <v>Термез</v>
          </cell>
          <cell r="E2885" t="str">
            <v>Shurchi zarbdor</v>
          </cell>
          <cell r="F2885" t="str">
            <v>Б25.1МОЦ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обл., Шурчинский р-н, ГСГ Жаркишлок, ул. Сергайрат, 40б/2</v>
          </cell>
          <cell r="J2885" t="str">
            <v>Shurchi zarbdor (SRH2242)</v>
          </cell>
          <cell r="K2885">
            <v>0</v>
          </cell>
          <cell r="L2885">
            <v>0</v>
          </cell>
          <cell r="M2885" t="str">
            <v>1348_08.09.2022</v>
          </cell>
          <cell r="N2885" t="str">
            <v>2673_19.12.2022</v>
          </cell>
        </row>
        <row r="2886">
          <cell r="A2886" t="str">
            <v>SRH-0513-22-BSS-2243</v>
          </cell>
          <cell r="B2886" t="str">
            <v>SRH2243</v>
          </cell>
          <cell r="C2886" t="str">
            <v>SRH2243</v>
          </cell>
          <cell r="D2886" t="str">
            <v>Термез</v>
          </cell>
          <cell r="E2886" t="str">
            <v>Shurchi Mustakillik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городок Жойилма, улица Мустакиллик, 80.</v>
          </cell>
          <cell r="J2886" t="str">
            <v>Shurchi Mustakillik (SRH2243)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</row>
        <row r="2887">
          <cell r="A2887" t="str">
            <v>SRH-0408-22-BSS-2244</v>
          </cell>
          <cell r="B2887" t="str">
            <v>SRH2244</v>
          </cell>
          <cell r="C2887" t="str">
            <v>SRH2244</v>
          </cell>
          <cell r="D2887" t="str">
            <v>Термез</v>
          </cell>
          <cell r="E2887" t="str">
            <v>Shurchi med kollej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махалля Дустлик.</v>
          </cell>
          <cell r="J2887" t="str">
            <v>Shurchi med kollej (SRH2244)</v>
          </cell>
          <cell r="K2887">
            <v>0</v>
          </cell>
          <cell r="L2887">
            <v>0</v>
          </cell>
          <cell r="M2887" t="str">
            <v>1269_18.08.2022</v>
          </cell>
          <cell r="N2887" t="str">
            <v>2422_08.09.2022</v>
          </cell>
        </row>
        <row r="2888">
          <cell r="A2888" t="str">
            <v>SRH-0409-22-BSS-2245</v>
          </cell>
          <cell r="B2888" t="str">
            <v>SRH2245</v>
          </cell>
          <cell r="C2888" t="str">
            <v>SRH2245</v>
          </cell>
          <cell r="D2888" t="str">
            <v>Термез</v>
          </cell>
          <cell r="E2888" t="str">
            <v>Shurchi Bazar</v>
          </cell>
          <cell r="F2888" t="str">
            <v>ST-0162-22-BSS-Б-24/1-КМ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Шурчинский район, город Шурчи, МФЙ "Боботог", улица Мустакиллик, 10/2.</v>
          </cell>
          <cell r="J2888" t="str">
            <v>Shurchi Bazar (SRH2245)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</row>
        <row r="2889">
          <cell r="A2889" t="str">
            <v>SRH-1058-21-BSS-2256</v>
          </cell>
          <cell r="B2889" t="str">
            <v>SRH2256</v>
          </cell>
          <cell r="C2889" t="str">
            <v>SRH2256</v>
          </cell>
          <cell r="D2889" t="str">
            <v>Термез</v>
          </cell>
          <cell r="E2889" t="str">
            <v>Oksaray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Термизский район, махалля Гулистон, ул. Олтиарик, 50Б Г-земельный участок</v>
          </cell>
          <cell r="J2889" t="str">
            <v>Oksaray (SRH2256)</v>
          </cell>
          <cell r="K2889">
            <v>0</v>
          </cell>
          <cell r="L2889">
            <v>0</v>
          </cell>
          <cell r="M2889" t="str">
            <v>0619_03.06.2022</v>
          </cell>
          <cell r="N2889" t="str">
            <v>2098_29.06.2022</v>
          </cell>
        </row>
        <row r="2890">
          <cell r="A2890" t="str">
            <v>SRH-1059-21-BSS-2257</v>
          </cell>
          <cell r="B2890" t="str">
            <v>SRH2257</v>
          </cell>
          <cell r="C2890" t="str">
            <v>SRH2257</v>
          </cell>
          <cell r="D2890" t="str">
            <v>Термез</v>
          </cell>
          <cell r="E2890" t="str">
            <v>Navruz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массив Сурхон, дустлик сархади, махалля Навруз</v>
          </cell>
          <cell r="J2890" t="str">
            <v>Navruz (SRH2257)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</row>
        <row r="2891">
          <cell r="A2891" t="str">
            <v>SRH-1030-21-BSS-2258</v>
          </cell>
          <cell r="B2891" t="str">
            <v>SRH2258</v>
          </cell>
          <cell r="C2891" t="str">
            <v>SRH2258</v>
          </cell>
          <cell r="D2891" t="str">
            <v>Термез</v>
          </cell>
          <cell r="E2891" t="str">
            <v>Saliabad</v>
          </cell>
          <cell r="F2891" t="str">
            <v>АМС-24-01/02-15-КМ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1" t="str">
            <v>Saliabad (SRH2258)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</row>
        <row r="2892">
          <cell r="A2892" t="str">
            <v>SRH-0683-22-BSS-2267</v>
          </cell>
          <cell r="B2892" t="str">
            <v>SRH2267</v>
          </cell>
          <cell r="C2892" t="str">
            <v>SRH2267</v>
          </cell>
          <cell r="D2892" t="str">
            <v>Термез</v>
          </cell>
          <cell r="E2892" t="str">
            <v>Xujakulsin</v>
          </cell>
          <cell r="F2892" t="str">
            <v>М27,8М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Узунский р-н, МФЙ Хужакулсин, ул. Хужакулсин, 105</v>
          </cell>
          <cell r="J2892" t="str">
            <v>Xujakulsin (SRH2267)</v>
          </cell>
          <cell r="K2892">
            <v>1234</v>
          </cell>
          <cell r="L2892">
            <v>4</v>
          </cell>
          <cell r="M2892" t="str">
            <v>1519_19.10.2022</v>
          </cell>
          <cell r="N2892" t="str">
            <v>3771_19.06.2023</v>
          </cell>
        </row>
        <row r="2893">
          <cell r="A2893" t="str">
            <v>SRH-0752-22-BSS-2276</v>
          </cell>
          <cell r="B2893" t="str">
            <v>SRH2276</v>
          </cell>
          <cell r="C2893" t="str">
            <v>SRH2276</v>
          </cell>
          <cell r="D2893" t="str">
            <v>Термез</v>
          </cell>
          <cell r="E2893" t="str">
            <v>Sherabad Mexrobod</v>
          </cell>
          <cell r="F2893" t="str">
            <v>ST-0162-22-BSS-Б-24/1-КМ</v>
          </cell>
          <cell r="G2893" t="str">
            <v>ST-0505-19-BSS-РР-КМ</v>
          </cell>
          <cell r="H2893" t="str">
            <v>Новое</v>
          </cell>
          <cell r="I2893" t="str">
            <v>Сурхандарьинская обл., Шерабадский р-н, Мехробод МСГ, ул. Янгитупрок, 71Д</v>
          </cell>
          <cell r="J2893" t="str">
            <v>Sherabad Mexrobod (SRH2276)</v>
          </cell>
          <cell r="K2893">
            <v>0</v>
          </cell>
          <cell r="L2893">
            <v>0</v>
          </cell>
          <cell r="M2893" t="str">
            <v>1520_19.10.2022</v>
          </cell>
          <cell r="N2893" t="str">
            <v>2496_22.11.2022</v>
          </cell>
        </row>
        <row r="2894">
          <cell r="A2894"/>
          <cell r="B2894" t="str">
            <v>HRZ1300</v>
          </cell>
          <cell r="C2894" t="str">
            <v>CS1097</v>
          </cell>
          <cell r="D2894" t="str">
            <v>Ургенч</v>
          </cell>
          <cell r="E2894" t="str">
            <v>Chakka</v>
          </cell>
          <cell r="F2894">
            <v>0</v>
          </cell>
          <cell r="G2894">
            <v>0</v>
          </cell>
          <cell r="H2894">
            <v>0</v>
          </cell>
          <cell r="I2894" t="str">
            <v>Ургенческий р-н, п. Чаккашоликор,школа №2</v>
          </cell>
          <cell r="J2894" t="str">
            <v>Chakka (CS1097)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</row>
        <row r="2895">
          <cell r="A2895"/>
          <cell r="B2895" t="str">
            <v>HRZ1301</v>
          </cell>
          <cell r="C2895" t="str">
            <v>CS1021</v>
          </cell>
          <cell r="D2895" t="str">
            <v>Ургенч</v>
          </cell>
          <cell r="E2895" t="str">
            <v>Chandirkiyet</v>
          </cell>
          <cell r="F2895">
            <v>0</v>
          </cell>
          <cell r="G2895">
            <v>0</v>
          </cell>
          <cell r="H2895">
            <v>0</v>
          </cell>
          <cell r="I2895" t="str">
            <v>Хорезмская обл., Ургенчский р-н, п. Чандиркиёт, СВП</v>
          </cell>
          <cell r="J2895" t="str">
            <v>Chandirkiyet (CS1021)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</row>
        <row r="2896">
          <cell r="A2896">
            <v>0</v>
          </cell>
          <cell r="B2896" t="str">
            <v>HRZ1302</v>
          </cell>
          <cell r="C2896" t="str">
            <v>CS2000</v>
          </cell>
          <cell r="D2896" t="str">
            <v>Ургенч</v>
          </cell>
          <cell r="E2896" t="str">
            <v>Hiva Beruni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Хивинский р-н, п. Беруний, шк. №26</v>
          </cell>
          <cell r="J2896" t="str">
            <v>Hiva Beruni (CS2000)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</row>
        <row r="2897">
          <cell r="A2897"/>
          <cell r="B2897" t="str">
            <v>HRZ1303</v>
          </cell>
          <cell r="C2897" t="str">
            <v>CS1027</v>
          </cell>
          <cell r="D2897" t="str">
            <v>Ургенч</v>
          </cell>
          <cell r="E2897" t="str">
            <v>Karayantak</v>
          </cell>
          <cell r="F2897">
            <v>0</v>
          </cell>
          <cell r="G2897">
            <v>0</v>
          </cell>
          <cell r="H2897">
            <v>0</v>
          </cell>
          <cell r="I2897" t="str">
            <v>Хор. Обл., Багатский р-н, п. Караянток, школа №34</v>
          </cell>
          <cell r="J2897" t="str">
            <v>Karayantak (CS1027)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</row>
        <row r="2898">
          <cell r="A2898"/>
          <cell r="B2898" t="str">
            <v>HRZ1304</v>
          </cell>
          <cell r="C2898" t="str">
            <v>CS1086</v>
          </cell>
          <cell r="D2898" t="str">
            <v>Ургенч</v>
          </cell>
          <cell r="E2898" t="str">
            <v>Ovshar</v>
          </cell>
          <cell r="F2898">
            <v>0</v>
          </cell>
          <cell r="G2898">
            <v>0</v>
          </cell>
          <cell r="H2898">
            <v>0</v>
          </cell>
          <cell r="I2898" t="str">
            <v>Хазараспский р-н, м-ля Овшар, шк. 10</v>
          </cell>
          <cell r="J2898" t="str">
            <v>Ovshar (CS1086)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</row>
        <row r="2899">
          <cell r="A2899"/>
          <cell r="B2899" t="str">
            <v>HRZ1305</v>
          </cell>
          <cell r="C2899" t="str">
            <v>CS1074</v>
          </cell>
          <cell r="D2899" t="str">
            <v>Ургенч</v>
          </cell>
          <cell r="E2899" t="str">
            <v>Kosmabad-avtozavod</v>
          </cell>
          <cell r="F2899">
            <v>0</v>
          </cell>
          <cell r="G2899">
            <v>0</v>
          </cell>
          <cell r="H2899">
            <v>0</v>
          </cell>
          <cell r="I2899" t="str">
            <v>Хивинский р-н, п. Космоабад, автозавод</v>
          </cell>
          <cell r="J2899" t="str">
            <v>Kosmabad-avtozavod (CS1074)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</row>
        <row r="2900">
          <cell r="A2900"/>
          <cell r="B2900" t="str">
            <v>HRZ1306</v>
          </cell>
          <cell r="C2900" t="str">
            <v>CS0555</v>
          </cell>
          <cell r="D2900" t="str">
            <v>Ургенч</v>
          </cell>
          <cell r="E2900" t="str">
            <v>Molochniy Zavod</v>
          </cell>
          <cell r="F2900">
            <v>0</v>
          </cell>
          <cell r="G2900">
            <v>0</v>
          </cell>
          <cell r="H2900">
            <v>0</v>
          </cell>
          <cell r="I2900" t="str">
            <v>г. Ургенч, ул. Навои,100</v>
          </cell>
          <cell r="J2900" t="str">
            <v>Molochniy Zavod (CS0555)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</row>
        <row r="2901">
          <cell r="A2901" t="str">
            <v>HRZ-0769-20-BSS-1307</v>
          </cell>
          <cell r="B2901" t="str">
            <v>HRZ1307</v>
          </cell>
          <cell r="C2901" t="str">
            <v>HRZ1307</v>
          </cell>
          <cell r="D2901" t="str">
            <v>Ургенч</v>
          </cell>
          <cell r="E2901" t="str">
            <v>Muhomon</v>
          </cell>
          <cell r="F2901" t="str">
            <v>Б31М сущ</v>
          </cell>
          <cell r="G2901" t="str">
            <v>ST-0505-19-BSS-РР-КМ</v>
          </cell>
          <cell r="H2901" t="str">
            <v>Реконструкция</v>
          </cell>
          <cell r="I2901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1" t="str">
            <v>Muhomon (HRZ1307)</v>
          </cell>
          <cell r="K2901">
            <v>0</v>
          </cell>
          <cell r="L2901">
            <v>0</v>
          </cell>
          <cell r="M2901" t="str">
            <v>0436_02.04.2021</v>
          </cell>
          <cell r="N2901" t="str">
            <v>3006_03.02.2023</v>
          </cell>
        </row>
        <row r="2902">
          <cell r="A2902"/>
          <cell r="B2902" t="str">
            <v>HRZ1308</v>
          </cell>
          <cell r="C2902" t="str">
            <v>CS4222</v>
          </cell>
          <cell r="D2902" t="str">
            <v>Ургенч</v>
          </cell>
          <cell r="E2902" t="str">
            <v>Namuna</v>
          </cell>
          <cell r="F2902">
            <v>0</v>
          </cell>
          <cell r="G2902">
            <v>0</v>
          </cell>
          <cell r="H2902">
            <v>0</v>
          </cell>
          <cell r="I2902" t="str">
            <v>Ханкинский р-н, п. Намуна, ММТП</v>
          </cell>
          <cell r="J2902" t="str">
            <v>Namuna (CS4222)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</row>
        <row r="2903">
          <cell r="A2903">
            <v>0</v>
          </cell>
          <cell r="B2903" t="str">
            <v>HRZ1309</v>
          </cell>
          <cell r="C2903" t="str">
            <v>CS2005</v>
          </cell>
          <cell r="D2903" t="str">
            <v>Ургенч</v>
          </cell>
          <cell r="E2903" t="str">
            <v>Navruz</v>
          </cell>
          <cell r="F2903">
            <v>0</v>
          </cell>
          <cell r="G2903">
            <v>0</v>
          </cell>
          <cell r="H2903">
            <v>0</v>
          </cell>
          <cell r="I2903" t="str">
            <v>Ургенческий район, г. Ургенч,  п. Навруз,  Поликлиника</v>
          </cell>
          <cell r="J2903" t="str">
            <v>Navruz (CS2005)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</row>
        <row r="2904">
          <cell r="A2904"/>
          <cell r="B2904" t="str">
            <v>HRZ1310</v>
          </cell>
          <cell r="C2904" t="str">
            <v>CS1017</v>
          </cell>
          <cell r="D2904" t="str">
            <v>Ургенч</v>
          </cell>
          <cell r="E2904" t="str">
            <v>Obldor</v>
          </cell>
          <cell r="F2904">
            <v>0</v>
          </cell>
          <cell r="G2904">
            <v>0</v>
          </cell>
          <cell r="H2904">
            <v>0</v>
          </cell>
          <cell r="I2904" t="str">
            <v xml:space="preserve"> г. Ургенч, ул. Хивинская, 1, управление Облдор</v>
          </cell>
          <cell r="J2904" t="str">
            <v>Obldor (CS1017)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</row>
        <row r="2905">
          <cell r="A2905"/>
          <cell r="B2905" t="str">
            <v>HRZ1311</v>
          </cell>
          <cell r="C2905" t="str">
            <v>CS0827</v>
          </cell>
          <cell r="D2905" t="str">
            <v>Ургенч</v>
          </cell>
          <cell r="E2905" t="str">
            <v>Oblkomhoz</v>
          </cell>
          <cell r="F2905">
            <v>0</v>
          </cell>
          <cell r="G2905">
            <v>0</v>
          </cell>
          <cell r="H2905">
            <v>0</v>
          </cell>
          <cell r="I2905" t="str">
            <v>г. Ургенч, ул. Гурленская,40</v>
          </cell>
          <cell r="J2905" t="str">
            <v>Oblkomhoz (CS0827)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</row>
        <row r="2906">
          <cell r="A2906"/>
          <cell r="B2906" t="str">
            <v>HRZ1312</v>
          </cell>
          <cell r="C2906" t="str">
            <v>CS0552</v>
          </cell>
          <cell r="D2906" t="str">
            <v>Ургенч</v>
          </cell>
          <cell r="E2906" t="str">
            <v>ODSP</v>
          </cell>
          <cell r="F2906">
            <v>0</v>
          </cell>
          <cell r="G2906">
            <v>0</v>
          </cell>
          <cell r="H2906">
            <v>0</v>
          </cell>
          <cell r="I2906" t="str">
            <v>г.Ургенч, ул. Узбекистон Овози, 2А</v>
          </cell>
          <cell r="J2906" t="str">
            <v>ODSP (CS0552)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</row>
        <row r="2907">
          <cell r="A2907"/>
          <cell r="B2907" t="str">
            <v>HRZ1313</v>
          </cell>
          <cell r="C2907" t="str">
            <v>CS1019</v>
          </cell>
          <cell r="D2907" t="str">
            <v>Ургенч</v>
          </cell>
          <cell r="E2907" t="str">
            <v>Sartaul</v>
          </cell>
          <cell r="F2907">
            <v>0</v>
          </cell>
          <cell r="G2907">
            <v>0</v>
          </cell>
          <cell r="H2907">
            <v>0</v>
          </cell>
          <cell r="I2907" t="str">
            <v>Хор. Обл.,Ургенчский р-н, п.Юкорибог, м-ля Сартаул,  шк. №16</v>
          </cell>
          <cell r="J2907" t="str">
            <v>Sartaul (CS1019)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</row>
        <row r="2908">
          <cell r="A2908"/>
          <cell r="B2908" t="str">
            <v>HRZ1314</v>
          </cell>
          <cell r="C2908" t="str">
            <v>CS1062</v>
          </cell>
          <cell r="D2908" t="str">
            <v>Ургенч</v>
          </cell>
          <cell r="E2908" t="str">
            <v>Shaytanlar</v>
          </cell>
          <cell r="F2908">
            <v>0</v>
          </cell>
          <cell r="G2908">
            <v>0</v>
          </cell>
          <cell r="H2908">
            <v>0</v>
          </cell>
          <cell r="I2908" t="str">
            <v>Ургенчский р-н, к. Гойбу, м-ля Шайтанлар, шк. 3</v>
          </cell>
          <cell r="J2908" t="str">
            <v>Shaytanlar (CS1062)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</row>
        <row r="2909">
          <cell r="A2909" t="str">
            <v>HRZ-0701-18-BSS-1315</v>
          </cell>
          <cell r="B2909" t="str">
            <v>HRZ1315</v>
          </cell>
          <cell r="C2909" t="str">
            <v>CS1057</v>
          </cell>
          <cell r="D2909" t="str">
            <v>Ургенч</v>
          </cell>
          <cell r="E2909" t="str">
            <v>Shixlar</v>
          </cell>
          <cell r="F2909" t="str">
            <v>Б40М сущ</v>
          </cell>
          <cell r="G2909" t="str">
            <v>Контейнер</v>
          </cell>
          <cell r="H2909" t="str">
            <v>Освобождение аппаратной, установка контейнера</v>
          </cell>
          <cell r="I2909" t="str">
            <v>г. Питняк, п. Шихлар, филиал Центральной больницы</v>
          </cell>
          <cell r="J2909" t="str">
            <v>Shixlar (CS1057)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</row>
        <row r="2910">
          <cell r="A2910"/>
          <cell r="B2910" t="str">
            <v>HRZ1316</v>
          </cell>
          <cell r="C2910" t="str">
            <v>CS0553</v>
          </cell>
          <cell r="D2910" t="str">
            <v>Ургенч</v>
          </cell>
          <cell r="E2910" t="str">
            <v>Specavtobaza</v>
          </cell>
          <cell r="F2910">
            <v>0</v>
          </cell>
          <cell r="G2910">
            <v>0</v>
          </cell>
          <cell r="H2910">
            <v>0</v>
          </cell>
          <cell r="I2910" t="str">
            <v>г.Ургенч, ул. Э.Рахимова,118</v>
          </cell>
          <cell r="J2910" t="str">
            <v>Specavtobaza (CS0553)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</row>
        <row r="2911">
          <cell r="A2911"/>
          <cell r="B2911" t="str">
            <v>HRZ1317</v>
          </cell>
          <cell r="C2911" t="str">
            <v>CS1016</v>
          </cell>
          <cell r="D2911" t="str">
            <v>Ургенч</v>
          </cell>
          <cell r="E2911" t="str">
            <v>Xorezmvodstroy</v>
          </cell>
          <cell r="F2911">
            <v>0</v>
          </cell>
          <cell r="G2911">
            <v>0</v>
          </cell>
          <cell r="H2911">
            <v>0</v>
          </cell>
          <cell r="I2911" t="str">
            <v>г. Ургенч, ул. Саноатчилар, 1</v>
          </cell>
          <cell r="J2911" t="str">
            <v>Xorezmvodstroy (CS1016)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</row>
        <row r="2912">
          <cell r="A2912"/>
          <cell r="B2912" t="str">
            <v>HRZ1318</v>
          </cell>
          <cell r="C2912" t="str">
            <v>CS1028</v>
          </cell>
          <cell r="D2912" t="str">
            <v>Ургенч</v>
          </cell>
          <cell r="E2912" t="str">
            <v>Yangiabad</v>
          </cell>
          <cell r="F2912">
            <v>0</v>
          </cell>
          <cell r="G2912">
            <v>0</v>
          </cell>
          <cell r="H2912">
            <v>0</v>
          </cell>
          <cell r="I2912" t="str">
            <v>Хазараспский р-н, п.Янгибазар, шк.4</v>
          </cell>
          <cell r="J2912" t="str">
            <v>Yangiabad (CS1028)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</row>
        <row r="2913">
          <cell r="A2913"/>
          <cell r="B2913" t="str">
            <v>HRZ1319</v>
          </cell>
          <cell r="C2913" t="str">
            <v>CS1063</v>
          </cell>
          <cell r="D2913" t="str">
            <v>Ургенч</v>
          </cell>
          <cell r="E2913" t="str">
            <v>Yuqori bog</v>
          </cell>
          <cell r="F2913">
            <v>0</v>
          </cell>
          <cell r="G2913">
            <v>0</v>
          </cell>
          <cell r="H2913">
            <v>0</v>
          </cell>
          <cell r="I2913" t="str">
            <v>Хор. Обл., Ургенчский р-н, п. Юкори бог, школа №39</v>
          </cell>
          <cell r="J2913" t="str">
            <v>Yuqori bog (CS1063)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</row>
        <row r="2914">
          <cell r="A2914"/>
          <cell r="B2914" t="str">
            <v>HRZ1320</v>
          </cell>
          <cell r="C2914" t="str">
            <v>CS0554</v>
          </cell>
          <cell r="D2914" t="str">
            <v>Ургенч</v>
          </cell>
          <cell r="E2914" t="str">
            <v>Horezm TEK</v>
          </cell>
          <cell r="F2914">
            <v>0</v>
          </cell>
          <cell r="G2914">
            <v>0</v>
          </cell>
          <cell r="H2914">
            <v>0</v>
          </cell>
          <cell r="I2914" t="str">
            <v>г. Ургенч, ул. Джамбула, д. 10</v>
          </cell>
          <cell r="J2914" t="str">
            <v>Horezm TEK (CS0554)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</row>
        <row r="2915">
          <cell r="A2915">
            <v>0</v>
          </cell>
          <cell r="B2915" t="str">
            <v>HRZ1321</v>
          </cell>
          <cell r="C2915" t="str">
            <v>CS2020</v>
          </cell>
          <cell r="D2915" t="str">
            <v>Ургенч</v>
          </cell>
          <cell r="E2915" t="str">
            <v>Ahunbabaev</v>
          </cell>
          <cell r="F2915">
            <v>0</v>
          </cell>
          <cell r="G2915">
            <v>0</v>
          </cell>
          <cell r="H2915">
            <v>0</v>
          </cell>
          <cell r="I2915" t="str">
            <v>Ханкинский район, п. Сарапаян,  дом культуры</v>
          </cell>
          <cell r="J2915" t="str">
            <v>Ahunbabaev (CS2020)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</row>
        <row r="2916">
          <cell r="A2916"/>
          <cell r="B2916" t="str">
            <v>HRZ1322</v>
          </cell>
          <cell r="C2916" t="str">
            <v>CS2046</v>
          </cell>
          <cell r="D2916" t="str">
            <v>Ургенч</v>
          </cell>
          <cell r="E2916" t="str">
            <v>Arhiv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Баходырхана, 207</v>
          </cell>
          <cell r="J2916" t="str">
            <v>Arhiv (CS2046)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</row>
        <row r="2917">
          <cell r="A2917"/>
          <cell r="B2917" t="str">
            <v>HRZ1323</v>
          </cell>
          <cell r="C2917" t="str">
            <v>CS1014</v>
          </cell>
          <cell r="D2917" t="str">
            <v>Ургенч</v>
          </cell>
          <cell r="E2917" t="str">
            <v>Himchistka</v>
          </cell>
          <cell r="F2917">
            <v>0</v>
          </cell>
          <cell r="G2917">
            <v>0</v>
          </cell>
          <cell r="H2917">
            <v>0</v>
          </cell>
          <cell r="I2917" t="str">
            <v>г. Ургенч, ул. Ханкинская,2, химчистка</v>
          </cell>
          <cell r="J2917" t="str">
            <v>Himchistka (CS1014)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</row>
        <row r="2918">
          <cell r="A2918">
            <v>0</v>
          </cell>
          <cell r="B2918" t="str">
            <v>HRZ1324</v>
          </cell>
          <cell r="C2918" t="str">
            <v>CS2019</v>
          </cell>
          <cell r="D2918" t="str">
            <v>Ургенч</v>
          </cell>
          <cell r="E2918" t="str">
            <v>Madanier</v>
          </cell>
          <cell r="F2918">
            <v>0</v>
          </cell>
          <cell r="G2918">
            <v>0</v>
          </cell>
          <cell r="H2918">
            <v>0</v>
          </cell>
          <cell r="I2918" t="str">
            <v>Ханкинский р-н, п. Киркеп, насосная станция водовода Туямуйин-Ургенч</v>
          </cell>
          <cell r="J2918" t="str">
            <v>Madanier (CS2019)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</row>
        <row r="2919">
          <cell r="A2919">
            <v>0</v>
          </cell>
          <cell r="B2919" t="str">
            <v>HRZ1325</v>
          </cell>
          <cell r="C2919" t="str">
            <v>CS2010</v>
          </cell>
          <cell r="D2919" t="str">
            <v>Ургенч</v>
          </cell>
          <cell r="E2919" t="str">
            <v>Oblispolkom</v>
          </cell>
          <cell r="F2919">
            <v>0</v>
          </cell>
          <cell r="G2919">
            <v>0</v>
          </cell>
          <cell r="H2919">
            <v>0</v>
          </cell>
          <cell r="I2919" t="str">
            <v>г.Ургенч , ул.Аль-Хорезмий 23</v>
          </cell>
          <cell r="J2919" t="str">
            <v>Oblispolkom (CS2010)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</row>
        <row r="2920">
          <cell r="A2920"/>
          <cell r="B2920" t="str">
            <v>HRZ1326</v>
          </cell>
          <cell r="C2920" t="str">
            <v>CS1082</v>
          </cell>
          <cell r="D2920" t="str">
            <v>Ургенч</v>
          </cell>
          <cell r="E2920" t="str">
            <v>Shkola №6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Х. Алимджана, 4, шк. 6</v>
          </cell>
          <cell r="J2920" t="str">
            <v>Shkola №6 (CS1082)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</row>
        <row r="2921">
          <cell r="A2921"/>
          <cell r="B2921" t="str">
            <v>HRZ1327</v>
          </cell>
          <cell r="C2921" t="str">
            <v>CS1083</v>
          </cell>
          <cell r="D2921" t="str">
            <v>Ургенч</v>
          </cell>
          <cell r="E2921" t="str">
            <v>Shkola №2</v>
          </cell>
          <cell r="F2921">
            <v>0</v>
          </cell>
          <cell r="G2921">
            <v>0</v>
          </cell>
          <cell r="H2921">
            <v>0</v>
          </cell>
          <cell r="I2921" t="str">
            <v>г. Ургенч, ул. А. Кодирий, проезд 2, д. 20, шк. 2</v>
          </cell>
          <cell r="J2921" t="str">
            <v>Shkola №2 (CS1083)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</row>
        <row r="2922">
          <cell r="A2922">
            <v>0</v>
          </cell>
          <cell r="B2922" t="str">
            <v>HRZ1328</v>
          </cell>
          <cell r="C2922" t="str">
            <v>CS2011</v>
          </cell>
          <cell r="D2922" t="str">
            <v>Ургенч</v>
          </cell>
          <cell r="E2922" t="str">
            <v>Shkola №5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 ул.Истиклол,18, школа№5</v>
          </cell>
          <cell r="J2922" t="str">
            <v>Shkola №5 (CS2011)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</row>
        <row r="2923">
          <cell r="A2923"/>
          <cell r="B2923" t="str">
            <v>HRZ1329</v>
          </cell>
          <cell r="C2923" t="str">
            <v>CS0828</v>
          </cell>
          <cell r="D2923" t="str">
            <v>Ургенч</v>
          </cell>
          <cell r="E2923" t="str">
            <v>Vodovod</v>
          </cell>
          <cell r="F2923">
            <v>0</v>
          </cell>
          <cell r="G2923">
            <v>0</v>
          </cell>
          <cell r="H2923">
            <v>0</v>
          </cell>
          <cell r="I2923" t="str">
            <v>г.Ургенч, ул. Аль Бируни, проезд 5, д 15</v>
          </cell>
          <cell r="J2923" t="str">
            <v>Vodovod (CS0828)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</row>
        <row r="2924">
          <cell r="A2924"/>
          <cell r="B2924" t="str">
            <v>HRZ1330</v>
          </cell>
          <cell r="C2924" t="str">
            <v>CS2026</v>
          </cell>
          <cell r="D2924" t="str">
            <v>Ургенч</v>
          </cell>
          <cell r="E2924" t="str">
            <v>Hazarasp Hlopzavod</v>
          </cell>
          <cell r="F2924">
            <v>0</v>
          </cell>
          <cell r="G2924">
            <v>0</v>
          </cell>
          <cell r="H2924">
            <v>0</v>
          </cell>
          <cell r="I2924" t="str">
            <v xml:space="preserve"> г. Хазарасп, ул. Машарипова, 2, Хлопзавод</v>
          </cell>
          <cell r="J2924" t="str">
            <v>Hazarasp Hlopzavod (CS2026)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</row>
        <row r="2925">
          <cell r="A2925">
            <v>0</v>
          </cell>
          <cell r="B2925" t="str">
            <v>HRZ1331</v>
          </cell>
          <cell r="C2925" t="str">
            <v>CS0442</v>
          </cell>
          <cell r="D2925" t="str">
            <v>Ургенч</v>
          </cell>
          <cell r="E2925" t="str">
            <v>Khiva</v>
          </cell>
          <cell r="F2925">
            <v>0</v>
          </cell>
          <cell r="G2925">
            <v>0</v>
          </cell>
          <cell r="H2925">
            <v>0</v>
          </cell>
          <cell r="I2925" t="str">
            <v>г.Хива ул.К.Девоний 34, РУС</v>
          </cell>
          <cell r="J2925" t="str">
            <v>Khiva (CS0442)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</row>
        <row r="2926">
          <cell r="A2926">
            <v>0</v>
          </cell>
          <cell r="B2926" t="str">
            <v>HRZ1332</v>
          </cell>
          <cell r="C2926" t="str">
            <v>CS0443</v>
          </cell>
          <cell r="D2926" t="str">
            <v>Ургенч</v>
          </cell>
          <cell r="E2926" t="str">
            <v>Urgench2</v>
          </cell>
          <cell r="F2926">
            <v>0</v>
          </cell>
          <cell r="G2926">
            <v>0</v>
          </cell>
          <cell r="H2926">
            <v>0</v>
          </cell>
          <cell r="I2926" t="str">
            <v>р\ц Караул , ул.Мустакиллик,  5, РУС</v>
          </cell>
          <cell r="J2926" t="str">
            <v>Urgench2 (CS0443)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</row>
        <row r="2927">
          <cell r="A2927">
            <v>0</v>
          </cell>
          <cell r="B2927" t="str">
            <v>HRZ1333</v>
          </cell>
          <cell r="C2927" t="str">
            <v>CS0444</v>
          </cell>
          <cell r="D2927" t="str">
            <v>Ургенч</v>
          </cell>
          <cell r="E2927" t="str">
            <v>Shavat</v>
          </cell>
          <cell r="F2927">
            <v>0</v>
          </cell>
          <cell r="G2927">
            <v>0</v>
          </cell>
          <cell r="H2927">
            <v>0</v>
          </cell>
          <cell r="I2927" t="str">
            <v>р\ц Шават РУС ул.К.Атаниязова 21</v>
          </cell>
          <cell r="J2927" t="str">
            <v>Shavat (CS0444)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</row>
        <row r="2928">
          <cell r="A2928">
            <v>0</v>
          </cell>
          <cell r="B2928" t="str">
            <v>HRZ1334</v>
          </cell>
          <cell r="C2928" t="str">
            <v>CS0445</v>
          </cell>
          <cell r="D2928" t="str">
            <v>Ургенч</v>
          </cell>
          <cell r="E2928" t="str">
            <v>Gurlen</v>
          </cell>
          <cell r="F2928">
            <v>0</v>
          </cell>
          <cell r="G2928">
            <v>0</v>
          </cell>
          <cell r="H2928">
            <v>0</v>
          </cell>
          <cell r="I2928" t="str">
            <v>р\ц Гурлен РУС ул.П.Махмуда 21</v>
          </cell>
          <cell r="J2928" t="str">
            <v>Gurlen (CS0445)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</row>
        <row r="2929">
          <cell r="A2929">
            <v>0</v>
          </cell>
          <cell r="B2929" t="str">
            <v>HRZ1335</v>
          </cell>
          <cell r="C2929" t="str">
            <v>CS0446</v>
          </cell>
          <cell r="D2929" t="str">
            <v>Ургенч</v>
          </cell>
          <cell r="E2929" t="str">
            <v>Yangiarik</v>
          </cell>
          <cell r="F2929">
            <v>0</v>
          </cell>
          <cell r="G2929">
            <v>0</v>
          </cell>
          <cell r="H2929">
            <v>0</v>
          </cell>
          <cell r="I2929" t="str">
            <v>р\ц Янгиарык РУС ул.Мустакиллик 5</v>
          </cell>
          <cell r="J2929" t="str">
            <v>Yangiarik (CS0446)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</row>
        <row r="2930">
          <cell r="A2930">
            <v>0</v>
          </cell>
          <cell r="B2930" t="str">
            <v>HRZ1336</v>
          </cell>
          <cell r="C2930" t="str">
            <v>CS0447</v>
          </cell>
          <cell r="D2930" t="str">
            <v>Ургенч</v>
          </cell>
          <cell r="E2930" t="str">
            <v>Koshkupir</v>
          </cell>
          <cell r="F2930">
            <v>0</v>
          </cell>
          <cell r="G2930">
            <v>0</v>
          </cell>
          <cell r="H2930">
            <v>0</v>
          </cell>
          <cell r="I2930" t="str">
            <v>р\ц Кушкупыр РУС ул. Ш.Рашидова 49</v>
          </cell>
          <cell r="J2930" t="str">
            <v>Koshkupir (CS0447)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</row>
        <row r="2931">
          <cell r="A2931">
            <v>0</v>
          </cell>
          <cell r="B2931" t="str">
            <v>HRZ1337</v>
          </cell>
          <cell r="C2931" t="str">
            <v>CS0448</v>
          </cell>
          <cell r="D2931" t="str">
            <v>Ургенч</v>
          </cell>
          <cell r="E2931" t="str">
            <v>Hazarasp</v>
          </cell>
          <cell r="F2931">
            <v>0</v>
          </cell>
          <cell r="G2931">
            <v>0</v>
          </cell>
          <cell r="H2931">
            <v>0</v>
          </cell>
          <cell r="I2931" t="str">
            <v>г,  Хазарасп ,  ул.Навои 40, РУС</v>
          </cell>
          <cell r="J2931" t="str">
            <v>Hazarasp (CS0448)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</row>
        <row r="2932">
          <cell r="A2932">
            <v>0</v>
          </cell>
          <cell r="B2932" t="str">
            <v>HRZ1338</v>
          </cell>
          <cell r="C2932" t="str">
            <v>CS0449</v>
          </cell>
          <cell r="D2932" t="str">
            <v>Ургенч</v>
          </cell>
          <cell r="E2932" t="str">
            <v>Kxanka</v>
          </cell>
          <cell r="F2932">
            <v>0</v>
          </cell>
          <cell r="G2932">
            <v>0</v>
          </cell>
          <cell r="H2932">
            <v>0</v>
          </cell>
          <cell r="I2932" t="str">
            <v>г. Ханка, ул. Х. Дустлиги, 25, РУС</v>
          </cell>
          <cell r="J2932" t="str">
            <v>Kxanka (CS0449)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</row>
        <row r="2933">
          <cell r="A2933">
            <v>0</v>
          </cell>
          <cell r="B2933" t="str">
            <v>HRZ1339</v>
          </cell>
          <cell r="C2933" t="str">
            <v>CS0450</v>
          </cell>
          <cell r="D2933" t="str">
            <v>Ургенч</v>
          </cell>
          <cell r="E2933" t="str">
            <v>Bagat</v>
          </cell>
          <cell r="F2933">
            <v>0</v>
          </cell>
          <cell r="G2933">
            <v>0</v>
          </cell>
          <cell r="H2933">
            <v>0</v>
          </cell>
          <cell r="I2933" t="str">
            <v>р\ц Багат ул.Феруз 11,  Дом культуры</v>
          </cell>
          <cell r="J2933" t="str">
            <v>Bagat (CS0450)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</row>
        <row r="2934">
          <cell r="A2934">
            <v>0</v>
          </cell>
          <cell r="B2934" t="str">
            <v>HRZ1340</v>
          </cell>
          <cell r="C2934" t="str">
            <v>CS0451</v>
          </cell>
          <cell r="D2934" t="str">
            <v>Ургенч</v>
          </cell>
          <cell r="E2934" t="str">
            <v>Yangibazar</v>
          </cell>
          <cell r="F2934">
            <v>0</v>
          </cell>
          <cell r="G2934">
            <v>0</v>
          </cell>
          <cell r="H2934">
            <v>0</v>
          </cell>
          <cell r="I2934" t="str">
            <v>Янгибазарский р-н, п. Янгибазар, ТЭЦ</v>
          </cell>
          <cell r="J2934" t="str">
            <v>Yangibazar (CS0451)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</row>
        <row r="2935">
          <cell r="A2935">
            <v>0</v>
          </cell>
          <cell r="B2935" t="str">
            <v>HRZ1341</v>
          </cell>
          <cell r="C2935" t="str">
            <v>CS0452</v>
          </cell>
          <cell r="D2935" t="str">
            <v>Ургенч</v>
          </cell>
          <cell r="E2935" t="str">
            <v>Pitnyak</v>
          </cell>
          <cell r="F2935">
            <v>0</v>
          </cell>
          <cell r="G2935">
            <v>0</v>
          </cell>
          <cell r="H2935">
            <v>0</v>
          </cell>
          <cell r="I2935" t="str">
            <v>,г. Питняк,   ул.К Атаниязова 2, дворец спорта</v>
          </cell>
          <cell r="J2935" t="str">
            <v>Pitnyak (CS0452)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</row>
        <row r="2936">
          <cell r="A2936">
            <v>0</v>
          </cell>
          <cell r="B2936" t="str">
            <v>HRZ1342</v>
          </cell>
          <cell r="C2936" t="str">
            <v>CS0453</v>
          </cell>
          <cell r="D2936" t="str">
            <v>Ургенч</v>
          </cell>
          <cell r="E2936" t="str">
            <v>Oblsovprof</v>
          </cell>
          <cell r="F2936">
            <v>0</v>
          </cell>
          <cell r="G2936">
            <v>0</v>
          </cell>
          <cell r="H2936">
            <v>0</v>
          </cell>
          <cell r="I2936" t="str">
            <v>г. Ургенч, ул. Боходирхон, д. 182, облсовпроф</v>
          </cell>
          <cell r="J2936" t="str">
            <v>Oblsovprof (CS0453)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</row>
        <row r="2937">
          <cell r="A2937">
            <v>0</v>
          </cell>
          <cell r="B2937" t="str">
            <v>HRZ1343</v>
          </cell>
          <cell r="C2937" t="str">
            <v>CS0455</v>
          </cell>
          <cell r="D2937" t="str">
            <v>Ургенч</v>
          </cell>
          <cell r="E2937" t="str">
            <v>Manak</v>
          </cell>
          <cell r="F2937">
            <v>0</v>
          </cell>
          <cell r="G2937">
            <v>0</v>
          </cell>
          <cell r="H2937">
            <v>0</v>
          </cell>
          <cell r="I2937" t="str">
            <v>Шавтский р-н, п. Манак, колледж</v>
          </cell>
          <cell r="J2937" t="str">
            <v>Manak (CS0455)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</row>
        <row r="2938">
          <cell r="A2938" t="str">
            <v>HRZ-0549-19-BSS-1344</v>
          </cell>
          <cell r="B2938" t="str">
            <v>HRZ1344</v>
          </cell>
          <cell r="C2938" t="str">
            <v>CS0456</v>
          </cell>
          <cell r="D2938" t="str">
            <v>Ургенч</v>
          </cell>
          <cell r="E2938" t="str">
            <v>Sayat</v>
          </cell>
          <cell r="F2938" t="str">
            <v>Б31М сущ</v>
          </cell>
          <cell r="G2938" t="str">
            <v>Контейнер</v>
          </cell>
          <cell r="H2938" t="str">
            <v>Освобождение аппаратной, установка контейнера</v>
          </cell>
          <cell r="I2938" t="str">
            <v>Хивинский район с\с Саят биолаборатория</v>
          </cell>
          <cell r="J2938" t="str">
            <v>Sayat (CS0456)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</row>
        <row r="2939">
          <cell r="A2939">
            <v>0</v>
          </cell>
          <cell r="B2939" t="str">
            <v>HRZ1345</v>
          </cell>
          <cell r="C2939" t="str">
            <v>CS0457</v>
          </cell>
          <cell r="D2939" t="str">
            <v>Ургенч</v>
          </cell>
          <cell r="E2939" t="str">
            <v>Kizilrovat</v>
          </cell>
          <cell r="F2939">
            <v>0</v>
          </cell>
          <cell r="G2939">
            <v>0</v>
          </cell>
          <cell r="H2939">
            <v>0</v>
          </cell>
          <cell r="I2939" t="str">
            <v>Багатский р-н, п. Кызылрават, школа №12</v>
          </cell>
          <cell r="J2939" t="str">
            <v>Kizilrovat (CS0457)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</row>
        <row r="2940">
          <cell r="A2940">
            <v>0</v>
          </cell>
          <cell r="B2940" t="str">
            <v>HRZ1346</v>
          </cell>
          <cell r="C2940" t="str">
            <v>CS0458</v>
          </cell>
          <cell r="D2940" t="str">
            <v>Ургенч</v>
          </cell>
          <cell r="E2940" t="str">
            <v>Gaibu</v>
          </cell>
          <cell r="F2940">
            <v>0</v>
          </cell>
          <cell r="G2940">
            <v>0</v>
          </cell>
          <cell r="H2940">
            <v>0</v>
          </cell>
          <cell r="I2940" t="str">
            <v>Ургенчский р-н, п. Гайбу, шк. №42 им. К. Атаниязова</v>
          </cell>
          <cell r="J2940" t="str">
            <v>Gaibu (CS0458)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</row>
        <row r="2941">
          <cell r="A2941">
            <v>0</v>
          </cell>
          <cell r="B2941" t="str">
            <v>HRZ1347</v>
          </cell>
          <cell r="C2941" t="str">
            <v>CS0459</v>
          </cell>
          <cell r="D2941" t="str">
            <v>Ургенч</v>
          </cell>
          <cell r="E2941" t="str">
            <v>Gulistan</v>
          </cell>
          <cell r="F2941">
            <v>0</v>
          </cell>
          <cell r="G2941">
            <v>0</v>
          </cell>
          <cell r="H2941">
            <v>0</v>
          </cell>
          <cell r="I2941" t="str">
            <v>Гурленский р-н, п. Гулистан, колледж</v>
          </cell>
          <cell r="J2941" t="str">
            <v>Gulistan (CS0459)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</row>
        <row r="2942">
          <cell r="A2942">
            <v>0</v>
          </cell>
          <cell r="B2942" t="str">
            <v>HRZ1348</v>
          </cell>
          <cell r="C2942" t="str">
            <v>CS0551</v>
          </cell>
          <cell r="D2942" t="str">
            <v>Ургенч</v>
          </cell>
          <cell r="E2942" t="str">
            <v>Gosstandart</v>
          </cell>
          <cell r="F2942">
            <v>0</v>
          </cell>
          <cell r="G2942">
            <v>0</v>
          </cell>
          <cell r="H2942">
            <v>0</v>
          </cell>
          <cell r="I2942" t="str">
            <v>. Ургенч, ул. Ханкинская,107А</v>
          </cell>
          <cell r="J2942" t="str">
            <v>Gosstandart (CS0551)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</row>
        <row r="2943">
          <cell r="A2943"/>
          <cell r="B2943" t="str">
            <v>HRZ1349</v>
          </cell>
          <cell r="C2943" t="str">
            <v>CS1012</v>
          </cell>
          <cell r="D2943" t="str">
            <v>Ургенч</v>
          </cell>
          <cell r="E2943" t="str">
            <v>Gostinitsa Olimpiya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г. Ургенч, ул. Байналманчи, д.18</v>
          </cell>
          <cell r="J2943" t="str">
            <v>Gostinitsa Olimpiya (CS1012)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</row>
        <row r="2944">
          <cell r="A2944"/>
          <cell r="B2944" t="str">
            <v>HRZ1350</v>
          </cell>
          <cell r="C2944" t="str">
            <v>CS1013</v>
          </cell>
          <cell r="D2944" t="str">
            <v>Ургенч</v>
          </cell>
          <cell r="E2944" t="str">
            <v>PMK №285</v>
          </cell>
          <cell r="F2944">
            <v>0</v>
          </cell>
          <cell r="G2944">
            <v>0</v>
          </cell>
          <cell r="H2944">
            <v>0</v>
          </cell>
          <cell r="I2944" t="str">
            <v>Хор. Обл., Ургенчский р-н, ПМК-285, п. МТС</v>
          </cell>
          <cell r="J2944" t="str">
            <v>PMK №285 (CS1013)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</row>
        <row r="2945">
          <cell r="A2945"/>
          <cell r="B2945" t="str">
            <v>HRZ1351</v>
          </cell>
          <cell r="C2945" t="str">
            <v>CS1015</v>
          </cell>
          <cell r="D2945" t="str">
            <v>Ургенч</v>
          </cell>
          <cell r="E2945" t="str">
            <v>Optoviy rinok</v>
          </cell>
          <cell r="F2945">
            <v>0</v>
          </cell>
          <cell r="G2945">
            <v>0</v>
          </cell>
          <cell r="H2945">
            <v>0</v>
          </cell>
          <cell r="I2945" t="str">
            <v>г. Ургенч, ул. Заравшан, 40, ЧП Ширин</v>
          </cell>
          <cell r="J2945" t="str">
            <v>Optoviy rinok (CS1015)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</row>
        <row r="2946">
          <cell r="A2946"/>
          <cell r="B2946" t="str">
            <v>HRZ1352</v>
          </cell>
          <cell r="C2946" t="str">
            <v>CS1018</v>
          </cell>
          <cell r="D2946" t="str">
            <v>Ургенч</v>
          </cell>
          <cell r="E2946" t="str">
            <v>Chatkupir</v>
          </cell>
          <cell r="F2946">
            <v>0</v>
          </cell>
          <cell r="G2946">
            <v>0</v>
          </cell>
          <cell r="H2946">
            <v>0</v>
          </cell>
          <cell r="I2946" t="str">
            <v>Хор. Обл., Ургенчский р-н,  п. Чаткупир, школа №9</v>
          </cell>
          <cell r="J2946" t="str">
            <v>Chatkupir (CS1018)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</row>
        <row r="2947">
          <cell r="A2947"/>
          <cell r="B2947" t="str">
            <v>HRZ1353</v>
          </cell>
          <cell r="C2947" t="str">
            <v>CS1020</v>
          </cell>
          <cell r="D2947" t="str">
            <v>Ургенч</v>
          </cell>
          <cell r="E2947" t="str">
            <v>Ukori Durmon</v>
          </cell>
          <cell r="F2947">
            <v>0</v>
          </cell>
          <cell r="G2947">
            <v>0</v>
          </cell>
          <cell r="H2947">
            <v>0</v>
          </cell>
          <cell r="I2947" t="str">
            <v xml:space="preserve">Хор. Обл., Ургенчский р-н, п.Юкори Дорман, шк.37 </v>
          </cell>
          <cell r="J2947" t="str">
            <v>Ukori Durmon (CS1020)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</row>
        <row r="2948">
          <cell r="A2948"/>
          <cell r="B2948" t="str">
            <v>HRZ1354</v>
          </cell>
          <cell r="C2948" t="str">
            <v>CS1022</v>
          </cell>
          <cell r="D2948" t="str">
            <v>Ургенч</v>
          </cell>
          <cell r="E2948" t="str">
            <v>Shalikarlar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п.Шоликорлар, клуб ЧФ «Фарход-Бекзод»</v>
          </cell>
          <cell r="J2948" t="str">
            <v>Shalikarlar (CS1022)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</row>
        <row r="2949">
          <cell r="A2949"/>
          <cell r="B2949" t="str">
            <v>HRZ1355</v>
          </cell>
          <cell r="C2949" t="str">
            <v>CS1023</v>
          </cell>
          <cell r="D2949" t="str">
            <v>Ургенч</v>
          </cell>
          <cell r="E2949" t="str">
            <v>Akmaktab</v>
          </cell>
          <cell r="F2949">
            <v>0</v>
          </cell>
          <cell r="G2949">
            <v>0</v>
          </cell>
          <cell r="H2949">
            <v>0</v>
          </cell>
          <cell r="I2949" t="str">
            <v>Ургенчский р-н, п. Акмактаб, шк.№ 29</v>
          </cell>
          <cell r="J2949" t="str">
            <v>Akmaktab (CS1023)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</row>
        <row r="2950">
          <cell r="A2950"/>
          <cell r="B2950" t="str">
            <v>HRZ1356</v>
          </cell>
          <cell r="C2950" t="str">
            <v>CS1024</v>
          </cell>
          <cell r="D2950" t="str">
            <v>Ургенч</v>
          </cell>
          <cell r="E2950" t="str">
            <v>Dehkanbazar</v>
          </cell>
          <cell r="F2950">
            <v>0</v>
          </cell>
          <cell r="G2950">
            <v>0</v>
          </cell>
          <cell r="H2950">
            <v>0</v>
          </cell>
          <cell r="I2950" t="str">
            <v xml:space="preserve">Хор. Обл., Багатский р-н, п. Дехканбазар, шк.29 </v>
          </cell>
          <cell r="J2950" t="str">
            <v>Dehkanbazar (CS1024)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</row>
        <row r="2951">
          <cell r="A2951"/>
          <cell r="B2951" t="str">
            <v>HRZ1357</v>
          </cell>
          <cell r="C2951" t="str">
            <v>CS1025</v>
          </cell>
          <cell r="D2951" t="str">
            <v>Ургенч</v>
          </cell>
          <cell r="E2951" t="str">
            <v>Yangikadam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Обл.,Багатский р-н, п. Янгикадам, шк. 4</v>
          </cell>
          <cell r="J2951" t="str">
            <v>Yangikadam (CS1025)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</row>
        <row r="2952">
          <cell r="A2952"/>
          <cell r="B2952" t="str">
            <v>HRZ1358</v>
          </cell>
          <cell r="C2952" t="str">
            <v>CS1026</v>
          </cell>
          <cell r="D2952" t="str">
            <v>Ургенч</v>
          </cell>
          <cell r="E2952" t="str">
            <v>Galaba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Багатский р-н, п. Галаба, шк. 33</v>
          </cell>
          <cell r="J2952" t="str">
            <v>Galaba (CS1026)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</row>
        <row r="2953">
          <cell r="A2953"/>
          <cell r="B2953" t="str">
            <v>HRZ1359</v>
          </cell>
          <cell r="C2953" t="str">
            <v>CS1029</v>
          </cell>
          <cell r="D2953" t="str">
            <v>Ургенч</v>
          </cell>
          <cell r="E2953" t="str">
            <v>Qovunchi</v>
          </cell>
          <cell r="F2953">
            <v>0</v>
          </cell>
          <cell r="G2953">
            <v>0</v>
          </cell>
          <cell r="H2953">
            <v>0</v>
          </cell>
          <cell r="I2953" t="str">
            <v>Хор. Обл., Хазараспский р-н,         п. Ковунчи, Дом Культуры</v>
          </cell>
          <cell r="J2953" t="str">
            <v>Qovunchi (CS1029)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</row>
        <row r="2954">
          <cell r="A2954">
            <v>0</v>
          </cell>
          <cell r="B2954" t="str">
            <v>HRZ1360</v>
          </cell>
          <cell r="C2954" t="str">
            <v>CS1030</v>
          </cell>
          <cell r="D2954" t="str">
            <v>Ургенч</v>
          </cell>
          <cell r="E2954" t="str">
            <v>Sarimay</v>
          </cell>
          <cell r="F2954">
            <v>0</v>
          </cell>
          <cell r="G2954">
            <v>0</v>
          </cell>
          <cell r="H2954">
            <v>0</v>
          </cell>
          <cell r="I2954" t="str">
            <v>Хазараспский р-н, п. Сарымай, промплощадка КС-3</v>
          </cell>
          <cell r="J2954" t="str">
            <v>Sarimay (CS1030)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</row>
        <row r="2955">
          <cell r="A2955">
            <v>0</v>
          </cell>
          <cell r="B2955" t="str">
            <v>HRZ1361</v>
          </cell>
          <cell r="C2955" t="str">
            <v>CS1031</v>
          </cell>
          <cell r="D2955" t="str">
            <v>Ургенч</v>
          </cell>
          <cell r="E2955" t="str">
            <v>Tuprakkala</v>
          </cell>
          <cell r="F2955">
            <v>0</v>
          </cell>
          <cell r="G2955">
            <v>0</v>
          </cell>
          <cell r="H2955">
            <v>0</v>
          </cell>
          <cell r="I2955" t="str">
            <v>с/х Хива, п. Тупраккала, колледж бытового обслуживания</v>
          </cell>
          <cell r="J2955" t="str">
            <v>Tuprakkala (CS1031)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</row>
        <row r="2956">
          <cell r="A2956">
            <v>0</v>
          </cell>
          <cell r="B2956" t="str">
            <v>HRZ1362</v>
          </cell>
          <cell r="C2956" t="str">
            <v>CS1032</v>
          </cell>
          <cell r="D2956" t="str">
            <v>Ургенч</v>
          </cell>
          <cell r="E2956" t="str">
            <v>Nayman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Багатский р-н, п. Найман, шк. 28</v>
          </cell>
          <cell r="J2956" t="str">
            <v>Nayman (CS1032)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</row>
        <row r="2957">
          <cell r="A2957"/>
          <cell r="B2957" t="str">
            <v>HRZ1363</v>
          </cell>
          <cell r="C2957" t="str">
            <v>CS1033</v>
          </cell>
          <cell r="D2957" t="str">
            <v>Ургенч</v>
          </cell>
          <cell r="E2957" t="str">
            <v>Kuriktam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Куриктам, шк. 35</v>
          </cell>
          <cell r="J2957" t="str">
            <v>Kuriktam (CS1033)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</row>
        <row r="2958">
          <cell r="A2958"/>
          <cell r="B2958" t="str">
            <v>HRZ1364</v>
          </cell>
          <cell r="C2958" t="str">
            <v>CS1034</v>
          </cell>
          <cell r="D2958" t="str">
            <v>Ургенч</v>
          </cell>
          <cell r="E2958" t="str">
            <v>Astana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Астана, колледж</v>
          </cell>
          <cell r="J2958" t="str">
            <v>Astana (CS1034)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</row>
        <row r="2959">
          <cell r="A2959"/>
          <cell r="B2959" t="str">
            <v>HRZ1365</v>
          </cell>
          <cell r="C2959" t="str">
            <v>CS1035</v>
          </cell>
          <cell r="D2959" t="str">
            <v>Ургенч</v>
          </cell>
          <cell r="E2959" t="str">
            <v>Kormish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Кормиш, шк.24</v>
          </cell>
          <cell r="J2959" t="str">
            <v>Kormish (CS1035)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</row>
        <row r="2960">
          <cell r="A2960"/>
          <cell r="B2960" t="str">
            <v>HRZ1366</v>
          </cell>
          <cell r="C2960" t="str">
            <v>CS1036</v>
          </cell>
          <cell r="D2960" t="str">
            <v>Ургенч</v>
          </cell>
          <cell r="E2960" t="str">
            <v>Shihbogi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Янгиарыкский р-н, п. Шихбоги, колледж</v>
          </cell>
          <cell r="J2960" t="str">
            <v>Shihbogi (CS1036)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</row>
        <row r="2961">
          <cell r="A2961"/>
          <cell r="B2961" t="str">
            <v>HRZ1367</v>
          </cell>
          <cell r="C2961" t="str">
            <v>CS1037</v>
          </cell>
          <cell r="D2961" t="str">
            <v>Ургенч</v>
          </cell>
          <cell r="E2961" t="str">
            <v>Jamiyat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 п. Джамият, СВП</v>
          </cell>
          <cell r="J2961" t="str">
            <v>Jamiyat (CS1037)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</row>
        <row r="2962">
          <cell r="A2962"/>
          <cell r="B2962" t="str">
            <v>HRZ1368</v>
          </cell>
          <cell r="C2962" t="str">
            <v>CS1038</v>
          </cell>
          <cell r="D2962" t="str">
            <v>Ургенч</v>
          </cell>
          <cell r="E2962" t="str">
            <v>Navoi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Навои, шк.34</v>
          </cell>
          <cell r="J2962" t="str">
            <v>Navoi (CS1038)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</row>
        <row r="2963">
          <cell r="A2963"/>
          <cell r="B2963" t="str">
            <v>HRZ1369</v>
          </cell>
          <cell r="C2963" t="str">
            <v>CS1039</v>
          </cell>
          <cell r="D2963" t="str">
            <v>Ургенч</v>
          </cell>
          <cell r="E2963" t="str">
            <v>Karamazi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Ханкинский р-н, п. Карамазы, шк. 10</v>
          </cell>
          <cell r="J2963" t="str">
            <v>Karamazi (CS1039)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</row>
        <row r="2964">
          <cell r="A2964"/>
          <cell r="B2964" t="str">
            <v>HRZ1370</v>
          </cell>
          <cell r="C2964" t="str">
            <v>CS1040</v>
          </cell>
          <cell r="D2964" t="str">
            <v>Ургенч</v>
          </cell>
          <cell r="E2964" t="str">
            <v>Govukyap</v>
          </cell>
          <cell r="F2964">
            <v>0</v>
          </cell>
          <cell r="G2964">
            <v>0</v>
          </cell>
          <cell r="H2964">
            <v>0</v>
          </cell>
          <cell r="I2964" t="str">
            <v>Хор. Обл., Хивинский р-н, п. Говукъяп, шк. 7</v>
          </cell>
          <cell r="J2964" t="str">
            <v>Govukyap (CS1040)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</row>
        <row r="2965">
          <cell r="A2965"/>
          <cell r="B2965" t="str">
            <v>HRZ1371</v>
          </cell>
          <cell r="C2965" t="str">
            <v>CS1041</v>
          </cell>
          <cell r="D2965" t="str">
            <v>Ургенч</v>
          </cell>
          <cell r="E2965" t="str">
            <v>Akyap-Pahlavon Mahmud</v>
          </cell>
          <cell r="F2965">
            <v>0</v>
          </cell>
          <cell r="G2965">
            <v>0</v>
          </cell>
          <cell r="H2965">
            <v>0</v>
          </cell>
          <cell r="I2965" t="str">
            <v>Хивинский р-н, п. Акъяп, сельсовет</v>
          </cell>
          <cell r="J2965" t="str">
            <v>Akyap-Pahlavon Mahmud (CS1041)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</row>
        <row r="2966">
          <cell r="A2966"/>
          <cell r="B2966" t="str">
            <v>HRZ1372</v>
          </cell>
          <cell r="C2966" t="str">
            <v>CS1042</v>
          </cell>
          <cell r="D2966" t="str">
            <v>Ургенч</v>
          </cell>
          <cell r="E2966" t="str">
            <v>Egrisalma</v>
          </cell>
          <cell r="F2966">
            <v>0</v>
          </cell>
          <cell r="G2966">
            <v>0</v>
          </cell>
          <cell r="H2966">
            <v>0</v>
          </cell>
          <cell r="I2966" t="str">
            <v>Хор. Обл., Янгиарыкский р-н, п. Эгрисалма, зд. администрации рыбкомбината</v>
          </cell>
          <cell r="J2966" t="str">
            <v>Egrisalma (CS1042)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</row>
        <row r="2967">
          <cell r="A2967"/>
          <cell r="B2967" t="str">
            <v>HRZ1373</v>
          </cell>
          <cell r="C2967" t="str">
            <v>CS1043</v>
          </cell>
          <cell r="D2967" t="str">
            <v>Ургенч</v>
          </cell>
          <cell r="E2967" t="str">
            <v>Urtayap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п.Уртаяп, здание СМП</v>
          </cell>
          <cell r="J2967" t="str">
            <v>Urtayap (CS1043)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</row>
        <row r="2968">
          <cell r="A2968"/>
          <cell r="B2968" t="str">
            <v>HRZ1374</v>
          </cell>
          <cell r="C2968" t="str">
            <v>CS1044</v>
          </cell>
          <cell r="D2968" t="str">
            <v>Ургенч</v>
          </cell>
          <cell r="E2968" t="str">
            <v>Xayrabad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п.Хайрабад, шк.№20</v>
          </cell>
          <cell r="J2968" t="str">
            <v>Xayrabad (CS1044)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</row>
        <row r="2969">
          <cell r="A2969"/>
          <cell r="B2969" t="str">
            <v>HRZ1375</v>
          </cell>
          <cell r="C2969" t="str">
            <v>CS1045</v>
          </cell>
          <cell r="D2969" t="str">
            <v>Ургенч</v>
          </cell>
          <cell r="E2969" t="str">
            <v>Xadra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Уртакишлак, шк.№37</v>
          </cell>
          <cell r="J2969" t="str">
            <v>Xadra (CS1045)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</row>
        <row r="2970">
          <cell r="A2970"/>
          <cell r="B2970" t="str">
            <v>HRZ1376</v>
          </cell>
          <cell r="C2970" t="str">
            <v>CS1046</v>
          </cell>
          <cell r="D2970" t="str">
            <v>Ургенч</v>
          </cell>
          <cell r="E2970" t="str">
            <v>Baratlar</v>
          </cell>
          <cell r="F2970">
            <v>0</v>
          </cell>
          <cell r="G2970">
            <v>0</v>
          </cell>
          <cell r="H2970">
            <v>0</v>
          </cell>
          <cell r="I2970" t="str">
            <v>Кушкупырский р-н, п. Баратлар, сельсовет</v>
          </cell>
          <cell r="J2970" t="str">
            <v>Baratlar (CS1046)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</row>
        <row r="2971">
          <cell r="A2971"/>
          <cell r="B2971" t="str">
            <v>HRZ1377</v>
          </cell>
          <cell r="C2971" t="str">
            <v>CS1047</v>
          </cell>
          <cell r="D2971" t="str">
            <v>Ургенч</v>
          </cell>
          <cell r="E2971" t="str">
            <v>Chigataykala</v>
          </cell>
          <cell r="F2971">
            <v>0</v>
          </cell>
          <cell r="G2971">
            <v>0</v>
          </cell>
          <cell r="H2971">
            <v>0</v>
          </cell>
          <cell r="I2971" t="str">
            <v>Хор. Обл., Шаватский р-н,  п. Чигатайкала, школа №20</v>
          </cell>
          <cell r="J2971" t="str">
            <v>Chigataykala (CS1047)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</row>
        <row r="2972">
          <cell r="A2972"/>
          <cell r="B2972" t="str">
            <v>HRZ1378</v>
          </cell>
          <cell r="C2972" t="str">
            <v>CS1048</v>
          </cell>
          <cell r="D2972" t="str">
            <v>Ургенч</v>
          </cell>
          <cell r="E2972" t="str">
            <v>Katkala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Каткала, колледж легкой промышленности</v>
          </cell>
          <cell r="J2972" t="str">
            <v>Katkala (CS1048)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</row>
        <row r="2973">
          <cell r="A2973"/>
          <cell r="B2973" t="str">
            <v>HRZ1379</v>
          </cell>
          <cell r="C2973" t="str">
            <v>CS1049</v>
          </cell>
          <cell r="D2973" t="str">
            <v>Ургенч</v>
          </cell>
          <cell r="E2973" t="str">
            <v>Ayritam</v>
          </cell>
          <cell r="F2973">
            <v>0</v>
          </cell>
          <cell r="G2973">
            <v>0</v>
          </cell>
          <cell r="H2973">
            <v>0</v>
          </cell>
          <cell r="I2973" t="str">
            <v>Шаватский р-н, п. Айритам, зд. Сельсовета</v>
          </cell>
          <cell r="J2973" t="str">
            <v>Ayritam (CS1049)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</row>
        <row r="2974">
          <cell r="A2974"/>
          <cell r="B2974" t="str">
            <v>HRZ1380</v>
          </cell>
          <cell r="C2974" t="str">
            <v>CS1050</v>
          </cell>
          <cell r="D2974" t="str">
            <v>Ургенч</v>
          </cell>
          <cell r="E2974" t="str">
            <v>Mangityap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Мангитъяп, шк.№ 29</v>
          </cell>
          <cell r="J2974" t="str">
            <v>Mangityap (CS1050)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</row>
        <row r="2975">
          <cell r="A2975"/>
          <cell r="B2975" t="str">
            <v>HRZ1381</v>
          </cell>
          <cell r="C2975" t="str">
            <v>CS1051</v>
          </cell>
          <cell r="D2975" t="str">
            <v>Ургенч</v>
          </cell>
          <cell r="E2975" t="str">
            <v>Tazayap</v>
          </cell>
          <cell r="F2975">
            <v>0</v>
          </cell>
          <cell r="G2975">
            <v>0</v>
          </cell>
          <cell r="H2975">
            <v>0</v>
          </cell>
          <cell r="I2975" t="str">
            <v>Гурленский р-н, п. Тазаяп, шк.№ 30</v>
          </cell>
          <cell r="J2975" t="str">
            <v>Tazayap (CS1051)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</row>
        <row r="2976">
          <cell r="A2976" t="str">
            <v>HRZ-0537-19-BSS-1382</v>
          </cell>
          <cell r="B2976" t="str">
            <v>HRZ1382</v>
          </cell>
          <cell r="C2976" t="str">
            <v>CS1052</v>
          </cell>
          <cell r="D2976" t="str">
            <v>Ургенч</v>
          </cell>
          <cell r="E2976" t="str">
            <v>Dusumbiy</v>
          </cell>
          <cell r="F2976" t="str">
            <v>АМС-24-01/01-15-КМ</v>
          </cell>
          <cell r="G2976" t="str">
            <v>Контейнер</v>
          </cell>
          <cell r="H2976" t="str">
            <v>Перенос АМС на землю, демонтаж АМС 19,16М, освобождение аппаратной,установка контейнера</v>
          </cell>
          <cell r="I2976" t="str">
            <v>Хор. Обл., Гурленский р-н, п. Дусумбий, сельсовет</v>
          </cell>
          <cell r="J2976" t="str">
            <v>Dusumbiy (CS1052)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</row>
        <row r="2977">
          <cell r="A2977"/>
          <cell r="B2977" t="str">
            <v>HRZ1383</v>
          </cell>
          <cell r="C2977" t="str">
            <v>CS1053</v>
          </cell>
          <cell r="D2977" t="str">
            <v>Ургенч</v>
          </cell>
          <cell r="E2977" t="str">
            <v>Bagalan</v>
          </cell>
          <cell r="F2977">
            <v>0</v>
          </cell>
          <cell r="G2977">
            <v>0</v>
          </cell>
          <cell r="H2977">
            <v>0</v>
          </cell>
          <cell r="I2977" t="str">
            <v>Янгибазарский р-н, п. Мингбагалан, шк.№ 14</v>
          </cell>
          <cell r="J2977" t="str">
            <v>Bagalan (CS1053)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</row>
        <row r="2978">
          <cell r="A2978"/>
          <cell r="B2978" t="str">
            <v>HRZ1384</v>
          </cell>
          <cell r="C2978" t="str">
            <v>CS1054</v>
          </cell>
          <cell r="D2978" t="str">
            <v>Ургенч</v>
          </cell>
          <cell r="E2978" t="str">
            <v>Kargalar</v>
          </cell>
          <cell r="F2978">
            <v>0</v>
          </cell>
          <cell r="G2978">
            <v>0</v>
          </cell>
          <cell r="H2978">
            <v>0</v>
          </cell>
          <cell r="I2978" t="str">
            <v>Гурленский р-н, п. Каргалар, шк.№ 9</v>
          </cell>
          <cell r="J2978" t="str">
            <v>Kargalar (CS1054)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</row>
        <row r="2979">
          <cell r="A2979"/>
          <cell r="B2979" t="str">
            <v>HRZ1385</v>
          </cell>
          <cell r="C2979" t="str">
            <v>CS1055</v>
          </cell>
          <cell r="D2979" t="str">
            <v>Ургенч</v>
          </cell>
          <cell r="E2979" t="str">
            <v>Shirinkungrad</v>
          </cell>
          <cell r="F2979">
            <v>0</v>
          </cell>
          <cell r="G2979">
            <v>0</v>
          </cell>
          <cell r="H2979">
            <v>0</v>
          </cell>
          <cell r="I2979" t="str">
            <v>Хор. Обл., Янгибазарский р-н, п. Ширинлар, сельсовет</v>
          </cell>
          <cell r="J2979" t="str">
            <v>Shirinkungrad (CS1055)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</row>
        <row r="2980">
          <cell r="A2980"/>
          <cell r="B2980" t="str">
            <v>HRZ1386</v>
          </cell>
          <cell r="C2980" t="str">
            <v>CS1056</v>
          </cell>
          <cell r="D2980" t="str">
            <v>Ургенч</v>
          </cell>
          <cell r="E2980" t="str">
            <v>Maxalla Jayhun</v>
          </cell>
          <cell r="F2980">
            <v>0</v>
          </cell>
          <cell r="G2980">
            <v>0</v>
          </cell>
          <cell r="H2980">
            <v>0</v>
          </cell>
          <cell r="I2980" t="str">
            <v>Янгибазарский р-н, п.с-х «Россия», сельсовет</v>
          </cell>
          <cell r="J2980" t="str">
            <v>Maxalla Jayhun (CS1056)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</row>
        <row r="2981">
          <cell r="A2981"/>
          <cell r="B2981" t="str">
            <v>HRZ1387</v>
          </cell>
          <cell r="C2981" t="str">
            <v>CS1058</v>
          </cell>
          <cell r="D2981" t="str">
            <v>Ургенч</v>
          </cell>
          <cell r="E2981" t="str">
            <v>Politekhnicheskiy kollej</v>
          </cell>
          <cell r="F2981">
            <v>0</v>
          </cell>
          <cell r="G2981">
            <v>0</v>
          </cell>
          <cell r="H2981">
            <v>0</v>
          </cell>
          <cell r="I2981" t="str">
            <v>г. Ургенч, ул. Гурленская, 1, политехнический колледж</v>
          </cell>
          <cell r="J2981" t="str">
            <v>Politekhnicheskiy kollej (CS1058)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</row>
        <row r="2982">
          <cell r="A2982"/>
          <cell r="B2982" t="str">
            <v>HRZ1388</v>
          </cell>
          <cell r="C2982" t="str">
            <v>CS1059</v>
          </cell>
          <cell r="D2982" t="str">
            <v>Ургенч</v>
          </cell>
          <cell r="E2982" t="str">
            <v>HIIH</v>
          </cell>
          <cell r="F2982">
            <v>0</v>
          </cell>
          <cell r="G2982">
            <v>0</v>
          </cell>
          <cell r="H2982">
            <v>0</v>
          </cell>
          <cell r="I2982" t="str">
            <v>Хор. Обл., Ургенчский р-н, п. Чандиркиет, НИИХ</v>
          </cell>
          <cell r="J2982" t="str">
            <v>HIIH (CS1059)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</row>
        <row r="2983">
          <cell r="A2983"/>
          <cell r="B2983" t="str">
            <v>HRZ1389</v>
          </cell>
          <cell r="C2983" t="str">
            <v>CS1060</v>
          </cell>
          <cell r="D2983" t="str">
            <v>Ургенч</v>
          </cell>
          <cell r="E2983" t="str">
            <v>Shkola №23</v>
          </cell>
          <cell r="F2983">
            <v>0</v>
          </cell>
          <cell r="G2983">
            <v>0</v>
          </cell>
          <cell r="H2983">
            <v>0</v>
          </cell>
          <cell r="I2983" t="str">
            <v>г. Ургенч, ул. Тимурмалик, д.41, школа №23</v>
          </cell>
          <cell r="J2983" t="str">
            <v>Shkola №23 (CS1060)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</row>
        <row r="2984">
          <cell r="A2984"/>
          <cell r="B2984" t="str">
            <v>HRZ1390</v>
          </cell>
          <cell r="C2984" t="str">
            <v>CS1064</v>
          </cell>
          <cell r="D2984" t="str">
            <v>Ургенч</v>
          </cell>
          <cell r="E2984" t="str">
            <v>Beshganik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Бешганик, шк.18</v>
          </cell>
          <cell r="J2984" t="str">
            <v>Beshganik (CS1064)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</row>
        <row r="2985">
          <cell r="A2985">
            <v>0</v>
          </cell>
          <cell r="B2985" t="str">
            <v>HRZ1391</v>
          </cell>
          <cell r="C2985" t="str">
            <v>CS1065</v>
          </cell>
          <cell r="D2985" t="str">
            <v>Ургенч</v>
          </cell>
          <cell r="E2985" t="str">
            <v>Tozabazar</v>
          </cell>
          <cell r="F2985">
            <v>0</v>
          </cell>
          <cell r="G2985">
            <v>0</v>
          </cell>
          <cell r="H2985">
            <v>0</v>
          </cell>
          <cell r="I2985" t="str">
            <v>Хор. Обл., Багатский р-н, п. Тазабазар, шк.22</v>
          </cell>
          <cell r="J2985" t="str">
            <v>Tozabazar (CS1065)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</row>
        <row r="2986">
          <cell r="A2986"/>
          <cell r="B2986" t="str">
            <v>HRZ1392</v>
          </cell>
          <cell r="C2986" t="str">
            <v>CS1066</v>
          </cell>
          <cell r="D2986" t="str">
            <v>Ургенч</v>
          </cell>
          <cell r="E2986" t="str">
            <v>Aralli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Бустон, Санаторий</v>
          </cell>
          <cell r="J2986" t="str">
            <v>Aralli (CS1066)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</row>
        <row r="2987">
          <cell r="A2987"/>
          <cell r="B2987" t="str">
            <v>HRZ1393</v>
          </cell>
          <cell r="C2987" t="str">
            <v>CS1067</v>
          </cell>
          <cell r="D2987" t="str">
            <v>Ургенч</v>
          </cell>
          <cell r="E2987" t="str">
            <v>Karamali</v>
          </cell>
          <cell r="F2987">
            <v>0</v>
          </cell>
          <cell r="G2987">
            <v>0</v>
          </cell>
          <cell r="H2987">
            <v>0</v>
          </cell>
          <cell r="I2987" t="str">
            <v>Хазараспский р-н, п. Кармали, шк. 30</v>
          </cell>
          <cell r="J2987" t="str">
            <v>Karamali (CS1067)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</row>
        <row r="2988">
          <cell r="A2988"/>
          <cell r="B2988" t="str">
            <v>HRZ1394</v>
          </cell>
          <cell r="C2988" t="str">
            <v>CS1068</v>
          </cell>
          <cell r="D2988" t="str">
            <v>Ургенч</v>
          </cell>
          <cell r="E2988" t="str">
            <v>Kishlak-kishlak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Хивинский р-н, п. Кишлак-Кишлак, шк.19</v>
          </cell>
          <cell r="J2988" t="str">
            <v>Kishlak-kishlak (CS1068)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</row>
        <row r="2989">
          <cell r="A2989"/>
          <cell r="B2989" t="str">
            <v>HRZ1395</v>
          </cell>
          <cell r="C2989" t="str">
            <v>CS1069</v>
          </cell>
          <cell r="D2989" t="str">
            <v>Ургенч</v>
          </cell>
          <cell r="E2989" t="str">
            <v>Shamaxulum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Кушкупырский р-н, п. Шомалухум, шк. 12</v>
          </cell>
          <cell r="J2989" t="str">
            <v>Shamaxulum (CS1069)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</row>
        <row r="2990">
          <cell r="A2990"/>
          <cell r="B2990" t="str">
            <v>HRZ1396</v>
          </cell>
          <cell r="C2990" t="str">
            <v>CS1070</v>
          </cell>
          <cell r="D2990" t="str">
            <v>Ургенч</v>
          </cell>
          <cell r="E2990" t="str">
            <v>Beshchikir</v>
          </cell>
          <cell r="F2990">
            <v>0</v>
          </cell>
          <cell r="G2990">
            <v>0</v>
          </cell>
          <cell r="H2990">
            <v>0</v>
          </cell>
          <cell r="I2990" t="str">
            <v>Хор. Обл., Шаватский р-н,   п. Бешчикир, школа №9</v>
          </cell>
          <cell r="J2990" t="str">
            <v>Beshchikir (CS1070)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</row>
        <row r="2991">
          <cell r="A2991"/>
          <cell r="B2991" t="str">
            <v>HRZ1397</v>
          </cell>
          <cell r="C2991" t="str">
            <v>CS1071</v>
          </cell>
          <cell r="D2991" t="str">
            <v>Ургенч</v>
          </cell>
          <cell r="E2991" t="str">
            <v>Chinabad</v>
          </cell>
          <cell r="F2991">
            <v>0</v>
          </cell>
          <cell r="G2991">
            <v>0</v>
          </cell>
          <cell r="H2991">
            <v>0</v>
          </cell>
          <cell r="I2991" t="str">
            <v>Гурленский р-н, п. Чинабад, шк.№37</v>
          </cell>
          <cell r="J2991" t="str">
            <v>Chinabad (CS1071)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</row>
        <row r="2992">
          <cell r="A2992"/>
          <cell r="B2992" t="str">
            <v>HRZ1398</v>
          </cell>
          <cell r="C2992" t="str">
            <v>CS1072</v>
          </cell>
          <cell r="D2992" t="str">
            <v>Ургенч</v>
          </cell>
          <cell r="E2992" t="str">
            <v>Ptitsefabrika</v>
          </cell>
          <cell r="F2992">
            <v>0</v>
          </cell>
          <cell r="G2992">
            <v>0</v>
          </cell>
          <cell r="H2992">
            <v>0</v>
          </cell>
          <cell r="I2992" t="str">
            <v>Хор. Обл., Ургенчский р-н, п. Птицефабрика, Птицефабрика</v>
          </cell>
          <cell r="J2992" t="str">
            <v>Ptitsefabrika (CS1072)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</row>
        <row r="2993">
          <cell r="A2993"/>
          <cell r="B2993" t="str">
            <v>HRZ1399</v>
          </cell>
          <cell r="C2993" t="str">
            <v>CS1073</v>
          </cell>
          <cell r="D2993" t="str">
            <v>Ургенч</v>
          </cell>
          <cell r="E2993" t="str">
            <v>Yangilik</v>
          </cell>
          <cell r="F2993">
            <v>0</v>
          </cell>
          <cell r="G2993">
            <v>0</v>
          </cell>
          <cell r="H2993">
            <v>0</v>
          </cell>
          <cell r="I2993" t="str">
            <v>Кушкупырский р-н, п. Янгилик, шк.6</v>
          </cell>
          <cell r="J2993" t="str">
            <v>Yangilik (CS1073)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</row>
        <row r="2994">
          <cell r="A2994"/>
          <cell r="B2994" t="str">
            <v>HRZ1400</v>
          </cell>
          <cell r="C2994" t="str">
            <v>CS1075</v>
          </cell>
          <cell r="D2994" t="str">
            <v>Ургенч</v>
          </cell>
          <cell r="E2994" t="str">
            <v>Hanka kollej</v>
          </cell>
          <cell r="F2994">
            <v>0</v>
          </cell>
          <cell r="G2994">
            <v>0</v>
          </cell>
          <cell r="H2994">
            <v>0</v>
          </cell>
          <cell r="I2994" t="str">
            <v>Хор. Обл., г.Ханки, ул. А.Кадирий, 1а, промышленный колледж</v>
          </cell>
          <cell r="J2994" t="str">
            <v>Hanka kollej (CS1075)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</row>
        <row r="2995">
          <cell r="A2995"/>
          <cell r="B2995" t="str">
            <v>HRZ1401</v>
          </cell>
          <cell r="C2995" t="str">
            <v>CS1076</v>
          </cell>
          <cell r="D2995" t="str">
            <v>Ургенч</v>
          </cell>
          <cell r="E2995" t="str">
            <v>Upravlenie gidrouzla</v>
          </cell>
          <cell r="F2995">
            <v>0</v>
          </cell>
          <cell r="G2995">
            <v>0</v>
          </cell>
          <cell r="H2995">
            <v>0</v>
          </cell>
          <cell r="I2995" t="str">
            <v>г. Питняк, Управление эксплуатации гидроузла</v>
          </cell>
          <cell r="J2995" t="str">
            <v>Upravlenie gidrouzla (CS1076)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</row>
        <row r="2996">
          <cell r="A2996"/>
          <cell r="B2996" t="str">
            <v>HRZ1402</v>
          </cell>
          <cell r="C2996" t="str">
            <v>CS1078</v>
          </cell>
          <cell r="D2996" t="str">
            <v>Ургенч</v>
          </cell>
          <cell r="E2996" t="str">
            <v>Hanabad</v>
          </cell>
          <cell r="F2996">
            <v>0</v>
          </cell>
          <cell r="G2996">
            <v>0</v>
          </cell>
          <cell r="H2996">
            <v>0</v>
          </cell>
          <cell r="I2996" t="str">
            <v>Кушкупырский р-н, п. Ханабад, шк.44</v>
          </cell>
          <cell r="J2996" t="str">
            <v>Hanabad (CS1078)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</row>
        <row r="2997">
          <cell r="A2997"/>
          <cell r="B2997" t="str">
            <v>HRZ1403</v>
          </cell>
          <cell r="C2997" t="str">
            <v>CS1079</v>
          </cell>
          <cell r="D2997" t="str">
            <v>Ургенч</v>
          </cell>
          <cell r="E2997" t="str">
            <v>Arbab</v>
          </cell>
          <cell r="F2997">
            <v>0</v>
          </cell>
          <cell r="G2997">
            <v>0</v>
          </cell>
          <cell r="H2997">
            <v>0</v>
          </cell>
          <cell r="I2997" t="str">
            <v>Шаватский р-н, п. Арбоб, шк. 46</v>
          </cell>
          <cell r="J2997" t="str">
            <v>Arbab (CS1079)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</row>
        <row r="2998">
          <cell r="A2998"/>
          <cell r="B2998" t="str">
            <v>HRZ1404</v>
          </cell>
          <cell r="C2998" t="str">
            <v>CS1080</v>
          </cell>
          <cell r="D2998" t="str">
            <v>Ургенч</v>
          </cell>
          <cell r="E2998" t="str">
            <v>Durgadik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Дургадик, шк. 6</v>
          </cell>
          <cell r="J2998" t="str">
            <v>Durgadik (CS1080)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</row>
        <row r="2999">
          <cell r="A2999"/>
          <cell r="B2999" t="str">
            <v>HRZ1405</v>
          </cell>
          <cell r="C2999" t="str">
            <v>CS1081</v>
          </cell>
          <cell r="D2999" t="str">
            <v>Ургенч</v>
          </cell>
          <cell r="E2999" t="str">
            <v>Djirmiz</v>
          </cell>
          <cell r="F2999">
            <v>0</v>
          </cell>
          <cell r="G2999">
            <v>0</v>
          </cell>
          <cell r="H2999">
            <v>0</v>
          </cell>
          <cell r="I2999" t="str">
            <v>Хор. Обл., Ханкинский р-н, п. Каттажирмиз, правление МТП</v>
          </cell>
          <cell r="J2999" t="str">
            <v>Djirmiz (CS1081)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</row>
        <row r="3000">
          <cell r="A3000"/>
          <cell r="B3000" t="str">
            <v>HRZ1406</v>
          </cell>
          <cell r="C3000" t="str">
            <v>CS1084</v>
          </cell>
          <cell r="D3000" t="str">
            <v>Ургенч</v>
          </cell>
          <cell r="E3000" t="str">
            <v>Hazarasp rinok</v>
          </cell>
          <cell r="F3000">
            <v>0</v>
          </cell>
          <cell r="G3000">
            <v>0</v>
          </cell>
          <cell r="H3000">
            <v>0</v>
          </cell>
          <cell r="I3000" t="str">
            <v>р/ц Хазарасп, оптовый рынок</v>
          </cell>
          <cell r="J3000" t="str">
            <v>Hazarasp rinok (CS1084)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</row>
        <row r="3001">
          <cell r="A3001"/>
          <cell r="B3001" t="str">
            <v>HRZ1407</v>
          </cell>
          <cell r="C3001" t="str">
            <v>CS1085</v>
          </cell>
          <cell r="D3001" t="str">
            <v>Ургенч</v>
          </cell>
          <cell r="E3001" t="str">
            <v>Kattabag</v>
          </cell>
          <cell r="F3001">
            <v>0</v>
          </cell>
          <cell r="G3001">
            <v>0</v>
          </cell>
          <cell r="H3001">
            <v>0</v>
          </cell>
          <cell r="I3001" t="str">
            <v>Хор. Обл., Ургенчский р-н, п. Каттабаг, шк.23</v>
          </cell>
          <cell r="J3001" t="str">
            <v>Kattabag (CS1085)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</row>
        <row r="3002">
          <cell r="A3002">
            <v>0</v>
          </cell>
          <cell r="B3002" t="str">
            <v>HRZ1408</v>
          </cell>
          <cell r="C3002" t="str">
            <v>CS1089</v>
          </cell>
          <cell r="D3002" t="str">
            <v>Ургенч</v>
          </cell>
          <cell r="E3002" t="str">
            <v>Sarimay Post GAI</v>
          </cell>
          <cell r="F3002">
            <v>0</v>
          </cell>
          <cell r="G3002">
            <v>0</v>
          </cell>
          <cell r="H3002">
            <v>0</v>
          </cell>
          <cell r="I3002" t="str">
            <v>Хорезмская обл., Хазараспский р-н, РРС-6, около поста ГАИ Сарымай</v>
          </cell>
          <cell r="J3002" t="str">
            <v>Sarimay Post GAI (CS1089)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</row>
        <row r="3003">
          <cell r="A3003"/>
          <cell r="B3003" t="str">
            <v>HRZ1409</v>
          </cell>
          <cell r="C3003" t="str">
            <v>CS1090</v>
          </cell>
          <cell r="D3003" t="str">
            <v>Ургенч</v>
          </cell>
          <cell r="E3003" t="str">
            <v>Istiklol</v>
          </cell>
          <cell r="F3003">
            <v>0</v>
          </cell>
          <cell r="G3003">
            <v>0</v>
          </cell>
          <cell r="H3003">
            <v>0</v>
          </cell>
          <cell r="I3003" t="str">
            <v>Хор.обл., Хазараспский р-н,к. Истиклол, школа № 40</v>
          </cell>
          <cell r="J3003" t="str">
            <v>Istiklol (CS1090)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</row>
        <row r="3004">
          <cell r="A3004"/>
          <cell r="B3004" t="str">
            <v>HRZ1410</v>
          </cell>
          <cell r="C3004" t="str">
            <v>CS1091</v>
          </cell>
          <cell r="D3004" t="str">
            <v>Ургенч</v>
          </cell>
          <cell r="E3004" t="str">
            <v>Avazutar</v>
          </cell>
          <cell r="F3004">
            <v>0</v>
          </cell>
          <cell r="G3004">
            <v>0</v>
          </cell>
          <cell r="H3004">
            <v>0</v>
          </cell>
          <cell r="I3004" t="str">
            <v>Хор. обл., Янгиарыкский р-н,к. Каттабаг, школа № 3</v>
          </cell>
          <cell r="J3004" t="str">
            <v>Avazutar (CS1091)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</row>
        <row r="3005">
          <cell r="A3005"/>
          <cell r="B3005" t="str">
            <v>HRZ1411</v>
          </cell>
          <cell r="C3005" t="str">
            <v>CS1092</v>
          </cell>
          <cell r="D3005" t="str">
            <v>Ургенч</v>
          </cell>
          <cell r="E3005" t="str">
            <v>Buygozok</v>
          </cell>
          <cell r="F3005">
            <v>0</v>
          </cell>
          <cell r="G3005">
            <v>0</v>
          </cell>
          <cell r="H3005">
            <v>0</v>
          </cell>
          <cell r="I3005" t="str">
            <v>Шаватский р-н,п. Буйгозок,хокимият</v>
          </cell>
          <cell r="J3005" t="str">
            <v>Buygozok (CS1092)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</row>
        <row r="3006">
          <cell r="A3006"/>
          <cell r="B3006" t="str">
            <v>HRZ1412</v>
          </cell>
          <cell r="C3006" t="str">
            <v>CS1093</v>
          </cell>
          <cell r="D3006" t="str">
            <v>Ургенч</v>
          </cell>
          <cell r="E3006" t="str">
            <v>Horezm KPIGA</v>
          </cell>
          <cell r="F3006">
            <v>0</v>
          </cell>
          <cell r="G3006">
            <v>0</v>
          </cell>
          <cell r="H3006">
            <v>0</v>
          </cell>
          <cell r="I3006" t="str">
            <v>Ургенч.р-н, п. МТП, ООО Хорезм Кпига</v>
          </cell>
          <cell r="J3006" t="str">
            <v>Horezm KPIGA (CS1093)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</row>
        <row r="3007">
          <cell r="A3007"/>
          <cell r="B3007" t="str">
            <v>HRZ1413</v>
          </cell>
          <cell r="C3007" t="str">
            <v>CS1094</v>
          </cell>
          <cell r="D3007" t="str">
            <v>Ургенч</v>
          </cell>
          <cell r="E3007" t="str">
            <v>Khiva Shomahulum</v>
          </cell>
          <cell r="F3007">
            <v>0</v>
          </cell>
          <cell r="G3007">
            <v>0</v>
          </cell>
          <cell r="H3007">
            <v>0</v>
          </cell>
          <cell r="I3007" t="str">
            <v>Хивинский р-н, п. Хива Шомохолум,колледж агробизнеса</v>
          </cell>
          <cell r="J3007" t="str">
            <v>Khiva Shomahulum (CS1094)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</row>
        <row r="3008">
          <cell r="A3008"/>
          <cell r="B3008" t="str">
            <v>HRZ1414</v>
          </cell>
          <cell r="C3008" t="str">
            <v>CS1095</v>
          </cell>
          <cell r="D3008" t="str">
            <v>Ургенч</v>
          </cell>
          <cell r="E3008" t="str">
            <v>Mingbologon</v>
          </cell>
          <cell r="F3008">
            <v>0</v>
          </cell>
          <cell r="G3008">
            <v>0</v>
          </cell>
          <cell r="H3008">
            <v>0</v>
          </cell>
          <cell r="I3008" t="str">
            <v>Янгибазарский р-н, п. Боголон,школа №20</v>
          </cell>
          <cell r="J3008" t="str">
            <v>Mingbologon (CS1095)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</row>
        <row r="3009">
          <cell r="A3009"/>
          <cell r="B3009" t="str">
            <v>HRZ1415</v>
          </cell>
          <cell r="C3009" t="str">
            <v>CS1096</v>
          </cell>
          <cell r="D3009" t="str">
            <v>Ургенч</v>
          </cell>
          <cell r="E3009" t="str">
            <v>Uzbekiston</v>
          </cell>
          <cell r="F3009">
            <v>0</v>
          </cell>
          <cell r="G3009">
            <v>0</v>
          </cell>
          <cell r="H3009">
            <v>0</v>
          </cell>
          <cell r="I3009" t="str">
            <v>Шаватский р-н, п. Кангли,сельсовет</v>
          </cell>
          <cell r="J3009" t="str">
            <v>Uzbekiston (CS1096)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</row>
        <row r="3010">
          <cell r="A3010"/>
          <cell r="B3010" t="str">
            <v>HRZ1416</v>
          </cell>
          <cell r="C3010" t="str">
            <v>CS1098</v>
          </cell>
          <cell r="D3010" t="str">
            <v>Ургенч</v>
          </cell>
          <cell r="E3010" t="str">
            <v>p. Buzkala-3</v>
          </cell>
          <cell r="F3010">
            <v>0</v>
          </cell>
          <cell r="G3010">
            <v>0</v>
          </cell>
          <cell r="H3010">
            <v>0</v>
          </cell>
          <cell r="I3010" t="str">
            <v>Янгибазарский р-н, п. Бозкала,школа №19</v>
          </cell>
          <cell r="J3010" t="str">
            <v>p. Buzkala-3 (CS1098)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</row>
        <row r="3011">
          <cell r="A3011"/>
          <cell r="B3011" t="str">
            <v>HRZ1417</v>
          </cell>
          <cell r="C3011" t="str">
            <v>CS1099</v>
          </cell>
          <cell r="D3011" t="str">
            <v>Ургенч</v>
          </cell>
          <cell r="E3011" t="str">
            <v>Polvon-Gazavat</v>
          </cell>
          <cell r="F3011">
            <v>0</v>
          </cell>
          <cell r="G3011">
            <v>0</v>
          </cell>
          <cell r="H3011">
            <v>0</v>
          </cell>
          <cell r="I3011" t="str">
            <v>Ханкинс.р-н, г. Ханки, ул. Ширак, 48,управл.ирригации уч. Полвон-Газават</v>
          </cell>
          <cell r="J3011" t="str">
            <v>Polvon-Gazavat (CS1099)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</row>
        <row r="3012">
          <cell r="A3012">
            <v>0</v>
          </cell>
          <cell r="B3012" t="str">
            <v>HRZ1418</v>
          </cell>
          <cell r="C3012" t="str">
            <v>CS2001</v>
          </cell>
          <cell r="D3012" t="str">
            <v>Ургенч</v>
          </cell>
          <cell r="E3012" t="str">
            <v>Ittifok</v>
          </cell>
          <cell r="F3012">
            <v>0</v>
          </cell>
          <cell r="G3012">
            <v>0</v>
          </cell>
          <cell r="H3012">
            <v>0</v>
          </cell>
          <cell r="I3012" t="str">
            <v>Кушкупырский р-н, п. Иттифок, шк. №28</v>
          </cell>
          <cell r="J3012" t="str">
            <v>Ittifok (CS2001)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</row>
        <row r="3013">
          <cell r="A3013">
            <v>0</v>
          </cell>
          <cell r="B3013" t="str">
            <v>HRZ1419</v>
          </cell>
          <cell r="C3013" t="str">
            <v>CS2003</v>
          </cell>
          <cell r="D3013" t="str">
            <v>Ургенч</v>
          </cell>
          <cell r="E3013" t="str">
            <v>Hazarasp-Yangibazar</v>
          </cell>
          <cell r="F3013">
            <v>0</v>
          </cell>
          <cell r="G3013">
            <v>0</v>
          </cell>
          <cell r="H3013">
            <v>0</v>
          </cell>
          <cell r="I3013" t="str">
            <v>Хазараспский район п.Янгибазар школа №41</v>
          </cell>
          <cell r="J3013" t="str">
            <v>Hazarasp-Yangibazar (CS2003)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</row>
        <row r="3014">
          <cell r="A3014">
            <v>0</v>
          </cell>
          <cell r="B3014" t="str">
            <v>HRZ1420</v>
          </cell>
          <cell r="C3014" t="str">
            <v>CS2004</v>
          </cell>
          <cell r="D3014" t="str">
            <v>Ургенч</v>
          </cell>
          <cell r="E3014" t="str">
            <v>Hazarasp-2</v>
          </cell>
          <cell r="F3014">
            <v>0</v>
          </cell>
          <cell r="G3014">
            <v>0</v>
          </cell>
          <cell r="H3014">
            <v>0</v>
          </cell>
          <cell r="I3014" t="str">
            <v>г. Хазарасп, экон. Колледж</v>
          </cell>
          <cell r="J3014" t="str">
            <v>Hazarasp-2 (CS2004)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</row>
        <row r="3015">
          <cell r="A3015">
            <v>0</v>
          </cell>
          <cell r="B3015" t="str">
            <v>HRZ1421</v>
          </cell>
          <cell r="C3015" t="str">
            <v>CS2006</v>
          </cell>
          <cell r="D3015" t="str">
            <v>Ургенч</v>
          </cell>
          <cell r="E3015" t="str">
            <v>Bozkala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Янгибазарский р-н, п. Бозкала, зд. Управления МТП</v>
          </cell>
          <cell r="J3015" t="str">
            <v>Bozkala (CS2006)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</row>
        <row r="3016">
          <cell r="A3016">
            <v>0</v>
          </cell>
          <cell r="B3016" t="str">
            <v>HRZ1422</v>
          </cell>
          <cell r="C3016" t="str">
            <v>CS2007</v>
          </cell>
          <cell r="D3016" t="str">
            <v>Ургенч</v>
          </cell>
          <cell r="E3016" t="str">
            <v>Gulabag</v>
          </cell>
          <cell r="F3016">
            <v>0</v>
          </cell>
          <cell r="G3016">
            <v>0</v>
          </cell>
          <cell r="H3016">
            <v>0</v>
          </cell>
          <cell r="I3016" t="str">
            <v>Янгиарыкский р-н, п. Гулобог, ф/о Узбекистан, шк. №13</v>
          </cell>
          <cell r="J3016" t="str">
            <v>Gulabag (CS2007)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</row>
        <row r="3017">
          <cell r="A3017">
            <v>0</v>
          </cell>
          <cell r="B3017" t="str">
            <v>HRZ1423</v>
          </cell>
          <cell r="C3017" t="str">
            <v>CS2009</v>
          </cell>
          <cell r="D3017" t="str">
            <v>Ургенч</v>
          </cell>
          <cell r="E3017" t="str">
            <v>Chalish</v>
          </cell>
          <cell r="F3017">
            <v>0</v>
          </cell>
          <cell r="G3017">
            <v>0</v>
          </cell>
          <cell r="H3017">
            <v>0</v>
          </cell>
          <cell r="I3017" t="str">
            <v>Ургенческий район п.Чалыш школа№11</v>
          </cell>
          <cell r="J3017" t="str">
            <v>Chalish (CS2009)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</row>
        <row r="3018">
          <cell r="A3018">
            <v>0</v>
          </cell>
          <cell r="B3018" t="str">
            <v>HRZ1424</v>
          </cell>
          <cell r="C3018" t="str">
            <v>CS2012</v>
          </cell>
          <cell r="D3018" t="str">
            <v>Ургенч</v>
          </cell>
          <cell r="E3018" t="str">
            <v>Medkollej</v>
          </cell>
          <cell r="F3018">
            <v>0</v>
          </cell>
          <cell r="G3018">
            <v>0</v>
          </cell>
          <cell r="H3018">
            <v>0</v>
          </cell>
          <cell r="I3018" t="str">
            <v>г.Ургенч ул.Узбекистанская 25. Медколледж</v>
          </cell>
          <cell r="J3018" t="str">
            <v>Medkollej (CS2012)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</row>
        <row r="3019">
          <cell r="A3019">
            <v>0</v>
          </cell>
          <cell r="B3019" t="str">
            <v>HRZ1425</v>
          </cell>
          <cell r="C3019" t="str">
            <v>CS2013</v>
          </cell>
          <cell r="D3019" t="str">
            <v>Ургенч</v>
          </cell>
          <cell r="E3019" t="str">
            <v>Akmechet</v>
          </cell>
          <cell r="F3019">
            <v>0</v>
          </cell>
          <cell r="G3019">
            <v>0</v>
          </cell>
          <cell r="H3019">
            <v>0</v>
          </cell>
          <cell r="I3019" t="str">
            <v>Янгиарыкский р-н, п. Чикирчи, Акмечетский врачебный пункт</v>
          </cell>
          <cell r="J3019" t="str">
            <v>Akmechet (CS2013)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</row>
        <row r="3020">
          <cell r="A3020">
            <v>0</v>
          </cell>
          <cell r="B3020" t="str">
            <v>HRZ1426</v>
          </cell>
          <cell r="C3020" t="str">
            <v>CS2016</v>
          </cell>
          <cell r="D3020" t="str">
            <v>Ургенч</v>
          </cell>
          <cell r="E3020" t="str">
            <v>im Yakubova B.D</v>
          </cell>
          <cell r="F3020">
            <v>0</v>
          </cell>
          <cell r="G3020">
            <v>0</v>
          </cell>
          <cell r="H3020">
            <v>0</v>
          </cell>
          <cell r="I3020" t="str">
            <v>г.Ургенч ул. Аль-Хорезмий 101 офис</v>
          </cell>
          <cell r="J3020" t="str">
            <v>im Yakubova B.D (CS2016)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</row>
        <row r="3021">
          <cell r="A3021">
            <v>0</v>
          </cell>
          <cell r="B3021" t="str">
            <v>HRZ1427</v>
          </cell>
          <cell r="C3021" t="str">
            <v>CS2021</v>
          </cell>
          <cell r="D3021" t="str">
            <v>Ургенч</v>
          </cell>
          <cell r="E3021" t="str">
            <v>Kxanka-bolnica</v>
          </cell>
          <cell r="F3021">
            <v>0</v>
          </cell>
          <cell r="G3021">
            <v>0</v>
          </cell>
          <cell r="H3021">
            <v>0</v>
          </cell>
          <cell r="I3021" t="str">
            <v>р\ц Ханки строительный колледж ул.И.Абдуллаева 1</v>
          </cell>
          <cell r="J3021" t="str">
            <v>Kxanka-bolnica (CS2021)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</row>
        <row r="3022">
          <cell r="A3022">
            <v>0</v>
          </cell>
          <cell r="B3022" t="str">
            <v>HRZ1428</v>
          </cell>
          <cell r="C3022" t="str">
            <v>CS2022</v>
          </cell>
          <cell r="D3022" t="str">
            <v>Ургенч</v>
          </cell>
          <cell r="E3022" t="str">
            <v>Al-Horezmiy</v>
          </cell>
          <cell r="F3022">
            <v>0</v>
          </cell>
          <cell r="G3022">
            <v>0</v>
          </cell>
          <cell r="H3022">
            <v>0</v>
          </cell>
          <cell r="I3022" t="str">
            <v>Ханкинский район п. Аль-Хорезмий колледж</v>
          </cell>
          <cell r="J3022" t="str">
            <v>Al-Horezmiy (CS2022)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</row>
        <row r="3023">
          <cell r="A3023">
            <v>0</v>
          </cell>
          <cell r="B3023" t="str">
            <v>HRZ1429</v>
          </cell>
          <cell r="C3023" t="str">
            <v>CS2023</v>
          </cell>
          <cell r="D3023" t="str">
            <v>Ургенч</v>
          </cell>
          <cell r="E3023" t="str">
            <v>Uzgarish</v>
          </cell>
          <cell r="F3023">
            <v>0</v>
          </cell>
          <cell r="G3023">
            <v>0</v>
          </cell>
          <cell r="H3023">
            <v>0</v>
          </cell>
          <cell r="I3023" t="str">
            <v>Багатский р-н, п. Кулан-корабог, ММТП</v>
          </cell>
          <cell r="J3023" t="str">
            <v>Uzgarish (CS2023)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</row>
        <row r="3024">
          <cell r="A3024">
            <v>0</v>
          </cell>
          <cell r="B3024" t="str">
            <v>HRZ1430</v>
          </cell>
          <cell r="C3024" t="str">
            <v>CS2024</v>
          </cell>
          <cell r="D3024" t="str">
            <v>Ургенч</v>
          </cell>
          <cell r="E3024" t="str">
            <v>Komsomol</v>
          </cell>
          <cell r="F3024">
            <v>0</v>
          </cell>
          <cell r="G3024">
            <v>0</v>
          </cell>
          <cell r="H3024">
            <v>0</v>
          </cell>
          <cell r="I3024" t="str">
            <v>Хазараспский район с\с Пичокчи спорткомплекс</v>
          </cell>
          <cell r="J3024" t="str">
            <v>Komsomol (CS2024)</v>
          </cell>
          <cell r="K3024">
            <v>0</v>
          </cell>
          <cell r="L3024">
            <v>0</v>
          </cell>
          <cell r="M3024">
            <v>0</v>
          </cell>
          <cell r="N3024">
            <v>0</v>
          </cell>
        </row>
        <row r="3025">
          <cell r="A3025"/>
          <cell r="B3025" t="str">
            <v>HRZ1431</v>
          </cell>
          <cell r="C3025" t="str">
            <v>CS2025</v>
          </cell>
          <cell r="D3025" t="str">
            <v>Ургенч</v>
          </cell>
          <cell r="E3025" t="str">
            <v>Hazarasp Avtobaza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автобаза №96</v>
          </cell>
          <cell r="J3025" t="str">
            <v>Hazarasp Avtobaza (CS2025)</v>
          </cell>
          <cell r="K3025">
            <v>0</v>
          </cell>
          <cell r="L3025">
            <v>0</v>
          </cell>
          <cell r="M3025">
            <v>0</v>
          </cell>
          <cell r="N3025">
            <v>0</v>
          </cell>
        </row>
        <row r="3026">
          <cell r="A3026"/>
          <cell r="B3026" t="str">
            <v>HRZ1432</v>
          </cell>
          <cell r="C3026" t="str">
            <v>CS2027</v>
          </cell>
          <cell r="D3026" t="str">
            <v>Ургенч</v>
          </cell>
          <cell r="E3026" t="str">
            <v>Hazarasp vokzal</v>
          </cell>
          <cell r="F3026">
            <v>0</v>
          </cell>
          <cell r="G3026">
            <v>0</v>
          </cell>
          <cell r="H3026">
            <v>0</v>
          </cell>
          <cell r="I3026" t="str">
            <v>р\ц Хазарасп Ташсака ПМК</v>
          </cell>
          <cell r="J3026" t="str">
            <v>Hazarasp vokzal (CS2027)</v>
          </cell>
          <cell r="K3026">
            <v>0</v>
          </cell>
          <cell r="L3026">
            <v>0</v>
          </cell>
          <cell r="M3026">
            <v>0</v>
          </cell>
          <cell r="N3026">
            <v>0</v>
          </cell>
        </row>
        <row r="3027">
          <cell r="A3027"/>
          <cell r="B3027" t="str">
            <v>HRZ1433</v>
          </cell>
          <cell r="C3027" t="str">
            <v>CS2034</v>
          </cell>
          <cell r="D3027" t="str">
            <v>Ургенч</v>
          </cell>
          <cell r="E3027" t="str">
            <v>Khiva kovroviy kombinat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ул.Обводная к-т Хива Гилами</v>
          </cell>
          <cell r="J3027" t="str">
            <v>Khiva kovroviy kombinat (CS2034)</v>
          </cell>
          <cell r="K3027">
            <v>0</v>
          </cell>
          <cell r="L3027">
            <v>0</v>
          </cell>
          <cell r="M3027">
            <v>0</v>
          </cell>
          <cell r="N3027">
            <v>0</v>
          </cell>
        </row>
        <row r="3028">
          <cell r="A3028"/>
          <cell r="B3028" t="str">
            <v>HRZ1434</v>
          </cell>
          <cell r="C3028" t="str">
            <v>CS2035</v>
          </cell>
          <cell r="D3028" t="str">
            <v>Ургенч</v>
          </cell>
          <cell r="E3028" t="str">
            <v>Khiva otel Asiya</v>
          </cell>
          <cell r="F3028">
            <v>0</v>
          </cell>
          <cell r="G3028">
            <v>0</v>
          </cell>
          <cell r="H3028">
            <v>0</v>
          </cell>
          <cell r="I3028" t="str">
            <v>г.Хива , ул. Якубова, МП Мадраса Аминхон (бывш. ручной цех от коврового комбината) рядом с  гостиницей Азия</v>
          </cell>
          <cell r="J3028" t="str">
            <v>Khiva otel Asiya (CS2035)</v>
          </cell>
          <cell r="K3028">
            <v>0</v>
          </cell>
          <cell r="L3028">
            <v>0</v>
          </cell>
          <cell r="M3028">
            <v>0</v>
          </cell>
          <cell r="N3028">
            <v>0</v>
          </cell>
        </row>
        <row r="3029">
          <cell r="A3029"/>
          <cell r="B3029" t="str">
            <v>HRZ1435</v>
          </cell>
          <cell r="C3029" t="str">
            <v>CS2036</v>
          </cell>
          <cell r="D3029" t="str">
            <v>Ургенч</v>
          </cell>
          <cell r="E3029" t="str">
            <v>Khiva-Kosmobad</v>
          </cell>
          <cell r="F3029">
            <v>0</v>
          </cell>
          <cell r="G3029">
            <v>0</v>
          </cell>
          <cell r="H3029">
            <v>0</v>
          </cell>
          <cell r="I3029" t="str">
            <v>Хивинский район п. Космабад ул.Тинчлик 71</v>
          </cell>
          <cell r="J3029" t="str">
            <v>Khiva-Kosmobad (CS2036)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</row>
        <row r="3030">
          <cell r="A3030">
            <v>0</v>
          </cell>
          <cell r="B3030" t="str">
            <v>HRZ1436</v>
          </cell>
          <cell r="C3030" t="str">
            <v>CS2037</v>
          </cell>
          <cell r="D3030" t="str">
            <v>Ургенч</v>
          </cell>
          <cell r="E3030" t="str">
            <v>Karamankala</v>
          </cell>
          <cell r="F3030">
            <v>0</v>
          </cell>
          <cell r="G3030">
            <v>0</v>
          </cell>
          <cell r="H3030">
            <v>0</v>
          </cell>
          <cell r="I3030" t="str">
            <v>Кошкупырский р-н, с/с Келагас, колледж</v>
          </cell>
          <cell r="J3030" t="str">
            <v>Karamankala (CS2037)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</row>
        <row r="3031">
          <cell r="A3031">
            <v>0</v>
          </cell>
          <cell r="B3031" t="str">
            <v>HRZ1437</v>
          </cell>
          <cell r="C3031" t="str">
            <v>CS2038</v>
          </cell>
          <cell r="D3031" t="str">
            <v>Ургенч</v>
          </cell>
          <cell r="E3031" t="str">
            <v>Akyap</v>
          </cell>
          <cell r="F3031">
            <v>0</v>
          </cell>
          <cell r="G3031">
            <v>0</v>
          </cell>
          <cell r="H3031">
            <v>0</v>
          </cell>
          <cell r="I3031" t="str">
            <v>Ургенческий район с\с Бекабад колледж</v>
          </cell>
          <cell r="J3031" t="str">
            <v>Akyap (CS2038)</v>
          </cell>
          <cell r="K3031">
            <v>0</v>
          </cell>
          <cell r="L3031">
            <v>0</v>
          </cell>
          <cell r="M3031">
            <v>0</v>
          </cell>
          <cell r="N3031">
            <v>0</v>
          </cell>
        </row>
        <row r="3032">
          <cell r="A3032">
            <v>0</v>
          </cell>
          <cell r="B3032" t="str">
            <v>HRZ1438</v>
          </cell>
          <cell r="C3032" t="str">
            <v>CS2040</v>
          </cell>
          <cell r="D3032" t="str">
            <v>Ургенч</v>
          </cell>
          <cell r="E3032" t="str">
            <v>Gazavat</v>
          </cell>
          <cell r="F3032">
            <v>0</v>
          </cell>
          <cell r="G3032">
            <v>0</v>
          </cell>
          <cell r="H3032">
            <v>0</v>
          </cell>
          <cell r="I3032" t="str">
            <v>Кушкупырский р-н, п. Газават, колледж</v>
          </cell>
          <cell r="J3032" t="str">
            <v>Gazavat (CS2040)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</row>
        <row r="3033">
          <cell r="A3033">
            <v>0</v>
          </cell>
          <cell r="B3033" t="str">
            <v>HRZ1439</v>
          </cell>
          <cell r="C3033" t="str">
            <v>CS2042</v>
          </cell>
          <cell r="D3033" t="str">
            <v>Ургенч</v>
          </cell>
          <cell r="E3033" t="str">
            <v>Dehkanabad</v>
          </cell>
          <cell r="F3033">
            <v>0</v>
          </cell>
          <cell r="G3033">
            <v>0</v>
          </cell>
          <cell r="H3033">
            <v>0</v>
          </cell>
          <cell r="I3033" t="str">
            <v>Гурленский район с\с Дехканабад школа</v>
          </cell>
          <cell r="J3033" t="str">
            <v>Dehkanabad (CS2042)</v>
          </cell>
          <cell r="K3033">
            <v>0</v>
          </cell>
          <cell r="L3033">
            <v>0</v>
          </cell>
          <cell r="M3033">
            <v>0</v>
          </cell>
          <cell r="N3033">
            <v>0</v>
          </cell>
        </row>
        <row r="3034">
          <cell r="A3034">
            <v>0</v>
          </cell>
          <cell r="B3034" t="str">
            <v>HRZ1440</v>
          </cell>
          <cell r="C3034" t="str">
            <v>CS2044</v>
          </cell>
          <cell r="D3034" t="str">
            <v>Ургенч</v>
          </cell>
          <cell r="E3034" t="str">
            <v>Uygur</v>
          </cell>
          <cell r="F3034">
            <v>0</v>
          </cell>
          <cell r="G3034">
            <v>0</v>
          </cell>
          <cell r="H3034">
            <v>0</v>
          </cell>
          <cell r="I3034" t="str">
            <v>Янгибазарский район с\с Уйгур</v>
          </cell>
          <cell r="J3034" t="str">
            <v>Uygur (CS2044)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</row>
        <row r="3035">
          <cell r="A3035">
            <v>0</v>
          </cell>
          <cell r="B3035" t="str">
            <v>HRZ1441</v>
          </cell>
          <cell r="C3035" t="str">
            <v>HRZ1441</v>
          </cell>
          <cell r="D3035" t="str">
            <v>Ургенч</v>
          </cell>
          <cell r="E3035" t="str">
            <v>GorSES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 Узбекистон Овози д. 60</v>
          </cell>
          <cell r="J3035" t="str">
            <v>GorSES (HRZ1441)</v>
          </cell>
          <cell r="K3035">
            <v>0</v>
          </cell>
          <cell r="L3035">
            <v>0</v>
          </cell>
          <cell r="M3035">
            <v>0</v>
          </cell>
          <cell r="N3035">
            <v>0</v>
          </cell>
        </row>
        <row r="3036">
          <cell r="A3036"/>
          <cell r="B3036" t="str">
            <v>HRZ1442</v>
          </cell>
          <cell r="C3036" t="str">
            <v>CS2047</v>
          </cell>
          <cell r="D3036" t="str">
            <v>Ургенч</v>
          </cell>
          <cell r="E3036" t="str">
            <v>SHMF</v>
          </cell>
          <cell r="F3036">
            <v>0</v>
          </cell>
          <cell r="G3036">
            <v>0</v>
          </cell>
          <cell r="H3036">
            <v>0</v>
          </cell>
          <cell r="I3036" t="str">
            <v>г. Ургенч, ул. Фаязова, 3</v>
          </cell>
          <cell r="J3036" t="str">
            <v>SHMF (CS2047)</v>
          </cell>
          <cell r="K3036">
            <v>0</v>
          </cell>
          <cell r="L3036">
            <v>0</v>
          </cell>
          <cell r="M3036">
            <v>0</v>
          </cell>
          <cell r="N3036">
            <v>0</v>
          </cell>
        </row>
        <row r="3037">
          <cell r="A3037"/>
          <cell r="B3037" t="str">
            <v>HRZ1443</v>
          </cell>
          <cell r="C3037" t="str">
            <v>CS4200</v>
          </cell>
          <cell r="D3037" t="str">
            <v>Ургенч</v>
          </cell>
          <cell r="E3037" t="str">
            <v>Gullanbog</v>
          </cell>
          <cell r="F3037">
            <v>0</v>
          </cell>
          <cell r="G3037">
            <v>0</v>
          </cell>
          <cell r="H3037">
            <v>0</v>
          </cell>
          <cell r="I3037" t="str">
            <v>Янгиарыкский р-н, п. Гулланбог, уч. Упр.Ташсакаирригация,сооруж.№65</v>
          </cell>
          <cell r="J3037" t="str">
            <v>Gullanbog (CS4200)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</row>
        <row r="3038">
          <cell r="A3038"/>
          <cell r="B3038" t="str">
            <v>HRZ1444</v>
          </cell>
          <cell r="C3038" t="str">
            <v>CS4201</v>
          </cell>
          <cell r="D3038" t="str">
            <v>Ургенч</v>
          </cell>
          <cell r="E3038" t="str">
            <v>Beshta</v>
          </cell>
          <cell r="F3038">
            <v>0</v>
          </cell>
          <cell r="G3038">
            <v>0</v>
          </cell>
          <cell r="H3038">
            <v>0</v>
          </cell>
          <cell r="I3038" t="str">
            <v>Хазараспский р-н, п. Бешта, школа 42</v>
          </cell>
          <cell r="J3038" t="str">
            <v>Beshta (CS4201)</v>
          </cell>
          <cell r="K3038">
            <v>0</v>
          </cell>
          <cell r="L3038">
            <v>0</v>
          </cell>
          <cell r="M3038">
            <v>0</v>
          </cell>
          <cell r="N3038">
            <v>0</v>
          </cell>
        </row>
        <row r="3039">
          <cell r="A3039"/>
          <cell r="B3039" t="str">
            <v>HRZ1445</v>
          </cell>
          <cell r="C3039" t="str">
            <v>CS4202</v>
          </cell>
          <cell r="D3039" t="str">
            <v>Ургенч</v>
          </cell>
          <cell r="E3039" t="str">
            <v>Tamadurvadik</v>
          </cell>
          <cell r="F3039">
            <v>0</v>
          </cell>
          <cell r="G3039">
            <v>0</v>
          </cell>
          <cell r="H3039">
            <v>0</v>
          </cell>
          <cell r="I3039" t="str">
            <v>Ханкинский р-н, п. Томадурвадик,МЧЖ Охунистан дастон, клуб</v>
          </cell>
          <cell r="J3039" t="str">
            <v>Tamadurvadik (CS4202)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</row>
        <row r="3040">
          <cell r="A3040"/>
          <cell r="B3040" t="str">
            <v>HRZ1446</v>
          </cell>
          <cell r="C3040" t="str">
            <v>CS4203</v>
          </cell>
          <cell r="D3040" t="str">
            <v>Ургенч</v>
          </cell>
          <cell r="E3040" t="str">
            <v>Kupalik</v>
          </cell>
          <cell r="F3040">
            <v>0</v>
          </cell>
          <cell r="G3040">
            <v>0</v>
          </cell>
          <cell r="H3040">
            <v>0</v>
          </cell>
          <cell r="I3040" t="str">
            <v>Ургенческий р-н, п. Купалик,школа №18</v>
          </cell>
          <cell r="J3040" t="str">
            <v>Kupalik (CS4203)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</row>
        <row r="3041">
          <cell r="A3041"/>
          <cell r="B3041" t="str">
            <v>HRZ1447</v>
          </cell>
          <cell r="C3041" t="str">
            <v>CS4204</v>
          </cell>
          <cell r="D3041" t="str">
            <v>Ургенч</v>
          </cell>
          <cell r="E3041" t="str">
            <v>Saxtion</v>
          </cell>
          <cell r="F3041">
            <v>0</v>
          </cell>
          <cell r="G3041">
            <v>0</v>
          </cell>
          <cell r="H3041">
            <v>0</v>
          </cell>
          <cell r="I3041" t="str">
            <v>Гурленский р-н, п. Сахтиен,школа №24</v>
          </cell>
          <cell r="J3041" t="str">
            <v>Saxtion (CS4204)</v>
          </cell>
          <cell r="K3041">
            <v>0</v>
          </cell>
          <cell r="L3041">
            <v>0</v>
          </cell>
          <cell r="M3041">
            <v>0</v>
          </cell>
          <cell r="N3041">
            <v>0</v>
          </cell>
        </row>
        <row r="3042">
          <cell r="A3042"/>
          <cell r="B3042" t="str">
            <v>HRZ1448</v>
          </cell>
          <cell r="C3042" t="str">
            <v>CS4205</v>
          </cell>
          <cell r="D3042" t="str">
            <v>Ургенч</v>
          </cell>
          <cell r="E3042" t="str">
            <v>Yumoloktugay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Юмолоктугай,сельсовет</v>
          </cell>
          <cell r="J3042" t="str">
            <v>Yumoloktugay (CS4205)</v>
          </cell>
          <cell r="K3042">
            <v>0</v>
          </cell>
          <cell r="L3042">
            <v>0</v>
          </cell>
          <cell r="M3042">
            <v>0</v>
          </cell>
          <cell r="N3042">
            <v>0</v>
          </cell>
        </row>
        <row r="3043">
          <cell r="A3043"/>
          <cell r="B3043" t="str">
            <v>HRZ1449</v>
          </cell>
          <cell r="C3043" t="str">
            <v>CS4206</v>
          </cell>
          <cell r="D3043" t="str">
            <v>Ургенч</v>
          </cell>
          <cell r="E3043" t="str">
            <v>Hitoy</v>
          </cell>
          <cell r="F3043">
            <v>0</v>
          </cell>
          <cell r="G3043">
            <v>0</v>
          </cell>
          <cell r="H3043">
            <v>0</v>
          </cell>
          <cell r="I3043" t="str">
            <v>Багатский р-н, п. Хитой,СМП</v>
          </cell>
          <cell r="J3043" t="str">
            <v>Hitoy (CS4206)</v>
          </cell>
          <cell r="K3043">
            <v>0</v>
          </cell>
          <cell r="L3043">
            <v>0</v>
          </cell>
          <cell r="M3043">
            <v>0</v>
          </cell>
          <cell r="N3043">
            <v>0</v>
          </cell>
        </row>
        <row r="3044">
          <cell r="A3044"/>
          <cell r="B3044" t="str">
            <v>HRZ1450</v>
          </cell>
          <cell r="C3044" t="str">
            <v>CS4207</v>
          </cell>
          <cell r="D3044" t="str">
            <v>Ургенч</v>
          </cell>
          <cell r="E3044" t="str">
            <v>Yangiobod</v>
          </cell>
          <cell r="F3044">
            <v>0</v>
          </cell>
          <cell r="G3044">
            <v>0</v>
          </cell>
          <cell r="H3044">
            <v>0</v>
          </cell>
          <cell r="I3044" t="str">
            <v>Гурленский р-н, п. Янгиобод,сельсовет</v>
          </cell>
          <cell r="J3044" t="str">
            <v>Yangiobod (CS4207)</v>
          </cell>
          <cell r="K3044">
            <v>0</v>
          </cell>
          <cell r="L3044">
            <v>0</v>
          </cell>
          <cell r="M3044">
            <v>0</v>
          </cell>
          <cell r="N3044">
            <v>0</v>
          </cell>
        </row>
        <row r="3045">
          <cell r="A3045"/>
          <cell r="B3045" t="str">
            <v>HRZ1451</v>
          </cell>
          <cell r="C3045" t="str">
            <v>CS4208</v>
          </cell>
          <cell r="D3045" t="str">
            <v>Ургенч</v>
          </cell>
          <cell r="E3045" t="str">
            <v>Hujamkuli</v>
          </cell>
          <cell r="F3045">
            <v>0</v>
          </cell>
          <cell r="G3045">
            <v>0</v>
          </cell>
          <cell r="H3045">
            <v>0</v>
          </cell>
          <cell r="I3045" t="str">
            <v>п. Худжамкули, сельсовет</v>
          </cell>
          <cell r="J3045" t="str">
            <v>Hujamkuli (CS4208)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</row>
        <row r="3046">
          <cell r="A3046"/>
          <cell r="B3046" t="str">
            <v>HRZ1452</v>
          </cell>
          <cell r="C3046" t="str">
            <v>CS4209</v>
          </cell>
          <cell r="D3046" t="str">
            <v>Ургенч</v>
          </cell>
          <cell r="E3046" t="str">
            <v>Gurlen kollej</v>
          </cell>
          <cell r="F3046">
            <v>0</v>
          </cell>
          <cell r="G3046">
            <v>0</v>
          </cell>
          <cell r="H3046">
            <v>0</v>
          </cell>
          <cell r="I3046" t="str">
            <v>г. Гурлен, ул. Машраб, 76колледж бытового обслуживания</v>
          </cell>
          <cell r="J3046" t="str">
            <v>Gurlen kollej (CS4209)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</row>
        <row r="3047">
          <cell r="A3047"/>
          <cell r="B3047" t="str">
            <v>HRZ1453</v>
          </cell>
          <cell r="C3047" t="str">
            <v>CS4210</v>
          </cell>
          <cell r="D3047" t="str">
            <v>Ургенч</v>
          </cell>
          <cell r="E3047" t="str">
            <v>KVP Ahunbabaev</v>
          </cell>
          <cell r="F3047">
            <v>0</v>
          </cell>
          <cell r="G3047">
            <v>0</v>
          </cell>
          <cell r="H3047">
            <v>0</v>
          </cell>
          <cell r="I3047" t="str">
            <v>Хазараспский р-н, Питняк Ахунбабаев КВП</v>
          </cell>
          <cell r="J3047" t="str">
            <v>KVP Ahunbabaev (CS4210)</v>
          </cell>
          <cell r="K3047">
            <v>0</v>
          </cell>
          <cell r="L3047">
            <v>0</v>
          </cell>
          <cell r="M3047">
            <v>0</v>
          </cell>
          <cell r="N3047">
            <v>0</v>
          </cell>
        </row>
        <row r="3048">
          <cell r="A3048"/>
          <cell r="B3048" t="str">
            <v>HRZ1454</v>
          </cell>
          <cell r="C3048" t="str">
            <v>CS4211</v>
          </cell>
          <cell r="D3048" t="str">
            <v>Ургенч</v>
          </cell>
          <cell r="E3048" t="str">
            <v>Sarapayan kolledj</v>
          </cell>
          <cell r="F3048">
            <v>0</v>
          </cell>
          <cell r="G3048">
            <v>0</v>
          </cell>
          <cell r="H3048">
            <v>0</v>
          </cell>
          <cell r="I3048" t="str">
            <v>Ханкинский р-н, п. Сарпаян, ханкинский колледж сфер услуг  и информ.технологий</v>
          </cell>
          <cell r="J3048" t="str">
            <v>Sarapayan kolledj (CS4211)</v>
          </cell>
          <cell r="K3048">
            <v>0</v>
          </cell>
          <cell r="L3048">
            <v>0</v>
          </cell>
          <cell r="M3048">
            <v>0</v>
          </cell>
          <cell r="N3048">
            <v>0</v>
          </cell>
        </row>
        <row r="3049">
          <cell r="A3049"/>
          <cell r="B3049" t="str">
            <v>HRZ1455</v>
          </cell>
          <cell r="C3049" t="str">
            <v>CS4212</v>
          </cell>
          <cell r="D3049" t="str">
            <v>Ургенч</v>
          </cell>
          <cell r="E3049" t="str">
            <v>Shihabad</v>
          </cell>
          <cell r="F3049">
            <v>0</v>
          </cell>
          <cell r="G3049">
            <v>0</v>
          </cell>
          <cell r="H3049">
            <v>0</v>
          </cell>
          <cell r="I3049" t="str">
            <v>Кошкупирский р-н, п.Шихабад,школа №29</v>
          </cell>
          <cell r="J3049" t="str">
            <v>Shihabad (CS4212)</v>
          </cell>
          <cell r="K3049">
            <v>0</v>
          </cell>
          <cell r="L3049">
            <v>0</v>
          </cell>
          <cell r="M3049">
            <v>0</v>
          </cell>
          <cell r="N3049">
            <v>0</v>
          </cell>
        </row>
        <row r="3050">
          <cell r="A3050"/>
          <cell r="B3050" t="str">
            <v>HRZ1456</v>
          </cell>
          <cell r="C3050" t="str">
            <v>CS4213</v>
          </cell>
          <cell r="D3050" t="str">
            <v>Ургенч</v>
          </cell>
          <cell r="E3050" t="str">
            <v>Obod</v>
          </cell>
          <cell r="F3050">
            <v>0</v>
          </cell>
          <cell r="G3050">
            <v>0</v>
          </cell>
          <cell r="H3050">
            <v>0</v>
          </cell>
          <cell r="I3050" t="str">
            <v>Ургенческий р-н, п. Обод, СВП</v>
          </cell>
          <cell r="J3050" t="str">
            <v>Obod (CS4213)</v>
          </cell>
          <cell r="K3050">
            <v>0</v>
          </cell>
          <cell r="L3050">
            <v>0</v>
          </cell>
          <cell r="M3050">
            <v>0</v>
          </cell>
          <cell r="N3050">
            <v>0</v>
          </cell>
        </row>
        <row r="3051">
          <cell r="A3051"/>
          <cell r="B3051" t="str">
            <v>HRZ1457</v>
          </cell>
          <cell r="C3051" t="str">
            <v>CS4214</v>
          </cell>
          <cell r="D3051" t="str">
            <v>Ургенч</v>
          </cell>
          <cell r="E3051" t="str">
            <v>Ziri</v>
          </cell>
          <cell r="F3051">
            <v>0</v>
          </cell>
          <cell r="G3051">
            <v>0</v>
          </cell>
          <cell r="H3051">
            <v>0</v>
          </cell>
          <cell r="I3051" t="str">
            <v>Хивинский р-н, п. Зири, школа №40</v>
          </cell>
          <cell r="J3051" t="str">
            <v>Ziri (CS4214)</v>
          </cell>
          <cell r="K3051">
            <v>0</v>
          </cell>
          <cell r="L3051">
            <v>0</v>
          </cell>
          <cell r="M3051">
            <v>0</v>
          </cell>
          <cell r="N3051">
            <v>0</v>
          </cell>
        </row>
        <row r="3052">
          <cell r="A3052"/>
          <cell r="B3052" t="str">
            <v>HRZ1458</v>
          </cell>
          <cell r="C3052" t="str">
            <v>CS4215</v>
          </cell>
          <cell r="D3052" t="str">
            <v>Ургенч</v>
          </cell>
          <cell r="E3052" t="str">
            <v>Karvak</v>
          </cell>
          <cell r="F3052">
            <v>0</v>
          </cell>
          <cell r="G3052">
            <v>0</v>
          </cell>
          <cell r="H3052">
            <v>0</v>
          </cell>
          <cell r="I3052" t="str">
            <v>Хазараспский р-н, п. Карвак,школа №8</v>
          </cell>
          <cell r="J3052" t="str">
            <v>Karvak (CS4215)</v>
          </cell>
          <cell r="K3052">
            <v>0</v>
          </cell>
          <cell r="L3052">
            <v>0</v>
          </cell>
          <cell r="M3052">
            <v>0</v>
          </cell>
          <cell r="N3052">
            <v>0</v>
          </cell>
        </row>
        <row r="3053">
          <cell r="A3053"/>
          <cell r="B3053" t="str">
            <v>HRZ1459</v>
          </cell>
          <cell r="C3053" t="str">
            <v>CS4216</v>
          </cell>
          <cell r="D3053" t="str">
            <v>Ургенч</v>
          </cell>
          <cell r="E3053" t="str">
            <v>Khiva stadion</v>
          </cell>
          <cell r="F3053">
            <v>0</v>
          </cell>
          <cell r="G3053">
            <v>0</v>
          </cell>
          <cell r="H3053">
            <v>0</v>
          </cell>
          <cell r="I3053" t="str">
            <v>г. Хива, стадион</v>
          </cell>
          <cell r="J3053" t="str">
            <v>Khiva stadion (CS4216)</v>
          </cell>
          <cell r="K3053">
            <v>0</v>
          </cell>
          <cell r="L3053">
            <v>0</v>
          </cell>
          <cell r="M3053">
            <v>0</v>
          </cell>
          <cell r="N3053">
            <v>0</v>
          </cell>
        </row>
        <row r="3054">
          <cell r="A3054"/>
          <cell r="B3054" t="str">
            <v>HRZ1460</v>
          </cell>
          <cell r="C3054" t="str">
            <v>CS4217</v>
          </cell>
          <cell r="D3054" t="str">
            <v>Ургенч</v>
          </cell>
          <cell r="E3054" t="str">
            <v>Aladja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Аланджа, школа №32</v>
          </cell>
          <cell r="J3054" t="str">
            <v>Aladja (CS4217)</v>
          </cell>
          <cell r="K3054">
            <v>0</v>
          </cell>
          <cell r="L3054">
            <v>0</v>
          </cell>
          <cell r="M3054">
            <v>0</v>
          </cell>
          <cell r="N3054">
            <v>0</v>
          </cell>
        </row>
        <row r="3055">
          <cell r="A3055"/>
          <cell r="B3055" t="str">
            <v>HRZ1461</v>
          </cell>
          <cell r="C3055" t="str">
            <v>CS4218</v>
          </cell>
          <cell r="D3055" t="str">
            <v>Ургенч</v>
          </cell>
          <cell r="E3055" t="str">
            <v>Gayrat</v>
          </cell>
          <cell r="F3055">
            <v>0</v>
          </cell>
          <cell r="G3055">
            <v>0</v>
          </cell>
          <cell r="H3055">
            <v>0</v>
          </cell>
          <cell r="I3055" t="str">
            <v>Ханкинский р-н, п. Гайрат, школа№4</v>
          </cell>
          <cell r="J3055" t="str">
            <v>Gayrat (CS4218)</v>
          </cell>
          <cell r="K3055">
            <v>0</v>
          </cell>
          <cell r="L3055">
            <v>0</v>
          </cell>
          <cell r="M3055">
            <v>0</v>
          </cell>
          <cell r="N3055">
            <v>0</v>
          </cell>
        </row>
        <row r="3056">
          <cell r="A3056"/>
          <cell r="B3056" t="str">
            <v>HRZ1462</v>
          </cell>
          <cell r="C3056" t="str">
            <v>CS4219</v>
          </cell>
          <cell r="D3056" t="str">
            <v>Ургенч</v>
          </cell>
          <cell r="E3056" t="str">
            <v>Eshimdiran</v>
          </cell>
          <cell r="F3056">
            <v>0</v>
          </cell>
          <cell r="G3056">
            <v>0</v>
          </cell>
          <cell r="H3056">
            <v>0</v>
          </cell>
          <cell r="I3056" t="str">
            <v>Гурленский р-н, п. Эшимдиран,территория с/х колледжа</v>
          </cell>
          <cell r="J3056" t="str">
            <v>Eshimdiran (CS4219)</v>
          </cell>
          <cell r="K3056">
            <v>0</v>
          </cell>
          <cell r="L3056">
            <v>0</v>
          </cell>
          <cell r="M3056">
            <v>0</v>
          </cell>
          <cell r="N3056">
            <v>0</v>
          </cell>
        </row>
        <row r="3057">
          <cell r="A3057"/>
          <cell r="B3057" t="str">
            <v>HRZ1463</v>
          </cell>
          <cell r="C3057" t="str">
            <v>CS4220</v>
          </cell>
          <cell r="D3057" t="str">
            <v>Ургенч</v>
          </cell>
          <cell r="E3057" t="str">
            <v>Besharik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Бешарик, ММТПБагат Искандер Досов</v>
          </cell>
          <cell r="J3057" t="str">
            <v>Besharik (CS4220)</v>
          </cell>
          <cell r="K3057">
            <v>0</v>
          </cell>
          <cell r="L3057">
            <v>0</v>
          </cell>
          <cell r="M3057">
            <v>0</v>
          </cell>
          <cell r="N3057">
            <v>0</v>
          </cell>
        </row>
        <row r="3058">
          <cell r="A3058"/>
          <cell r="B3058" t="str">
            <v>HRZ1465</v>
          </cell>
          <cell r="C3058" t="str">
            <v>CS4221</v>
          </cell>
          <cell r="D3058" t="str">
            <v>Ургенч</v>
          </cell>
          <cell r="E3058" t="str">
            <v>Kipchak</v>
          </cell>
          <cell r="F3058">
            <v>0</v>
          </cell>
          <cell r="G3058">
            <v>0</v>
          </cell>
          <cell r="H3058">
            <v>0</v>
          </cell>
          <cell r="I3058" t="str">
            <v>Багатский р-н, п. Кипчак,сельсовет</v>
          </cell>
          <cell r="J3058" t="str">
            <v>Kipchak (CS4221)</v>
          </cell>
          <cell r="K3058">
            <v>0</v>
          </cell>
          <cell r="L3058">
            <v>0</v>
          </cell>
          <cell r="M3058">
            <v>0</v>
          </cell>
          <cell r="N3058">
            <v>0</v>
          </cell>
        </row>
        <row r="3059">
          <cell r="A3059"/>
          <cell r="B3059" t="str">
            <v>HRZ1466</v>
          </cell>
          <cell r="C3059" t="str">
            <v>CS4223</v>
          </cell>
          <cell r="D3059" t="str">
            <v>Ургенч</v>
          </cell>
          <cell r="E3059" t="str">
            <v>Kushkupir RAYONO</v>
          </cell>
          <cell r="F3059">
            <v>0</v>
          </cell>
          <cell r="G3059">
            <v>0</v>
          </cell>
          <cell r="H3059">
            <v>0</v>
          </cell>
          <cell r="I3059" t="str">
            <v>Кошкупирский р-н, г. Кошкупир,ул. Бируни, 37, районо</v>
          </cell>
          <cell r="J3059" t="str">
            <v>Kushkupir RAYONO (CS4223)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</row>
        <row r="3060">
          <cell r="A3060"/>
          <cell r="B3060" t="str">
            <v>HRZ1467</v>
          </cell>
          <cell r="C3060" t="str">
            <v>CS4224</v>
          </cell>
          <cell r="D3060" t="str">
            <v>Ургенч</v>
          </cell>
          <cell r="E3060" t="str">
            <v>Shavat fabrika</v>
          </cell>
          <cell r="F3060">
            <v>0</v>
          </cell>
          <cell r="G3060">
            <v>0</v>
          </cell>
          <cell r="H3060">
            <v>0</v>
          </cell>
          <cell r="I3060" t="str">
            <v>г. Шават, ул. Туркменистан, 1, МЧЖШават Маиший хужалик буюмлари фабрикаси</v>
          </cell>
          <cell r="J3060" t="str">
            <v>Shavat fabrika (CS4224)</v>
          </cell>
          <cell r="K3060">
            <v>0</v>
          </cell>
          <cell r="L3060">
            <v>0</v>
          </cell>
          <cell r="M3060">
            <v>0</v>
          </cell>
          <cell r="N3060">
            <v>0</v>
          </cell>
        </row>
        <row r="3061">
          <cell r="A3061"/>
          <cell r="B3061" t="str">
            <v>HRZ1468</v>
          </cell>
          <cell r="C3061" t="str">
            <v>CS4225</v>
          </cell>
          <cell r="D3061" t="str">
            <v>Ургенч</v>
          </cell>
          <cell r="E3061" t="str">
            <v>CHP Intizor Porlok</v>
          </cell>
          <cell r="F3061">
            <v>0</v>
          </cell>
          <cell r="G3061">
            <v>0</v>
          </cell>
          <cell r="H3061">
            <v>0</v>
          </cell>
          <cell r="I3061" t="str">
            <v>Янгибаз.р-н, р/ц Янгибазар, ул. Д. Мангуберди, ЧП Интизор Порлок</v>
          </cell>
          <cell r="J3061" t="str">
            <v>CHP Intizor Porlok (CS4225)</v>
          </cell>
          <cell r="K3061">
            <v>0</v>
          </cell>
          <cell r="L3061">
            <v>0</v>
          </cell>
          <cell r="M3061">
            <v>0</v>
          </cell>
          <cell r="N3061">
            <v>0</v>
          </cell>
        </row>
        <row r="3062">
          <cell r="A3062"/>
          <cell r="B3062" t="str">
            <v>HRZ1469</v>
          </cell>
          <cell r="C3062" t="str">
            <v>CS2048</v>
          </cell>
          <cell r="D3062" t="str">
            <v>Ургенч</v>
          </cell>
          <cell r="E3062" t="str">
            <v>Urgench-Sharob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Саноатчилар , 417а, АК Urganch Sharob</v>
          </cell>
          <cell r="J3062" t="str">
            <v>Urgench-Sharob (CS2048)</v>
          </cell>
          <cell r="K3062">
            <v>0</v>
          </cell>
          <cell r="L3062">
            <v>0</v>
          </cell>
          <cell r="M3062">
            <v>0</v>
          </cell>
          <cell r="N3062">
            <v>0</v>
          </cell>
        </row>
        <row r="3063">
          <cell r="A3063"/>
          <cell r="B3063" t="str">
            <v>HRZ1470</v>
          </cell>
          <cell r="C3063" t="str">
            <v>CS0550</v>
          </cell>
          <cell r="D3063" t="str">
            <v>Ургенч</v>
          </cell>
          <cell r="E3063" t="str">
            <v>Energiyamontaj</v>
          </cell>
          <cell r="F3063">
            <v>0</v>
          </cell>
          <cell r="G3063">
            <v>0</v>
          </cell>
          <cell r="H3063">
            <v>0</v>
          </cell>
          <cell r="I3063" t="str">
            <v>г. Ургенч, ул. Янгиарыкская, 117а, ООО Energiyamontaj</v>
          </cell>
          <cell r="J3063" t="str">
            <v>Energiyamontaj (CS0550)</v>
          </cell>
          <cell r="K3063">
            <v>0</v>
          </cell>
          <cell r="L3063">
            <v>0</v>
          </cell>
          <cell r="M3063">
            <v>0</v>
          </cell>
          <cell r="N3063">
            <v>0</v>
          </cell>
        </row>
        <row r="3064">
          <cell r="A3064"/>
          <cell r="B3064" t="str">
            <v>HRZ1471</v>
          </cell>
          <cell r="C3064" t="str">
            <v>CS2002</v>
          </cell>
          <cell r="D3064" t="str">
            <v>Ургенч</v>
          </cell>
          <cell r="E3064" t="str">
            <v>Buyrachi</v>
          </cell>
          <cell r="F3064">
            <v>0</v>
          </cell>
          <cell r="G3064">
            <v>0</v>
          </cell>
          <cell r="H3064">
            <v>0</v>
          </cell>
          <cell r="I3064" t="str">
            <v>Хорезмская область, Шаватский р-н, п. Буйрачи, санаторий</v>
          </cell>
          <cell r="J3064" t="str">
            <v>Buyrachi (CS2002)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</row>
        <row r="3065">
          <cell r="A3065"/>
          <cell r="B3065" t="str">
            <v>HRZ1474</v>
          </cell>
          <cell r="C3065" t="str">
            <v>HRZ1474</v>
          </cell>
          <cell r="D3065" t="str">
            <v>Ургенч</v>
          </cell>
          <cell r="E3065" t="str">
            <v>Pyatnyak RTPC</v>
          </cell>
          <cell r="F3065">
            <v>0</v>
          </cell>
          <cell r="G3065">
            <v>0</v>
          </cell>
          <cell r="H3065">
            <v>0</v>
          </cell>
          <cell r="I3065" t="str">
            <v xml:space="preserve">Хазараспский р-н, г.Питнак, РТПЦ </v>
          </cell>
          <cell r="J3065" t="str">
            <v>Pyatnyak RTPC (HRZ1474)</v>
          </cell>
          <cell r="K3065">
            <v>0</v>
          </cell>
          <cell r="L3065">
            <v>0</v>
          </cell>
          <cell r="M3065">
            <v>0</v>
          </cell>
          <cell r="N3065">
            <v>0</v>
          </cell>
        </row>
        <row r="3066">
          <cell r="A3066"/>
          <cell r="B3066" t="str">
            <v>HRZ1475</v>
          </cell>
          <cell r="C3066" t="str">
            <v>HRZ1475</v>
          </cell>
          <cell r="D3066" t="str">
            <v>Ургенч</v>
          </cell>
          <cell r="E3066" t="str">
            <v>Sartaul-mechet</v>
          </cell>
          <cell r="F3066">
            <v>0</v>
          </cell>
          <cell r="G3066">
            <v>0</v>
          </cell>
          <cell r="H3066">
            <v>0</v>
          </cell>
          <cell r="I3066" t="str">
            <v>Хорезмская область, Ургенчский р-н,  п.Сартаул, мечет «Qambor bobo»</v>
          </cell>
          <cell r="J3066" t="str">
            <v>Sartaul-mechet (HRZ1475)</v>
          </cell>
          <cell r="K3066">
            <v>0</v>
          </cell>
          <cell r="L3066">
            <v>0</v>
          </cell>
          <cell r="M3066">
            <v>0</v>
          </cell>
          <cell r="N3066">
            <v>0</v>
          </cell>
        </row>
        <row r="3067">
          <cell r="A3067" t="str">
            <v>HRZ-0211-18-BSS-1476</v>
          </cell>
          <cell r="B3067" t="str">
            <v>HRZ1476</v>
          </cell>
          <cell r="C3067" t="str">
            <v>HRZ1476</v>
          </cell>
          <cell r="D3067" t="str">
            <v>Ургенч</v>
          </cell>
          <cell r="E3067" t="str">
            <v>Dustlik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м-ля Шихлар, ул. Ходжи бобо</v>
          </cell>
          <cell r="J3067" t="str">
            <v>Dustlik (HRZ1476)</v>
          </cell>
          <cell r="K3067">
            <v>0</v>
          </cell>
          <cell r="L3067">
            <v>0</v>
          </cell>
          <cell r="M3067">
            <v>0</v>
          </cell>
          <cell r="N3067">
            <v>0</v>
          </cell>
        </row>
        <row r="3068">
          <cell r="A3068" t="str">
            <v>HRZ-0297-18-BSS-1477</v>
          </cell>
          <cell r="B3068" t="str">
            <v>HRZ1477</v>
          </cell>
          <cell r="C3068" t="str">
            <v>HRZ1477</v>
          </cell>
          <cell r="D3068" t="str">
            <v>Ургенч</v>
          </cell>
          <cell r="E3068" t="str">
            <v>Shixyap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Мухомон, м-ля Шихъяп, ул. Шукрона, д.174</v>
          </cell>
          <cell r="J3068" t="str">
            <v>Shixyap (HRZ1477)</v>
          </cell>
          <cell r="K3068">
            <v>0</v>
          </cell>
          <cell r="L3068">
            <v>0</v>
          </cell>
          <cell r="M3068">
            <v>0</v>
          </cell>
          <cell r="N3068">
            <v>0</v>
          </cell>
        </row>
        <row r="3069">
          <cell r="A3069" t="str">
            <v>HRZ-0298-18-BSS-1478</v>
          </cell>
          <cell r="B3069" t="str">
            <v>HRZ1478</v>
          </cell>
          <cell r="C3069" t="str">
            <v>HRZ1478</v>
          </cell>
          <cell r="D3069" t="str">
            <v>Ургенч</v>
          </cell>
          <cell r="E3069" t="str">
            <v>Muhomon Kolledj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Бешта, м. Бешта, колледж бытового обслуживания</v>
          </cell>
          <cell r="J3069" t="str">
            <v>Muhomon Kolledj (HRZ1478)</v>
          </cell>
          <cell r="K3069">
            <v>0</v>
          </cell>
          <cell r="L3069">
            <v>0</v>
          </cell>
          <cell r="M3069">
            <v>0</v>
          </cell>
          <cell r="N3069">
            <v>0</v>
          </cell>
        </row>
        <row r="3070">
          <cell r="A3070" t="str">
            <v>HRZ-0299-18-BSS-1479</v>
          </cell>
          <cell r="B3070" t="str">
            <v>HRZ1479</v>
          </cell>
          <cell r="C3070" t="str">
            <v>HRZ1479</v>
          </cell>
          <cell r="D3070" t="str">
            <v>Ургенч</v>
          </cell>
          <cell r="E3070" t="str">
            <v>Pichokchi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Хазараспский р-н, п. Пичокчи, ул. Б. Матризаева, нефтебаза</v>
          </cell>
          <cell r="J3070" t="str">
            <v>Pichokchi (HRZ1479)</v>
          </cell>
          <cell r="K3070">
            <v>0</v>
          </cell>
          <cell r="L3070">
            <v>0</v>
          </cell>
          <cell r="M3070">
            <v>0</v>
          </cell>
          <cell r="N3070">
            <v>0</v>
          </cell>
        </row>
        <row r="3071">
          <cell r="A3071" t="str">
            <v>HRZ-0212-18-BSS-1480</v>
          </cell>
          <cell r="B3071" t="str">
            <v>HRZ1480</v>
          </cell>
          <cell r="C3071" t="str">
            <v>HRZ1480</v>
          </cell>
          <cell r="D3071" t="str">
            <v>Ургенч</v>
          </cell>
          <cell r="E3071" t="str">
            <v>F/H Madrim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Дехканбазар, м-ля Дехканабад</v>
          </cell>
          <cell r="J3071" t="str">
            <v>F/H Madrim (HRZ1480)</v>
          </cell>
          <cell r="K3071">
            <v>0</v>
          </cell>
          <cell r="L3071">
            <v>0</v>
          </cell>
          <cell r="M3071">
            <v>0</v>
          </cell>
          <cell r="N3071">
            <v>0</v>
          </cell>
        </row>
        <row r="3072">
          <cell r="A3072" t="str">
            <v>HRZ-0213-18-BSS-1481</v>
          </cell>
          <cell r="B3072" t="str">
            <v>HRZ1481</v>
          </cell>
          <cell r="C3072" t="str">
            <v>HRZ1481</v>
          </cell>
          <cell r="D3072" t="str">
            <v>Ургенч</v>
          </cell>
          <cell r="E3072" t="str">
            <v>Mirishkor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п. Миришкор, м-ля Манавият</v>
          </cell>
          <cell r="J3072" t="str">
            <v>Mirishkor (HRZ1481)</v>
          </cell>
          <cell r="K3072">
            <v>0</v>
          </cell>
          <cell r="L3072">
            <v>0</v>
          </cell>
          <cell r="M3072">
            <v>0</v>
          </cell>
          <cell r="N3072">
            <v>0</v>
          </cell>
        </row>
        <row r="3073">
          <cell r="A3073" t="str">
            <v>HRZ-0214-18-BSS-1482</v>
          </cell>
          <cell r="B3073" t="str">
            <v>HRZ1482</v>
          </cell>
          <cell r="C3073" t="str">
            <v>HRZ1482</v>
          </cell>
          <cell r="D3073" t="str">
            <v>Ургенч</v>
          </cell>
          <cell r="E3073" t="str">
            <v>Nuravshon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Багатский р-н, м. Ашхабад, к. Нуравшон</v>
          </cell>
          <cell r="J3073" t="str">
            <v>Nuravshon (HRZ1482)</v>
          </cell>
          <cell r="K3073">
            <v>0</v>
          </cell>
          <cell r="L3073">
            <v>0</v>
          </cell>
          <cell r="M3073">
            <v>0</v>
          </cell>
          <cell r="N3073">
            <v>0</v>
          </cell>
        </row>
        <row r="3074">
          <cell r="A3074" t="str">
            <v>HRZ-0215-18-BSS-1483</v>
          </cell>
          <cell r="B3074" t="str">
            <v>HRZ1483</v>
          </cell>
          <cell r="C3074" t="str">
            <v>HRZ1483</v>
          </cell>
          <cell r="D3074" t="str">
            <v>Ургенч</v>
          </cell>
          <cell r="E3074" t="str">
            <v>Kirkyap</v>
          </cell>
          <cell r="F3074" t="str">
            <v>АМС-24-01/01-15-КМ</v>
          </cell>
          <cell r="G3074" t="str">
            <v>ST-0505-19-BSS-РР-КМ</v>
          </cell>
          <cell r="H3074" t="str">
            <v>Новое</v>
          </cell>
          <cell r="I3074" t="str">
            <v>Ханкинский р-н, р/п Ханки, ул. Навруз, д.17</v>
          </cell>
          <cell r="J3074" t="str">
            <v>Kirkyap (HRZ1483)</v>
          </cell>
          <cell r="K3074">
            <v>0</v>
          </cell>
          <cell r="L3074">
            <v>0</v>
          </cell>
          <cell r="M3074">
            <v>0</v>
          </cell>
          <cell r="N3074">
            <v>0</v>
          </cell>
        </row>
        <row r="3075">
          <cell r="A3075" t="str">
            <v>HRZ-0227-18-BSS-1484</v>
          </cell>
          <cell r="B3075" t="str">
            <v>HRZ1484</v>
          </cell>
          <cell r="C3075" t="str">
            <v>HRZ1484</v>
          </cell>
          <cell r="D3075" t="str">
            <v>Ургенч</v>
          </cell>
          <cell r="E3075" t="str">
            <v>Pahtagul</v>
          </cell>
          <cell r="F3075" t="str">
            <v>АМС-24-01/01-15-КМ</v>
          </cell>
          <cell r="G3075" t="str">
            <v>Контейнер</v>
          </cell>
          <cell r="H3075" t="str">
            <v>Новое</v>
          </cell>
          <cell r="I3075" t="str">
            <v>Ханкинский р-н, м. Гулистон, ХТ «Таджиев Каримберды Юлдашевич»</v>
          </cell>
          <cell r="J3075" t="str">
            <v>Pahtagul (HRZ1484)</v>
          </cell>
          <cell r="K3075">
            <v>0</v>
          </cell>
          <cell r="L3075">
            <v>0</v>
          </cell>
          <cell r="M3075">
            <v>0</v>
          </cell>
          <cell r="N3075">
            <v>0</v>
          </cell>
        </row>
        <row r="3076">
          <cell r="A3076" t="str">
            <v>HRZ-0300-18-BSS-1485</v>
          </cell>
          <cell r="B3076" t="str">
            <v>HRZ1485</v>
          </cell>
          <cell r="C3076" t="str">
            <v>HRZ1485</v>
          </cell>
          <cell r="D3076" t="str">
            <v>Ургенч</v>
          </cell>
          <cell r="E3076" t="str">
            <v>Shaytaklar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 xml:space="preserve"> Ургенчский район, п. Гайбу, м. Акмактаб</v>
          </cell>
          <cell r="J3076" t="str">
            <v>Shaytaklar (HRZ1485)</v>
          </cell>
          <cell r="K3076">
            <v>0</v>
          </cell>
          <cell r="L3076">
            <v>0</v>
          </cell>
          <cell r="M3076">
            <v>0</v>
          </cell>
          <cell r="N3076">
            <v>0</v>
          </cell>
        </row>
        <row r="3077">
          <cell r="A3077" t="str">
            <v>HRZ-0216-18-BSS-1486</v>
          </cell>
          <cell r="B3077" t="str">
            <v>HRZ1486</v>
          </cell>
          <cell r="C3077" t="str">
            <v>HRZ1486</v>
          </cell>
          <cell r="D3077" t="str">
            <v>Ургенч</v>
          </cell>
          <cell r="E3077" t="str">
            <v>Zodiak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г. Ургенч, ул. Ешлик, д. 20</v>
          </cell>
          <cell r="J3077" t="str">
            <v>Zodiak (HRZ1486)</v>
          </cell>
          <cell r="K3077">
            <v>0</v>
          </cell>
          <cell r="L3077">
            <v>0</v>
          </cell>
          <cell r="M3077">
            <v>0</v>
          </cell>
          <cell r="N3077">
            <v>0</v>
          </cell>
        </row>
        <row r="3078">
          <cell r="A3078" t="str">
            <v>HRZ-0217-18-BSS-1487</v>
          </cell>
          <cell r="B3078" t="str">
            <v>HRZ1487</v>
          </cell>
          <cell r="C3078" t="str">
            <v>HRZ1487</v>
          </cell>
          <cell r="D3078" t="str">
            <v>Ургенч</v>
          </cell>
          <cell r="E3078" t="str">
            <v>Anjirchi</v>
          </cell>
          <cell r="F3078" t="str">
            <v>АМС-24-01/01-15-КМ</v>
          </cell>
          <cell r="G3078" t="str">
            <v>ST-0505-19-BSS-РР-КМ</v>
          </cell>
          <cell r="H3078" t="str">
            <v>Новое</v>
          </cell>
          <cell r="I3078" t="str">
            <v>Ургенчский р-н, м-ля Анжирчи</v>
          </cell>
          <cell r="J3078" t="str">
            <v>Anjirchi (HRZ1487)</v>
          </cell>
          <cell r="K3078">
            <v>0</v>
          </cell>
          <cell r="L3078">
            <v>0</v>
          </cell>
          <cell r="M3078">
            <v>0</v>
          </cell>
          <cell r="N3078">
            <v>0</v>
          </cell>
        </row>
        <row r="3079">
          <cell r="A3079" t="str">
            <v>HRZ-0218-18-BSS-1488</v>
          </cell>
          <cell r="B3079" t="str">
            <v>HRZ1488</v>
          </cell>
          <cell r="C3079" t="str">
            <v>HRZ1488</v>
          </cell>
          <cell r="D3079" t="str">
            <v>Ургенч</v>
          </cell>
          <cell r="E3079" t="str">
            <v>Ayakdorman</v>
          </cell>
          <cell r="F3079" t="str">
            <v>АМС-24-01/01-15-КМ</v>
          </cell>
          <cell r="G3079" t="str">
            <v>Контейнер</v>
          </cell>
          <cell r="H3079" t="str">
            <v>Новое</v>
          </cell>
          <cell r="I3079" t="str">
            <v>Янгибазарский р-н, п. Аякдорман</v>
          </cell>
          <cell r="J3079" t="str">
            <v>Ayakdorman (HRZ1488)</v>
          </cell>
          <cell r="K3079">
            <v>0</v>
          </cell>
          <cell r="L3079">
            <v>0</v>
          </cell>
          <cell r="M3079">
            <v>0</v>
          </cell>
          <cell r="N3079">
            <v>0</v>
          </cell>
        </row>
        <row r="3080">
          <cell r="A3080" t="str">
            <v>HRZ-0400-19-BSS-1489</v>
          </cell>
          <cell r="B3080" t="str">
            <v>HRZ1489</v>
          </cell>
          <cell r="C3080" t="str">
            <v>HRZ1489</v>
          </cell>
          <cell r="D3080" t="str">
            <v>Ургенч</v>
          </cell>
          <cell r="E3080" t="str">
            <v>Beshmergen</v>
          </cell>
          <cell r="F3080" t="str">
            <v>АМС-24-01/01-15-КМ</v>
          </cell>
          <cell r="G3080" t="str">
            <v>ST-0505-19-BSS-РР-КМ</v>
          </cell>
          <cell r="H3080" t="str">
            <v>Новое</v>
          </cell>
          <cell r="I3080" t="str">
            <v>Хорезмская область, Шаватский район п. Бешмерген</v>
          </cell>
          <cell r="J3080" t="str">
            <v>Beshmergen (HRZ1489)</v>
          </cell>
          <cell r="K3080">
            <v>0</v>
          </cell>
          <cell r="L3080">
            <v>0</v>
          </cell>
          <cell r="M3080">
            <v>0</v>
          </cell>
          <cell r="N3080">
            <v>0</v>
          </cell>
        </row>
        <row r="3081">
          <cell r="A3081" t="str">
            <v>HRZ-0301-18-BSS-1490</v>
          </cell>
          <cell r="B3081" t="str">
            <v>HRZ1490</v>
          </cell>
          <cell r="C3081" t="str">
            <v>HRZ1490</v>
          </cell>
          <cell r="D3081" t="str">
            <v>Ургенч</v>
          </cell>
          <cell r="E3081" t="str">
            <v>Tagan</v>
          </cell>
          <cell r="F3081" t="str">
            <v>АМС-24-01/01-15-КМ</v>
          </cell>
          <cell r="G3081" t="str">
            <v>Контейнер</v>
          </cell>
          <cell r="H3081" t="str">
            <v>Новое</v>
          </cell>
          <cell r="I3081" t="str">
            <v>Янгиарыкский район, п. Таган, м. Севган, ул. Саховат, д. 101</v>
          </cell>
          <cell r="J3081" t="str">
            <v>Tagan (HRZ1490)</v>
          </cell>
          <cell r="K3081">
            <v>0</v>
          </cell>
          <cell r="L3081">
            <v>0</v>
          </cell>
          <cell r="M3081">
            <v>0</v>
          </cell>
          <cell r="N3081">
            <v>0</v>
          </cell>
        </row>
        <row r="3082">
          <cell r="A3082" t="str">
            <v>HRZ-0219-18-BSS-1491</v>
          </cell>
          <cell r="B3082" t="str">
            <v>HRZ1491</v>
          </cell>
          <cell r="C3082" t="str">
            <v>HRZ1491</v>
          </cell>
          <cell r="D3082" t="str">
            <v>Ургенч</v>
          </cell>
          <cell r="E3082" t="str">
            <v>Gurlen ATP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Гурленский район, г. Гурлен, ул. Мангит, д.16</v>
          </cell>
          <cell r="J3082" t="str">
            <v>Gurlen ATP (HRZ1491)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</row>
        <row r="3083">
          <cell r="A3083" t="str">
            <v>HRZ-0220-18-BSS-1492</v>
          </cell>
          <cell r="B3083" t="str">
            <v>HRZ1492</v>
          </cell>
          <cell r="C3083" t="str">
            <v>HRZ1492</v>
          </cell>
          <cell r="D3083" t="str">
            <v>Ургенч</v>
          </cell>
          <cell r="E3083" t="str">
            <v>Pirnahos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п. Пирнахос</v>
          </cell>
          <cell r="J3083" t="str">
            <v>Pirnahos (HRZ1492)</v>
          </cell>
          <cell r="K3083">
            <v>0</v>
          </cell>
          <cell r="L3083">
            <v>0</v>
          </cell>
          <cell r="M3083">
            <v>0</v>
          </cell>
          <cell r="N3083">
            <v>0</v>
          </cell>
        </row>
        <row r="3084">
          <cell r="A3084" t="str">
            <v>HRZ-0221-18-BSS-1493</v>
          </cell>
          <cell r="B3084" t="str">
            <v>HRZ1493</v>
          </cell>
          <cell r="C3084" t="str">
            <v>HRZ1493</v>
          </cell>
          <cell r="D3084" t="str">
            <v>Ургенч</v>
          </cell>
          <cell r="E3084" t="str">
            <v>Gandimyon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Хивинский р-н, к. Гандимён, ул. Боги бахор, д. 13, ФХ «Ниязмат бобо»</v>
          </cell>
          <cell r="J3084" t="str">
            <v>Gandimyon (HRZ1493)</v>
          </cell>
          <cell r="K3084">
            <v>0</v>
          </cell>
          <cell r="L3084">
            <v>0</v>
          </cell>
          <cell r="M3084">
            <v>0</v>
          </cell>
          <cell r="N3084">
            <v>0</v>
          </cell>
        </row>
        <row r="3085">
          <cell r="A3085" t="str">
            <v>HRZ-0222-18-BSS-1494</v>
          </cell>
          <cell r="B3085" t="str">
            <v>HRZ1494</v>
          </cell>
          <cell r="C3085" t="str">
            <v>HRZ1494</v>
          </cell>
          <cell r="D3085" t="str">
            <v>Ургенч</v>
          </cell>
          <cell r="E3085" t="str">
            <v>Varagzan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Хорезмская область, Хивинский район, кишлок Гондимён, ферма Матякуб</v>
          </cell>
          <cell r="J3085" t="str">
            <v>Varagzan (HRZ1494)</v>
          </cell>
          <cell r="K3085">
            <v>0</v>
          </cell>
          <cell r="L3085">
            <v>0</v>
          </cell>
          <cell r="M3085">
            <v>0</v>
          </cell>
          <cell r="N3085">
            <v>0</v>
          </cell>
        </row>
        <row r="3086">
          <cell r="A3086" t="str">
            <v>HRZ-0223-18-BSS-1495</v>
          </cell>
          <cell r="B3086" t="str">
            <v>HRZ1495</v>
          </cell>
          <cell r="C3086" t="str">
            <v>HRZ1495</v>
          </cell>
          <cell r="D3086" t="str">
            <v>Ургенч</v>
          </cell>
          <cell r="E3086" t="str">
            <v>Xiva Ogahiy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>Хивинский район, к. Эски киет ММТП «Хива Огахий»</v>
          </cell>
          <cell r="J3086" t="str">
            <v>Xiva Ogahiy (HRZ1495)</v>
          </cell>
          <cell r="K3086">
            <v>0</v>
          </cell>
          <cell r="L3086">
            <v>0</v>
          </cell>
          <cell r="M3086">
            <v>0</v>
          </cell>
          <cell r="N3086">
            <v>0</v>
          </cell>
        </row>
        <row r="3087">
          <cell r="A3087" t="str">
            <v>HRZ-0224-18-BSS-1496</v>
          </cell>
          <cell r="B3087" t="str">
            <v>HRZ1496</v>
          </cell>
          <cell r="C3087" t="str">
            <v>HRZ1496</v>
          </cell>
          <cell r="D3087" t="str">
            <v>Ургенч</v>
          </cell>
          <cell r="E3087" t="str">
            <v>ChF Maksudbek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 xml:space="preserve"> г.  Хива, ул. Аллаярова, м. Газовиков, д. 2, здание ЧФ «Максудбек»</v>
          </cell>
          <cell r="J3087" t="str">
            <v>ChF Maksudbek (HRZ1496)</v>
          </cell>
          <cell r="K3087">
            <v>0</v>
          </cell>
          <cell r="L3087">
            <v>0</v>
          </cell>
          <cell r="M3087">
            <v>0</v>
          </cell>
          <cell r="N3087">
            <v>0</v>
          </cell>
        </row>
        <row r="3088">
          <cell r="A3088" t="str">
            <v>RZ-0225-18-BSS-1497</v>
          </cell>
          <cell r="B3088" t="str">
            <v>HRZ1497</v>
          </cell>
          <cell r="C3088" t="str">
            <v>HRZ1497</v>
          </cell>
          <cell r="D3088" t="str">
            <v>Ургенч</v>
          </cell>
          <cell r="E3088" t="str">
            <v>Eski Kiyot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Хивинский район, п. Эски Киет, ул. Юлдуз, д.71</v>
          </cell>
          <cell r="J3088" t="str">
            <v>Eski Kiyot (HRZ1497)</v>
          </cell>
          <cell r="K3088">
            <v>0</v>
          </cell>
          <cell r="L3088">
            <v>0</v>
          </cell>
          <cell r="M3088">
            <v>0</v>
          </cell>
          <cell r="N3088">
            <v>0</v>
          </cell>
        </row>
        <row r="3089">
          <cell r="A3089" t="str">
            <v>HRZ-0226-18-BSS-1498</v>
          </cell>
          <cell r="B3089" t="str">
            <v>HRZ1498</v>
          </cell>
          <cell r="C3089" t="str">
            <v>HRZ1498</v>
          </cell>
          <cell r="D3089" t="str">
            <v>Ургенч</v>
          </cell>
          <cell r="E3089" t="str">
            <v>Kunazey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Хорезмская область, Кошкупырский район, кишлак Хайробод, Куназей МФЙ</v>
          </cell>
          <cell r="J3089" t="str">
            <v>Kunazey (HRZ1498)</v>
          </cell>
          <cell r="K3089">
            <v>0</v>
          </cell>
          <cell r="L3089">
            <v>0</v>
          </cell>
          <cell r="M3089">
            <v>0</v>
          </cell>
          <cell r="N3089">
            <v>0</v>
          </cell>
        </row>
        <row r="3090">
          <cell r="A3090" t="str">
            <v>HRZ-0024-19-BSS-1499</v>
          </cell>
          <cell r="B3090" t="str">
            <v>HRZ1499</v>
          </cell>
          <cell r="C3090" t="str">
            <v>HRZ1499</v>
          </cell>
          <cell r="D3090" t="str">
            <v>Ургенч</v>
          </cell>
          <cell r="E3090" t="str">
            <v>Ipak Yo'li</v>
          </cell>
          <cell r="F3090" t="str">
            <v>АМС-24-01/01-15-КМ</v>
          </cell>
          <cell r="G3090" t="str">
            <v>ST-0505-19-BSS-РР-КМ</v>
          </cell>
          <cell r="H3090" t="str">
            <v>Новое</v>
          </cell>
          <cell r="I3090" t="str">
            <v>г. Ургенч, ул. Амударья, дом 52</v>
          </cell>
          <cell r="J3090" t="str">
            <v>Ipak Yo'li (HRZ1499)</v>
          </cell>
          <cell r="K3090">
            <v>0</v>
          </cell>
          <cell r="L3090">
            <v>0</v>
          </cell>
          <cell r="M3090">
            <v>0</v>
          </cell>
          <cell r="N3090">
            <v>0</v>
          </cell>
        </row>
        <row r="3091">
          <cell r="A3091" t="str">
            <v>HRZ-1968-19-BSS-1500</v>
          </cell>
          <cell r="B3091" t="str">
            <v>HRZ1500</v>
          </cell>
          <cell r="C3091" t="str">
            <v>HRZ1500</v>
          </cell>
          <cell r="D3091" t="str">
            <v>Ургенч</v>
          </cell>
          <cell r="E3091" t="str">
            <v>Poligon Yangiarik</v>
          </cell>
          <cell r="F3091" t="str">
            <v>М27.8М</v>
          </cell>
          <cell r="G3091" t="str">
            <v>ФМ3-РР</v>
          </cell>
          <cell r="H3091" t="str">
            <v>Новое</v>
          </cell>
          <cell r="I3091" t="str">
            <v>Хорезмская область, Янгиарыкский район</v>
          </cell>
          <cell r="J3091" t="str">
            <v>Poligon Yangiarik (HRZ1500)</v>
          </cell>
          <cell r="K3091">
            <v>0</v>
          </cell>
          <cell r="L3091">
            <v>0</v>
          </cell>
          <cell r="M3091">
            <v>0</v>
          </cell>
          <cell r="N3091">
            <v>0</v>
          </cell>
        </row>
        <row r="3092">
          <cell r="A3092" t="str">
            <v>HRZ-0214-22-BSS-1502</v>
          </cell>
          <cell r="B3092" t="str">
            <v>HRZ1502</v>
          </cell>
          <cell r="C3092" t="str">
            <v>HRZ1502</v>
          </cell>
          <cell r="D3092" t="str">
            <v>Ургенч</v>
          </cell>
          <cell r="E3092" t="str">
            <v>Chakka mechet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обл., Ургенчский р-н,махалля Учкуприк, территория мечети G'oyib ota</v>
          </cell>
          <cell r="J3092" t="str">
            <v>Chakka mechet (HRZ1502)</v>
          </cell>
          <cell r="K3092">
            <v>0</v>
          </cell>
          <cell r="L3092">
            <v>0</v>
          </cell>
          <cell r="M3092" t="str">
            <v>1323_08.09.2022</v>
          </cell>
          <cell r="N3092" t="str">
            <v>2521_27.09.2022</v>
          </cell>
        </row>
        <row r="3093">
          <cell r="A3093" t="str">
            <v>HRZ-1196-22-BSS-1504</v>
          </cell>
          <cell r="B3093" t="str">
            <v>HRZ1504</v>
          </cell>
          <cell r="C3093" t="str">
            <v>HRZ1504</v>
          </cell>
          <cell r="D3093" t="str">
            <v>Ургенч</v>
          </cell>
          <cell r="E3093" t="str">
            <v>Gazel Sentr</v>
          </cell>
          <cell r="F3093" t="str">
            <v>ST-0162-22-BSS-Б-24/1-КМ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Шерматлар, ул. Миишкор, дом 96.</v>
          </cell>
          <cell r="J3093" t="str">
            <v>Gazel Sentr (HRZ1504)</v>
          </cell>
          <cell r="K3093">
            <v>0</v>
          </cell>
          <cell r="L3093">
            <v>0</v>
          </cell>
          <cell r="M3093" t="str">
            <v>69/2023</v>
          </cell>
          <cell r="N3093" t="str">
            <v>3172_24.02.2023</v>
          </cell>
        </row>
        <row r="3094">
          <cell r="A3094" t="str">
            <v>HRZ-1197-22-BSS-1505</v>
          </cell>
          <cell r="B3094" t="str">
            <v>HRZ1505</v>
          </cell>
          <cell r="C3094" t="str">
            <v>HRZ1505</v>
          </cell>
          <cell r="D3094" t="str">
            <v>Ургенч</v>
          </cell>
          <cell r="E3094" t="str">
            <v>To`rt yo`l</v>
          </cell>
          <cell r="F3094" t="str">
            <v>ST-0169-22-BSS-Б-30/1-КМ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область, Ургенчский р., махалля Олтин кул, ул. Ибин Сино, дом 5/1.</v>
          </cell>
          <cell r="J3094" t="str">
            <v>To`rt yo`l (HRZ1505)</v>
          </cell>
          <cell r="K3094">
            <v>0</v>
          </cell>
          <cell r="L3094">
            <v>0</v>
          </cell>
          <cell r="M3094" t="str">
            <v>70/2023</v>
          </cell>
          <cell r="N3094" t="str">
            <v>3173_24.02.2023</v>
          </cell>
        </row>
        <row r="3095">
          <cell r="A3095" t="str">
            <v>HRZ-0922-22-BSS-1509</v>
          </cell>
          <cell r="B3095" t="str">
            <v>HRZ1509</v>
          </cell>
          <cell r="C3095" t="str">
            <v>HRZ1509</v>
          </cell>
          <cell r="D3095" t="str">
            <v>Ургенч</v>
          </cell>
          <cell r="E3095" t="str">
            <v>Kardiosentr</v>
          </cell>
          <cell r="F3095" t="str">
            <v>ST-0162-22-BSS-Б-24/1-КМ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обл., Ургенчский р-н, м-ля Богдорчи, ул. Ватан тараккиети, дом 7А</v>
          </cell>
          <cell r="J3095" t="str">
            <v>Kardiosentr (HRZ1509)</v>
          </cell>
          <cell r="K3095">
            <v>0</v>
          </cell>
          <cell r="L3095">
            <v>0</v>
          </cell>
          <cell r="M3095">
            <v>0</v>
          </cell>
          <cell r="N3095">
            <v>0</v>
          </cell>
        </row>
        <row r="3096">
          <cell r="A3096" t="str">
            <v>HRZ-1268-21-BSS-1511</v>
          </cell>
          <cell r="B3096" t="str">
            <v>HRZ1511</v>
          </cell>
          <cell r="C3096" t="str">
            <v>HRZ1511</v>
          </cell>
          <cell r="D3096" t="str">
            <v>Ургенч</v>
          </cell>
          <cell r="E3096" t="str">
            <v>Karaman</v>
          </cell>
          <cell r="F3096" t="str">
            <v>АМС-24-01/01-15-КМ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Ургенчский р-н,  п. Каромон, махалля Беруний, ул. Нурли келажак, дом 37/3</v>
          </cell>
          <cell r="J3096" t="str">
            <v>Karaman (HRZ1511)</v>
          </cell>
          <cell r="K3096">
            <v>0</v>
          </cell>
          <cell r="L3096">
            <v>0</v>
          </cell>
          <cell r="M3096" t="str">
            <v>0730_10.06.2022</v>
          </cell>
          <cell r="N3096" t="str">
            <v>2135_15.07.2022</v>
          </cell>
        </row>
        <row r="3097">
          <cell r="A3097" t="str">
            <v>HRZ-1194-22-BSS-1512</v>
          </cell>
          <cell r="B3097" t="str">
            <v>HRZ1512</v>
          </cell>
          <cell r="C3097" t="str">
            <v>HRZ1512</v>
          </cell>
          <cell r="D3097" t="str">
            <v>Ургенч</v>
          </cell>
          <cell r="E3097" t="str">
            <v>Chubolonchi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область, Янгибазарский р., махалля Чуболончи, ул. Тош калъа, дом 26.</v>
          </cell>
          <cell r="J3097" t="str">
            <v>Chubolonchi (HRZ1512)</v>
          </cell>
          <cell r="K3097">
            <v>0</v>
          </cell>
          <cell r="L3097">
            <v>0</v>
          </cell>
          <cell r="M3097" t="str">
            <v>71/2023</v>
          </cell>
          <cell r="N3097" t="str">
            <v>3175_24.02.2023</v>
          </cell>
        </row>
        <row r="3098">
          <cell r="A3098" t="str">
            <v>HRZ-0490-22-BSS-1513</v>
          </cell>
          <cell r="B3098" t="str">
            <v>HRZ1513</v>
          </cell>
          <cell r="C3098" t="str">
            <v>HRZ1513</v>
          </cell>
          <cell r="D3098" t="str">
            <v>Ургенч</v>
          </cell>
          <cell r="E3098" t="str">
            <v>Mangitlar</v>
          </cell>
          <cell r="F3098" t="str">
            <v>ST-0162-22-BSS-Б-24/1-КМ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обл., Янгибазарский р-н, махалля Мангитлар , ул. Ок олтин, д. 75</v>
          </cell>
          <cell r="J3098" t="str">
            <v>Mangitlar (HRZ1513)</v>
          </cell>
          <cell r="K3098">
            <v>0</v>
          </cell>
          <cell r="L3098">
            <v>0</v>
          </cell>
          <cell r="M3098" t="str">
            <v>155-10-2022_03.10.22</v>
          </cell>
          <cell r="N3098" t="str">
            <v>184-10-2022_05.12.22</v>
          </cell>
        </row>
        <row r="3099">
          <cell r="A3099" t="str">
            <v>HRZ-1269-21-BSS-1514</v>
          </cell>
          <cell r="B3099" t="str">
            <v>HRZ1514</v>
          </cell>
          <cell r="C3099" t="str">
            <v>HRZ1514</v>
          </cell>
          <cell r="D3099" t="str">
            <v>Ургенч</v>
          </cell>
          <cell r="E3099" t="str">
            <v>Besh uy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махалля Беш уй, ул. Алишер Навоий, дом 43</v>
          </cell>
          <cell r="J3099" t="str">
            <v>Besh uy (HRZ1514)</v>
          </cell>
          <cell r="K3099">
            <v>0</v>
          </cell>
          <cell r="L3099">
            <v>0</v>
          </cell>
          <cell r="M3099">
            <v>0</v>
          </cell>
          <cell r="N3099">
            <v>0</v>
          </cell>
        </row>
        <row r="3100">
          <cell r="A3100" t="str">
            <v>HRZ-1730-21-BSS-1515</v>
          </cell>
          <cell r="B3100" t="str">
            <v>HRZ1515</v>
          </cell>
          <cell r="C3100" t="str">
            <v>HRZ1515</v>
          </cell>
          <cell r="D3100" t="str">
            <v>Ургенч</v>
          </cell>
          <cell r="E3100" t="str">
            <v>Birlashgan</v>
          </cell>
          <cell r="F3100" t="str">
            <v>АМС-24-01/01-15-КМ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область, Гурленский р-н, п. Бирлашган, махалля Бирлашган, ул. Гулистанкая, дом 122А</v>
          </cell>
          <cell r="J3100" t="str">
            <v>Birlashgan (HRZ1515)</v>
          </cell>
          <cell r="K3100">
            <v>0</v>
          </cell>
          <cell r="L3100">
            <v>0</v>
          </cell>
          <cell r="M3100">
            <v>0</v>
          </cell>
          <cell r="N3100">
            <v>0</v>
          </cell>
        </row>
        <row r="3101">
          <cell r="A3101" t="str">
            <v>HRZ-0491-22-BSS-1517</v>
          </cell>
          <cell r="B3101" t="str">
            <v>HRZ1517</v>
          </cell>
          <cell r="C3101" t="str">
            <v>HRZ1517</v>
          </cell>
          <cell r="D3101" t="str">
            <v>Ургенч</v>
          </cell>
          <cell r="E3101" t="str">
            <v>Lampoviy zavod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обл., Кошкупирский р-н, к. Янгилик, МСГ Ёвгир, ул. Аз Замахшарий, д. 180</v>
          </cell>
          <cell r="J3101" t="str">
            <v>Lampoviy zavod (HRZ1517)</v>
          </cell>
          <cell r="K3101">
            <v>0</v>
          </cell>
          <cell r="L3101">
            <v>0</v>
          </cell>
          <cell r="M3101" t="str">
            <v>156-10-2022_03.10.22</v>
          </cell>
          <cell r="N3101" t="str">
            <v>185-10-2022_05.12.22</v>
          </cell>
        </row>
        <row r="3102">
          <cell r="A3102" t="str">
            <v>HRZ-0468-22-BSS-1519</v>
          </cell>
          <cell r="B3102" t="str">
            <v>HRZ1519</v>
          </cell>
          <cell r="C3102" t="str">
            <v>HRZ1519</v>
          </cell>
          <cell r="D3102" t="str">
            <v>Ургенч</v>
          </cell>
          <cell r="E3102" t="str">
            <v>Qiblatozabog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г. Хива, ул. Элобод, д.159, (территория OOO "Xiva Sopoli")</v>
          </cell>
          <cell r="J3102" t="str">
            <v>Qiblatozabog (HRZ1519)</v>
          </cell>
          <cell r="K3102">
            <v>0</v>
          </cell>
          <cell r="L3102">
            <v>0</v>
          </cell>
          <cell r="M3102" t="str">
            <v>1324_08.09.2022</v>
          </cell>
          <cell r="N3102" t="str">
            <v>2522_27.09.2022</v>
          </cell>
        </row>
        <row r="3103">
          <cell r="A3103" t="str">
            <v>HRZ-0215-22-BSS-1520</v>
          </cell>
          <cell r="B3103" t="str">
            <v>HRZ1520</v>
          </cell>
          <cell r="C3103" t="str">
            <v>HRZ1520</v>
          </cell>
          <cell r="D3103" t="str">
            <v>Ургенч</v>
          </cell>
          <cell r="E3103" t="str">
            <v>Gulshan</v>
          </cell>
          <cell r="F3103" t="str">
            <v>ST-0169-22-BSS-Б-30/1-КМ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Хивинский район, к. Дашёк, махалля Бустон.</v>
          </cell>
          <cell r="J3103" t="str">
            <v>Gulshan (HRZ1520)</v>
          </cell>
          <cell r="K3103">
            <v>0</v>
          </cell>
          <cell r="L3103">
            <v>0</v>
          </cell>
          <cell r="M3103" t="str">
            <v>1325_08.09.2022</v>
          </cell>
          <cell r="N3103" t="str">
            <v>2523_27.09.2022</v>
          </cell>
        </row>
        <row r="3104">
          <cell r="A3104" t="str">
            <v>HRZ-1731-21-BSS-1521</v>
          </cell>
          <cell r="B3104" t="str">
            <v>HRZ1521</v>
          </cell>
          <cell r="C3104" t="str">
            <v>HRZ1521</v>
          </cell>
          <cell r="D3104" t="str">
            <v>Ургенч</v>
          </cell>
          <cell r="E3104" t="str">
            <v>Chiqirchi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район, м-ля Тузлок, ул.
Кахрамонлар, дом 37/1</v>
          </cell>
          <cell r="J3104" t="str">
            <v>Chiqirchi (HRZ1521)</v>
          </cell>
          <cell r="K3104">
            <v>0</v>
          </cell>
          <cell r="L3104">
            <v>0</v>
          </cell>
          <cell r="M3104">
            <v>0</v>
          </cell>
          <cell r="N3104">
            <v>0</v>
          </cell>
        </row>
        <row r="3105">
          <cell r="A3105" t="str">
            <v>HRZ-1732-21-BSS-1522</v>
          </cell>
          <cell r="B3105" t="str">
            <v>HRZ1522</v>
          </cell>
          <cell r="C3105" t="str">
            <v>HRZ1522</v>
          </cell>
          <cell r="D3105" t="str">
            <v>Ургенч</v>
          </cell>
          <cell r="E3105" t="str">
            <v>Vakillar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Гулланбог, махалля Вакиллар, ул. Пахтакор, дом 7/1</v>
          </cell>
          <cell r="J3105" t="str">
            <v>Vakillar (HRZ1522)</v>
          </cell>
          <cell r="K3105">
            <v>0</v>
          </cell>
          <cell r="L3105">
            <v>0</v>
          </cell>
          <cell r="M3105">
            <v>0</v>
          </cell>
          <cell r="N3105">
            <v>0</v>
          </cell>
        </row>
        <row r="3106">
          <cell r="A3106" t="str">
            <v>HRZ-1733-21-BSS-1523</v>
          </cell>
          <cell r="B3106" t="str">
            <v>HRZ1523</v>
          </cell>
          <cell r="C3106" t="str">
            <v>HRZ1523</v>
          </cell>
          <cell r="D3106" t="str">
            <v>Ургенч</v>
          </cell>
          <cell r="E3106" t="str">
            <v>Sherobod</v>
          </cell>
          <cell r="F3106" t="str">
            <v>АМС-24-01/01-15-КМ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область, Янгиарыкский р-н, п. Кармиш, махалля Шеробод, ул. Мехригие, дом 79</v>
          </cell>
          <cell r="J3106" t="str">
            <v>Sherobod (HRZ1523)</v>
          </cell>
          <cell r="K3106">
            <v>0</v>
          </cell>
          <cell r="L3106">
            <v>0</v>
          </cell>
          <cell r="M3106">
            <v>0</v>
          </cell>
          <cell r="N3106">
            <v>0</v>
          </cell>
        </row>
        <row r="3107">
          <cell r="A3107" t="str">
            <v>HRZ-0216-22-BSS-1524</v>
          </cell>
          <cell r="B3107" t="str">
            <v>HRZ1524</v>
          </cell>
          <cell r="C3107" t="str">
            <v>HRZ1524</v>
          </cell>
          <cell r="D3107" t="str">
            <v>Ургенч</v>
          </cell>
          <cell r="E3107" t="str">
            <v>Bo'salaq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Найман МСГ, ул. Гиламчилар, дом 38</v>
          </cell>
          <cell r="J3107" t="str">
            <v>Bo'salaq (HRZ1524)</v>
          </cell>
          <cell r="K3107">
            <v>0</v>
          </cell>
          <cell r="L3107">
            <v>0</v>
          </cell>
          <cell r="M3107">
            <v>0</v>
          </cell>
          <cell r="N3107">
            <v>0</v>
          </cell>
        </row>
        <row r="3108">
          <cell r="A3108" t="str">
            <v>HRZ-0492-22-BSS-1525</v>
          </cell>
          <cell r="B3108" t="str">
            <v>HRZ1525</v>
          </cell>
          <cell r="C3108" t="str">
            <v>HRZ1525</v>
          </cell>
          <cell r="D3108" t="str">
            <v>Ургенч</v>
          </cell>
          <cell r="E3108" t="str">
            <v>Kaladjik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Багатский р-н, махалля Каладжик , ул. Урикзор, д. 70А</v>
          </cell>
          <cell r="J3108" t="str">
            <v>Kaladjik (HRZ1525)</v>
          </cell>
          <cell r="K3108">
            <v>0</v>
          </cell>
          <cell r="L3108">
            <v>0</v>
          </cell>
          <cell r="M3108" t="str">
            <v>157-10-2022_03.10.22</v>
          </cell>
          <cell r="N3108" t="str">
            <v>186-10-2022_05.12.22</v>
          </cell>
        </row>
        <row r="3109">
          <cell r="A3109" t="str">
            <v>HRZ-1056-22-BSS-1526</v>
          </cell>
          <cell r="B3109" t="str">
            <v>HRZ1526</v>
          </cell>
          <cell r="C3109" t="str">
            <v>HRZ1526</v>
          </cell>
          <cell r="D3109" t="str">
            <v>Ургенч</v>
          </cell>
          <cell r="E3109" t="str">
            <v>Bog'irog'lar</v>
          </cell>
          <cell r="F3109" t="str">
            <v>ST-0162-22-BSS-Б-24/1-КМ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обл., Хазараспский р-н, махалля Навруз, ул. Таълим, д. 51</v>
          </cell>
          <cell r="J3109" t="str">
            <v>Bog'irog'lar (HRZ1526)</v>
          </cell>
          <cell r="K3109">
            <v>0</v>
          </cell>
          <cell r="L3109">
            <v>0</v>
          </cell>
          <cell r="M3109" t="str">
            <v>1719_25.11.2022</v>
          </cell>
          <cell r="N3109" t="str">
            <v>2645_19.12.2022</v>
          </cell>
        </row>
        <row r="3110">
          <cell r="A3110" t="str">
            <v>HRZ-1734-21-BSS-1527</v>
          </cell>
          <cell r="B3110" t="str">
            <v>HRZ1527</v>
          </cell>
          <cell r="C3110" t="str">
            <v>HRZ1527</v>
          </cell>
          <cell r="D3110" t="str">
            <v>Ургенч</v>
          </cell>
          <cell r="E3110" t="str">
            <v>Qovunchi MFY</v>
          </cell>
          <cell r="F3110" t="str">
            <v>АМС-24-01/01-15-КМ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область, Хазараспский р-н, махалля Ковунчи, ул. Ковунчи, дом 28а</v>
          </cell>
          <cell r="J3110" t="str">
            <v>Qovunchi MFY (HRZ1527)</v>
          </cell>
          <cell r="K3110">
            <v>0</v>
          </cell>
          <cell r="L3110">
            <v>0</v>
          </cell>
          <cell r="M3110">
            <v>0</v>
          </cell>
          <cell r="N3110">
            <v>0</v>
          </cell>
        </row>
        <row r="3111">
          <cell r="A3111" t="str">
            <v>HRZ-1057-22-BSS-1528</v>
          </cell>
          <cell r="B3111" t="str">
            <v>HRZ1528</v>
          </cell>
          <cell r="C3111" t="str">
            <v>HRZ1528</v>
          </cell>
          <cell r="D3111" t="str">
            <v>Ургенч</v>
          </cell>
          <cell r="E3111" t="str">
            <v>Saxarniy zavod</v>
          </cell>
          <cell r="F3111" t="str">
            <v>ST-0162-22-BSS-Б-24/1-КМ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обл., Хазараспский р-н, махалля Янгибазар, ул. Орзулар, д. 220</v>
          </cell>
          <cell r="J3111" t="str">
            <v>Saxarniy zavod (HRZ1528)</v>
          </cell>
          <cell r="K3111">
            <v>0</v>
          </cell>
          <cell r="L3111">
            <v>0</v>
          </cell>
          <cell r="M3111">
            <v>0</v>
          </cell>
          <cell r="N3111">
            <v>0</v>
          </cell>
        </row>
        <row r="3112">
          <cell r="A3112" t="str">
            <v>HRZ-1735-21-BSS-1529</v>
          </cell>
          <cell r="B3112" t="str">
            <v>HRZ1529</v>
          </cell>
          <cell r="C3112" t="str">
            <v>HRZ1529</v>
          </cell>
          <cell r="D3112" t="str">
            <v>Ургенч</v>
          </cell>
          <cell r="E3112" t="str">
            <v>Kangli MFY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городок Кангли, ул. Нажмитдин Кубро, дом 7</v>
          </cell>
          <cell r="J3112" t="str">
            <v>Kangli MFY (HRZ1529)</v>
          </cell>
          <cell r="K3112">
            <v>0</v>
          </cell>
          <cell r="L3112">
            <v>0</v>
          </cell>
          <cell r="M3112">
            <v>0</v>
          </cell>
          <cell r="N3112">
            <v>0</v>
          </cell>
        </row>
        <row r="3113">
          <cell r="A3113" t="str">
            <v>HRZ-1736-21-BSS-1530</v>
          </cell>
          <cell r="B3113" t="str">
            <v>HRZ1530</v>
          </cell>
          <cell r="C3113" t="str">
            <v>HRZ1530</v>
          </cell>
          <cell r="D3113" t="str">
            <v>Ургенч</v>
          </cell>
          <cell r="E3113" t="str">
            <v>Xitoy Shavat</v>
          </cell>
          <cell r="F3113" t="str">
            <v>АМС-24-01/01-15-КМ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область, Шаватский р-н, п Хуррият, махалля Хитой ул. Аль Хоразмий, дом 101.\</v>
          </cell>
          <cell r="J3113" t="str">
            <v>Xitoy Shavat (HRZ1530)</v>
          </cell>
          <cell r="K3113">
            <v>0</v>
          </cell>
          <cell r="L3113">
            <v>0</v>
          </cell>
          <cell r="M3113">
            <v>0</v>
          </cell>
          <cell r="N3113">
            <v>0</v>
          </cell>
        </row>
        <row r="3114">
          <cell r="A3114" t="str">
            <v>HRZ-1749-21-BSS-1531</v>
          </cell>
          <cell r="B3114" t="str">
            <v>HRZ1531</v>
          </cell>
          <cell r="C3114" t="str">
            <v>HRZ1531</v>
          </cell>
          <cell r="D3114" t="str">
            <v>Ургенч</v>
          </cell>
          <cell r="E3114" t="str">
            <v>Arbek</v>
          </cell>
          <cell r="F3114" t="str">
            <v>ST-0162-22-BSS-Б-24/1-КМ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Узбекистан, махалла Арбек, ул. Умид, дом 54</v>
          </cell>
          <cell r="J3114" t="str">
            <v>Arbek (HRZ1531)</v>
          </cell>
          <cell r="K3114">
            <v>0</v>
          </cell>
          <cell r="L3114">
            <v>0</v>
          </cell>
          <cell r="M3114">
            <v>0</v>
          </cell>
          <cell r="N3114">
            <v>0</v>
          </cell>
        </row>
        <row r="3115">
          <cell r="A3115" t="str">
            <v>HRZ-1737-21-BSS-1532</v>
          </cell>
          <cell r="B3115" t="str">
            <v>HRZ1532</v>
          </cell>
          <cell r="C3115" t="str">
            <v>HRZ1532</v>
          </cell>
          <cell r="D3115" t="str">
            <v>Ургенч</v>
          </cell>
          <cell r="E3115" t="str">
            <v>Mesid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Буйрачи, махалля Буйрачи</v>
          </cell>
          <cell r="J3115" t="str">
            <v>Mesid (HRZ1532)</v>
          </cell>
          <cell r="K3115">
            <v>0</v>
          </cell>
          <cell r="L3115">
            <v>0</v>
          </cell>
          <cell r="M3115">
            <v>0</v>
          </cell>
          <cell r="N3115">
            <v>0</v>
          </cell>
        </row>
        <row r="3116">
          <cell r="A3116" t="str">
            <v>HRZ-1738-21-BSS-1533</v>
          </cell>
          <cell r="B3116" t="str">
            <v>HRZ1533</v>
          </cell>
          <cell r="C3116" t="str">
            <v>HRZ1533</v>
          </cell>
          <cell r="D3116" t="str">
            <v>Ургенч</v>
          </cell>
          <cell r="E3116" t="str">
            <v>Qumyap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п. Шаваткалъа, махалля Кумяп</v>
          </cell>
          <cell r="J3116" t="str">
            <v>Qumyap (HRZ1533)</v>
          </cell>
          <cell r="K3116">
            <v>0</v>
          </cell>
          <cell r="L3116">
            <v>0</v>
          </cell>
          <cell r="M3116" t="str">
            <v>1564/2022</v>
          </cell>
          <cell r="N3116" t="str">
            <v>2482_16.09.2022</v>
          </cell>
        </row>
        <row r="3117">
          <cell r="A3117" t="str">
            <v>HRZ-1739-21-BSS-1534</v>
          </cell>
          <cell r="B3117" t="str">
            <v>HRZ1534</v>
          </cell>
          <cell r="C3117" t="str">
            <v>HRZ1534</v>
          </cell>
          <cell r="D3117" t="str">
            <v>Ургенч</v>
          </cell>
          <cell r="E3117" t="str">
            <v>Yablikangli</v>
          </cell>
          <cell r="F3117" t="str">
            <v>АМС-24-01/01-15-КМ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махалля Ок кул, ул. Узбекистон, дом 25</v>
          </cell>
          <cell r="J3117" t="str">
            <v>Yablikangli (HRZ1534)</v>
          </cell>
          <cell r="K3117">
            <v>0</v>
          </cell>
          <cell r="L3117">
            <v>0</v>
          </cell>
          <cell r="M3117">
            <v>0</v>
          </cell>
          <cell r="N3117">
            <v>0</v>
          </cell>
        </row>
        <row r="3118">
          <cell r="A3118" t="str">
            <v>HRZ-0493-22-BSS-1535</v>
          </cell>
          <cell r="B3118" t="str">
            <v>HRZ1535</v>
          </cell>
          <cell r="C3118" t="str">
            <v>HRZ1535</v>
          </cell>
          <cell r="D3118" t="str">
            <v>Ургенч</v>
          </cell>
          <cell r="E3118" t="str">
            <v>Shavat Vatanparvar</v>
          </cell>
          <cell r="F3118" t="str">
            <v>ST-0162-22-BSS-Б-24/1-КМ</v>
          </cell>
          <cell r="G3118" t="str">
            <v>ST-0505-19-BSS-РР-КМ</v>
          </cell>
          <cell r="H3118" t="str">
            <v>Новое</v>
          </cell>
          <cell r="I3118" t="str">
            <v>Хорезмская обл., Шаватский р-н, м Бунёдкор , ул. Уста Содик, д. 2Е (территория МТП)</v>
          </cell>
          <cell r="J3118" t="str">
            <v>Shavat Vatanparvar (HRZ1535)</v>
          </cell>
          <cell r="K3118">
            <v>0</v>
          </cell>
          <cell r="L3118">
            <v>0</v>
          </cell>
          <cell r="M3118" t="str">
            <v>158-10-2022_03.10.22</v>
          </cell>
          <cell r="N3118" t="str">
            <v>187-10-2022_05.12.22</v>
          </cell>
        </row>
        <row r="3119">
          <cell r="A3119" t="str">
            <v>HRZ-0551-23-BSS-1538</v>
          </cell>
          <cell r="B3119" t="str">
            <v>HRZ1538</v>
          </cell>
          <cell r="C3119" t="str">
            <v>HRZ1538</v>
          </cell>
          <cell r="D3119" t="str">
            <v>Ургенч</v>
          </cell>
          <cell r="E3119" t="str">
            <v>Idali kala</v>
          </cell>
          <cell r="F3119" t="str">
            <v>ST-0162-22-BSS-Б-24/1-КМ</v>
          </cell>
          <cell r="G3119">
            <v>0</v>
          </cell>
          <cell r="H3119" t="str">
            <v>Новое</v>
          </cell>
          <cell r="I3119" t="str">
            <v>Хорезмская область, Шаватский р-н, м-ля Идаликалъа, улица Идаликалъа дом 29</v>
          </cell>
          <cell r="J3119" t="str">
            <v>Idali kala (HRZ1538)</v>
          </cell>
          <cell r="K3119">
            <v>0</v>
          </cell>
          <cell r="L3119">
            <v>0</v>
          </cell>
          <cell r="M3119" t="str">
            <v>0686_07.04.2023</v>
          </cell>
          <cell r="N3119" t="str">
            <v>3554_04.05.2023</v>
          </cell>
        </row>
        <row r="3120">
          <cell r="A3120" t="str">
            <v>HRZ-1740-21-BSS-1539</v>
          </cell>
          <cell r="B3120" t="str">
            <v>HRZ1539</v>
          </cell>
          <cell r="C3120" t="str">
            <v>HRZ1539</v>
          </cell>
          <cell r="D3120" t="str">
            <v>Ургенч</v>
          </cell>
          <cell r="E3120" t="str">
            <v>Madir-2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п. Мадир, махалля Дустлик, ул. Фидоийлар, дом 1</v>
          </cell>
          <cell r="J3120" t="str">
            <v>Madir-2 (HRZ1539)</v>
          </cell>
          <cell r="K3120">
            <v>0</v>
          </cell>
          <cell r="L3120">
            <v>0</v>
          </cell>
          <cell r="M3120">
            <v>0</v>
          </cell>
          <cell r="N3120">
            <v>0</v>
          </cell>
        </row>
        <row r="3121">
          <cell r="A3121" t="str">
            <v>HRZ-1270-21-BSS-1540</v>
          </cell>
          <cell r="B3121" t="str">
            <v>HRZ1540</v>
          </cell>
          <cell r="C3121" t="str">
            <v>HRZ1540</v>
          </cell>
          <cell r="D3121" t="str">
            <v>Ургенч</v>
          </cell>
          <cell r="E3121" t="str">
            <v>Nurobod</v>
          </cell>
          <cell r="F3121" t="str">
            <v>АМС-24-01/01-15-КМ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Ханкинский р-н, махалля Катта куч, ул. Катта куч, дом 87/1.</v>
          </cell>
          <cell r="J3121" t="str">
            <v>Nurobod (HRZ1540)</v>
          </cell>
          <cell r="K3121">
            <v>0</v>
          </cell>
          <cell r="L3121">
            <v>0</v>
          </cell>
          <cell r="M3121" t="str">
            <v>223/2023</v>
          </cell>
          <cell r="N3121" t="str">
            <v>2464_16.09.2022</v>
          </cell>
        </row>
        <row r="3122">
          <cell r="A3122" t="str">
            <v>HRZ-0809-22-BSS-1541</v>
          </cell>
          <cell r="B3122" t="str">
            <v>HRZ1541</v>
          </cell>
          <cell r="C3122" t="str">
            <v>HRZ1541</v>
          </cell>
          <cell r="D3122" t="str">
            <v>Ургенч</v>
          </cell>
          <cell r="E3122" t="str">
            <v>Khanka Obod</v>
          </cell>
          <cell r="F3122" t="str">
            <v>ST-0162-22-BSS-Б-24/1-КМ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Ханкийский р-н, пос. Кирк-ёп, м-ля Дурмон, дом б/н</v>
          </cell>
          <cell r="J3122" t="str">
            <v>Khanka Obod (HRZ1541)</v>
          </cell>
          <cell r="K3122">
            <v>0</v>
          </cell>
          <cell r="L3122">
            <v>0</v>
          </cell>
          <cell r="M3122" t="str">
            <v>29/2023</v>
          </cell>
          <cell r="N3122" t="str">
            <v>2770_30.12.2022</v>
          </cell>
        </row>
        <row r="3123">
          <cell r="A3123" t="str">
            <v>HRZ-1741-21-BSS-1542</v>
          </cell>
          <cell r="B3123" t="str">
            <v>HRZ1542</v>
          </cell>
          <cell r="C3123" t="str">
            <v>HRZ1542</v>
          </cell>
          <cell r="D3123" t="str">
            <v>Ургенч</v>
          </cell>
          <cell r="E3123" t="str">
            <v>Moshtugay</v>
          </cell>
          <cell r="F3123" t="str">
            <v>АМС-24-01/01-15-КМ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Ханкинский р-н, Таянч МСГ, ул. Сахийлар, дом 35</v>
          </cell>
          <cell r="J3123" t="str">
            <v>Moshtugay (HRZ1542)</v>
          </cell>
          <cell r="K3123">
            <v>0</v>
          </cell>
          <cell r="L3123">
            <v>0</v>
          </cell>
          <cell r="M3123">
            <v>0</v>
          </cell>
          <cell r="N3123">
            <v>0</v>
          </cell>
        </row>
        <row r="3124">
          <cell r="A3124" t="str">
            <v>HRZ-1058-22-BSS-1544</v>
          </cell>
          <cell r="B3124" t="str">
            <v>HRZ1544</v>
          </cell>
          <cell r="C3124" t="str">
            <v>HRZ1544</v>
          </cell>
          <cell r="D3124" t="str">
            <v>Ургенч</v>
          </cell>
          <cell r="E3124" t="str">
            <v>Vodokanal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г. Ургенч, махалля Обихает, ул. А. Кодирий д. 96А</v>
          </cell>
          <cell r="J3124" t="str">
            <v>Vodokanal (HRZ1544)</v>
          </cell>
          <cell r="K3124">
            <v>0</v>
          </cell>
          <cell r="L3124">
            <v>0</v>
          </cell>
          <cell r="M3124" t="str">
            <v>30/2023</v>
          </cell>
          <cell r="N3124" t="str">
            <v>2647_19.12.2022</v>
          </cell>
        </row>
        <row r="3125">
          <cell r="A3125" t="str">
            <v>HRZ-0923-22-BSS-1545</v>
          </cell>
          <cell r="B3125" t="str">
            <v>HRZ1545</v>
          </cell>
          <cell r="C3125" t="str">
            <v>HRZ1545</v>
          </cell>
          <cell r="D3125" t="str">
            <v>Ургенч</v>
          </cell>
          <cell r="E3125" t="str">
            <v>Grenzavod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обл., Ургенчский р-н, м-ля Учкуприк, ул. Фарход, дом 103</v>
          </cell>
          <cell r="J3125" t="str">
            <v>Grenzavod (HRZ1545)</v>
          </cell>
          <cell r="K3125">
            <v>0</v>
          </cell>
          <cell r="L3125">
            <v>0</v>
          </cell>
          <cell r="M3125" t="str">
            <v>31/2023</v>
          </cell>
          <cell r="N3125" t="str">
            <v>2771_30.12.2022</v>
          </cell>
        </row>
        <row r="3126">
          <cell r="A3126" t="str">
            <v>HRZ-0389-23-BSS-1546</v>
          </cell>
          <cell r="B3126" t="str">
            <v>HRZ1546</v>
          </cell>
          <cell r="C3126" t="str">
            <v>HRZ1546</v>
          </cell>
          <cell r="D3126" t="str">
            <v>Ургенч</v>
          </cell>
          <cell r="E3126" t="str">
            <v>Uyshin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область, Ургенчский р. махалля Уйшин ул. Кадрият дом 9</v>
          </cell>
          <cell r="J3126" t="str">
            <v>Uyshin (HRZ1546)</v>
          </cell>
          <cell r="K3126">
            <v>0</v>
          </cell>
          <cell r="L3126">
            <v>0</v>
          </cell>
          <cell r="M3126" t="str">
            <v>0687_07.04.2023</v>
          </cell>
          <cell r="N3126" t="str">
            <v>3463_27.04.2023</v>
          </cell>
        </row>
        <row r="3127">
          <cell r="A3127" t="str">
            <v>HRZ-0819-22-BSS-1549</v>
          </cell>
          <cell r="B3127" t="str">
            <v>HRZ1549</v>
          </cell>
          <cell r="C3127" t="str">
            <v>HRZ1549</v>
          </cell>
          <cell r="D3127" t="str">
            <v>Ургенч</v>
          </cell>
          <cell r="E3127" t="str">
            <v>GM Pitnak panel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обл., Тупраккалинский р-н, г. Питняк, ул. Халклар дустлиги, дом 6а</v>
          </cell>
          <cell r="J3127" t="str">
            <v>GM Pitnak panel (HRZ1549)</v>
          </cell>
          <cell r="K3127">
            <v>0</v>
          </cell>
          <cell r="L3127">
            <v>0</v>
          </cell>
          <cell r="M3127" t="str">
            <v>242/2023</v>
          </cell>
          <cell r="N3127" t="str">
            <v>2772_30.12.2022</v>
          </cell>
        </row>
        <row r="3128">
          <cell r="A3128" t="str">
            <v>HRZ-1195-22-BSS-1552</v>
          </cell>
          <cell r="B3128" t="str">
            <v>HRZ1552</v>
          </cell>
          <cell r="C3128" t="str">
            <v>HRZ1552</v>
          </cell>
          <cell r="D3128" t="str">
            <v>Ургенч</v>
          </cell>
          <cell r="E3128" t="str">
            <v>Pursang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область, Янгиарыкский р., махалля Пурсанг, ул. Янгилик, дом 41</v>
          </cell>
          <cell r="J3128" t="str">
            <v>Pursang (HRZ1552)</v>
          </cell>
          <cell r="K3128">
            <v>0</v>
          </cell>
          <cell r="L3128">
            <v>0</v>
          </cell>
          <cell r="M3128" t="str">
            <v>72/2023</v>
          </cell>
          <cell r="N3128" t="str">
            <v>3178_24.02.2023</v>
          </cell>
        </row>
        <row r="3129">
          <cell r="A3129" t="str">
            <v>HRZ-0469-22-BSS-1553</v>
          </cell>
          <cell r="B3129" t="str">
            <v>HRZ1553</v>
          </cell>
          <cell r="C3129" t="str">
            <v>HRZ1553</v>
          </cell>
          <cell r="D3129" t="str">
            <v>Ургенч</v>
          </cell>
          <cell r="E3129" t="str">
            <v>Bagat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Багатский р-н, Нуравшан ГСГ, ул. Буюк келажак, д.24а</v>
          </cell>
          <cell r="J3129" t="str">
            <v>Bagat Vostok (HRZ1553)</v>
          </cell>
          <cell r="K3129">
            <v>0</v>
          </cell>
          <cell r="L3129">
            <v>0</v>
          </cell>
          <cell r="M3129" t="str">
            <v>1847/2022</v>
          </cell>
          <cell r="N3129" t="str">
            <v>2525_27.09.2022</v>
          </cell>
        </row>
        <row r="3130">
          <cell r="A3130" t="str">
            <v>HRZ-0494-22-BSS-1554</v>
          </cell>
          <cell r="B3130" t="str">
            <v>HRZ1554</v>
          </cell>
          <cell r="C3130" t="str">
            <v>HRZ1554</v>
          </cell>
          <cell r="D3130" t="str">
            <v>Ургенч</v>
          </cell>
          <cell r="E3130" t="str">
            <v>Ovshar vostok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МСГ Овшар, ул. Адолат, д. 502</v>
          </cell>
          <cell r="J3130" t="str">
            <v>Ovshar vostok (HRZ1554)</v>
          </cell>
          <cell r="K3130">
            <v>0</v>
          </cell>
          <cell r="L3130">
            <v>0</v>
          </cell>
          <cell r="M3130" t="str">
            <v>159-10-2022_03.10.22</v>
          </cell>
          <cell r="N3130" t="str">
            <v>188-10-2022_05.12.22</v>
          </cell>
        </row>
        <row r="3131">
          <cell r="A3131" t="str">
            <v>HRZ-1067-22-BSS-1555</v>
          </cell>
          <cell r="B3131" t="str">
            <v>HRZ1555</v>
          </cell>
          <cell r="C3131" t="str">
            <v>HRZ1555</v>
          </cell>
          <cell r="D3131" t="str">
            <v>Ургенч</v>
          </cell>
          <cell r="E3131" t="str">
            <v>Karvak MFY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Хазараспский р-н, м-ля Карвак, ул. Мустакиллик, дом 319</v>
          </cell>
          <cell r="J3131" t="str">
            <v>Karvak MFY (HRZ1555)</v>
          </cell>
          <cell r="K3131">
            <v>0</v>
          </cell>
          <cell r="L3131">
            <v>0</v>
          </cell>
          <cell r="M3131">
            <v>0</v>
          </cell>
          <cell r="N3131">
            <v>0</v>
          </cell>
        </row>
        <row r="3132">
          <cell r="A3132" t="str">
            <v>HRZ-0217-22-BSS-1556</v>
          </cell>
          <cell r="B3132" t="str">
            <v>HRZ1556</v>
          </cell>
          <cell r="C3132" t="str">
            <v>HRZ1556</v>
          </cell>
          <cell r="D3132" t="str">
            <v>Ургенч</v>
          </cell>
          <cell r="E3132" t="str">
            <v>Shoirlar</v>
          </cell>
          <cell r="F3132" t="str">
            <v>ST-0162-22-BSS-Б-24/1-КМ</v>
          </cell>
          <cell r="G3132" t="str">
            <v>ST-0505-19-BSS-РР-КМ</v>
          </cell>
          <cell r="H3132" t="str">
            <v>Новое</v>
          </cell>
          <cell r="I3132" t="str">
            <v>Хорезмская обл., Янгибазарский р-н, к. Уйгур, махалля Шоирлар</v>
          </cell>
          <cell r="J3132" t="str">
            <v>Shoirlar (HRZ1556)</v>
          </cell>
          <cell r="K3132">
            <v>0</v>
          </cell>
          <cell r="L3132">
            <v>0</v>
          </cell>
          <cell r="M3132" t="str">
            <v>224/2023</v>
          </cell>
          <cell r="N3132" t="str">
            <v>2526_27.09.2022</v>
          </cell>
        </row>
        <row r="3133">
          <cell r="A3133" t="str">
            <v>HRZ-1198-22-BSS-1557</v>
          </cell>
          <cell r="B3133" t="str">
            <v>HRZ1557</v>
          </cell>
          <cell r="C3133" t="str">
            <v>HRZ1557</v>
          </cell>
          <cell r="D3133" t="str">
            <v>Ургенч</v>
          </cell>
          <cell r="E3133" t="str">
            <v>Xayvat</v>
          </cell>
          <cell r="F3133" t="str">
            <v>ST-0162-22-BSS-Б-24/1-КМ</v>
          </cell>
          <cell r="G3133">
            <v>0</v>
          </cell>
          <cell r="H3133" t="str">
            <v>Новое</v>
          </cell>
          <cell r="I3133" t="str">
            <v>Хорезмская область, Янгибазарский р., махалля Хайват, ул. Гулзор дом 15.</v>
          </cell>
          <cell r="J3133" t="str">
            <v>Xayvat (HRZ1557)</v>
          </cell>
          <cell r="K3133">
            <v>0</v>
          </cell>
          <cell r="L3133">
            <v>0</v>
          </cell>
          <cell r="M3133" t="str">
            <v>73/2023</v>
          </cell>
          <cell r="N3133" t="str">
            <v>3180_24.02.2023</v>
          </cell>
        </row>
        <row r="3134">
          <cell r="A3134" t="str">
            <v>HRZ-1059-22-BSS-1558</v>
          </cell>
          <cell r="B3134" t="str">
            <v>HRZ1558</v>
          </cell>
          <cell r="C3134" t="str">
            <v>HRZ1558</v>
          </cell>
          <cell r="D3134" t="str">
            <v>Ургенч</v>
          </cell>
          <cell r="E3134" t="str">
            <v>Eshon kala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Шаватский р-н, махалля Эшонкалъа, ул. Зиекор, д. 13</v>
          </cell>
          <cell r="J3134" t="str">
            <v>Eshon kala (HRZ1558)</v>
          </cell>
          <cell r="K3134">
            <v>0</v>
          </cell>
          <cell r="L3134">
            <v>0</v>
          </cell>
          <cell r="M3134" t="str">
            <v>32/2023</v>
          </cell>
          <cell r="N3134" t="str">
            <v>2648_19.12.2022</v>
          </cell>
        </row>
        <row r="3135">
          <cell r="A3135" t="str">
            <v>HRZ-0921-22-BSS-1560</v>
          </cell>
          <cell r="B3135" t="str">
            <v>HRZ1560</v>
          </cell>
          <cell r="C3135" t="str">
            <v>HRZ1560</v>
          </cell>
          <cell r="D3135" t="str">
            <v>Ургенч</v>
          </cell>
          <cell r="E3135" t="str">
            <v>Tozadorman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Янгибазарский р-н, к. Оёкдорман, МФЙ Коратепа, ул. Сохил, д. 61</v>
          </cell>
          <cell r="J3135" t="str">
            <v>Tozadorman (HRZ1560)</v>
          </cell>
          <cell r="K3135">
            <v>0</v>
          </cell>
          <cell r="L3135">
            <v>0</v>
          </cell>
          <cell r="M3135" t="str">
            <v>182-10-2022_03.10.22</v>
          </cell>
          <cell r="N3135" t="str">
            <v>183-10-2022_05.12.22</v>
          </cell>
        </row>
        <row r="3136">
          <cell r="A3136" t="str">
            <v>HRZ-0820-22-BSS-1561</v>
          </cell>
          <cell r="B3136" t="str">
            <v>HRZ1561</v>
          </cell>
          <cell r="C3136" t="str">
            <v>HRZ1561</v>
          </cell>
          <cell r="D3136" t="str">
            <v>Ургенч</v>
          </cell>
          <cell r="E3136" t="str">
            <v>Paxtaobod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Томадургадик ССГ, Навруз МСГ, ул. Шодлик, дом 2</v>
          </cell>
          <cell r="J3136" t="str">
            <v>Paxtaobod (HRZ1561)</v>
          </cell>
          <cell r="K3136">
            <v>0</v>
          </cell>
          <cell r="L3136">
            <v>0</v>
          </cell>
          <cell r="M3136" t="str">
            <v>33/2023</v>
          </cell>
          <cell r="N3136" t="str">
            <v>2773_30.12.2022</v>
          </cell>
        </row>
        <row r="3137">
          <cell r="A3137" t="str">
            <v>HRZ-0495-22-BSS-1562</v>
          </cell>
          <cell r="B3137" t="str">
            <v>HRZ1562</v>
          </cell>
          <cell r="C3137" t="str">
            <v>HRZ1562</v>
          </cell>
          <cell r="D3137" t="str">
            <v>Ургенч</v>
          </cell>
          <cell r="E3137" t="str">
            <v>Shodlik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махалля Нурофшон, ул. А. Навои, д. 113/1</v>
          </cell>
          <cell r="J3137" t="str">
            <v>Shodlik (HRZ1562)</v>
          </cell>
          <cell r="K3137">
            <v>0</v>
          </cell>
          <cell r="L3137">
            <v>0</v>
          </cell>
          <cell r="M3137" t="str">
            <v>160-10-2022_03.10.22</v>
          </cell>
          <cell r="N3137" t="str">
            <v>189-10-2022_05.12.22</v>
          </cell>
        </row>
        <row r="3138">
          <cell r="A3138" t="str">
            <v>HRZ-0496-22-BSS-1563</v>
          </cell>
          <cell r="B3138" t="str">
            <v>HRZ1563</v>
          </cell>
          <cell r="C3138" t="str">
            <v>HRZ1563</v>
          </cell>
          <cell r="D3138" t="str">
            <v>Ургенч</v>
          </cell>
          <cell r="E3138" t="str">
            <v>Paxtakor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 к. Киркёп,  м-ля Пахтакор, ул. Равнак, Пр.1, д. 27</v>
          </cell>
          <cell r="J3138" t="str">
            <v>Paxtakor (HRZ1563)</v>
          </cell>
          <cell r="K3138">
            <v>0</v>
          </cell>
          <cell r="L3138">
            <v>0</v>
          </cell>
          <cell r="M3138" t="str">
            <v>161-10-2022_03.10.22</v>
          </cell>
          <cell r="N3138" t="str">
            <v>190-10-2022_05.12.22</v>
          </cell>
        </row>
        <row r="3139">
          <cell r="A3139" t="str">
            <v>HRZ-0497-22-BSS-1564</v>
          </cell>
          <cell r="B3139" t="str">
            <v>HRZ1564</v>
          </cell>
          <cell r="C3139" t="str">
            <v>HRZ1564</v>
          </cell>
          <cell r="D3139" t="str">
            <v>Ургенч</v>
          </cell>
          <cell r="E3139" t="str">
            <v>Yangiturmush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обл., Ханкинский р-н, к. Олажа махалля Янгитурмуш, ул. Буюк ипак йули, д. 186</v>
          </cell>
          <cell r="J3139" t="str">
            <v>Yangiturmush (HRZ1564)</v>
          </cell>
          <cell r="K3139">
            <v>0</v>
          </cell>
          <cell r="L3139">
            <v>0</v>
          </cell>
          <cell r="M3139" t="str">
            <v>162-10-2022_03.10.22</v>
          </cell>
          <cell r="N3139" t="str">
            <v>191-10-2022_05.12.22</v>
          </cell>
        </row>
        <row r="3140">
          <cell r="A3140" t="str">
            <v>HRZ-0056-22-BSS-1566</v>
          </cell>
          <cell r="B3140" t="str">
            <v>HRZ1566</v>
          </cell>
          <cell r="C3140" t="str">
            <v>HRZ1566</v>
          </cell>
          <cell r="D3140" t="str">
            <v>Ургенч</v>
          </cell>
          <cell r="E3140" t="str">
            <v>Rezidensiya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область, г. Ургенч, ул. Аль Беруний, дом 15/2.</v>
          </cell>
          <cell r="J3140" t="str">
            <v>Rezidensiya (HRZ1566)</v>
          </cell>
          <cell r="K3140">
            <v>0</v>
          </cell>
          <cell r="L3140">
            <v>0</v>
          </cell>
          <cell r="M3140">
            <v>0</v>
          </cell>
          <cell r="N3140">
            <v>0</v>
          </cell>
        </row>
        <row r="3141">
          <cell r="A3141" t="str">
            <v>HRZ-0057-22-BSS-1567</v>
          </cell>
          <cell r="B3141" t="str">
            <v>HRZ1567</v>
          </cell>
          <cell r="C3141" t="str">
            <v>HRZ1567</v>
          </cell>
          <cell r="D3141" t="str">
            <v>Ургенч</v>
          </cell>
          <cell r="E3141" t="str">
            <v>Kosmabad masterskaya</v>
          </cell>
          <cell r="F3141" t="str">
            <v>ST-0162-22-BSS-Б-24/1-КМ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м-ля Гулшан-2, ул Гулшан.</v>
          </cell>
          <cell r="J3141" t="str">
            <v>Kosmabad masterskaya (HRZ1567)</v>
          </cell>
          <cell r="K3141">
            <v>0</v>
          </cell>
          <cell r="L3141">
            <v>0</v>
          </cell>
          <cell r="M3141">
            <v>0</v>
          </cell>
          <cell r="N3141">
            <v>0</v>
          </cell>
        </row>
        <row r="3142">
          <cell r="A3142" t="str">
            <v>HRZ-1742-21-BSS-1568</v>
          </cell>
          <cell r="B3142" t="str">
            <v>HRZ1568</v>
          </cell>
          <cell r="C3142" t="str">
            <v>HRZ1568</v>
          </cell>
          <cell r="D3142" t="str">
            <v>Ургенч</v>
          </cell>
          <cell r="E3142" t="str">
            <v>Khiva Tozabog</v>
          </cell>
          <cell r="F3142" t="str">
            <v>ST-0169-22-BSS-Б-30/1-КМ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 г. Хива, махалля Тозабог</v>
          </cell>
          <cell r="J3142" t="str">
            <v>Khiva Tozabog (HRZ1568)</v>
          </cell>
          <cell r="K3142">
            <v>0</v>
          </cell>
          <cell r="L3142">
            <v>0</v>
          </cell>
          <cell r="M3142">
            <v>0</v>
          </cell>
          <cell r="N3142">
            <v>0</v>
          </cell>
        </row>
        <row r="3143">
          <cell r="A3143" t="str">
            <v>HRZ-0489-22-BSS-1570</v>
          </cell>
          <cell r="B3143" t="str">
            <v>HRZ1570</v>
          </cell>
          <cell r="C3143" t="str">
            <v>HRZ1570</v>
          </cell>
          <cell r="D3143" t="str">
            <v>Ургенч</v>
          </cell>
          <cell r="E3143" t="str">
            <v>Kardon Xumo</v>
          </cell>
          <cell r="F3143" t="str">
            <v>ST-0162-22-BSS-Б-24/1-КМ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обл., г. Хива, махалля Киет, ул. Буюк йул, д. 1</v>
          </cell>
          <cell r="J3143" t="str">
            <v>Kardon Xumo (HRZ1570)</v>
          </cell>
          <cell r="K3143">
            <v>0</v>
          </cell>
          <cell r="L3143">
            <v>0</v>
          </cell>
          <cell r="M3143" t="str">
            <v>163-10-2022_03.10.22</v>
          </cell>
          <cell r="N3143" t="str">
            <v>192-10-2022_05.12.22</v>
          </cell>
        </row>
        <row r="3144">
          <cell r="A3144" t="str">
            <v>HRZ-1116-22-BSS-1571</v>
          </cell>
          <cell r="B3144" t="str">
            <v>HRZ1571</v>
          </cell>
          <cell r="C3144" t="str">
            <v>HRZ1571</v>
          </cell>
          <cell r="D3144" t="str">
            <v>Ургенч</v>
          </cell>
          <cell r="E3144" t="str">
            <v>Serchali</v>
          </cell>
          <cell r="F3144" t="str">
            <v>ST-0169-22-BSS-Б-30/1-КМ</v>
          </cell>
          <cell r="G3144" t="str">
            <v>ST-0505-19-BSS-РР-КМ</v>
          </cell>
          <cell r="H3144" t="str">
            <v>Новое</v>
          </cell>
          <cell r="I3144" t="str">
            <v>Хорезмская область, Хивинский р., махалля Серчали</v>
          </cell>
          <cell r="J3144" t="str">
            <v>Serchali (HRZ1571)</v>
          </cell>
          <cell r="K3144">
            <v>0</v>
          </cell>
          <cell r="L3144">
            <v>0</v>
          </cell>
          <cell r="M3144">
            <v>0</v>
          </cell>
          <cell r="N3144">
            <v>0</v>
          </cell>
        </row>
        <row r="3145">
          <cell r="A3145" t="str">
            <v>HRZ-1200-22-BSS-1572</v>
          </cell>
          <cell r="B3145" t="str">
            <v>HRZ1572</v>
          </cell>
          <cell r="C3145" t="str">
            <v>HRZ1572</v>
          </cell>
          <cell r="D3145" t="str">
            <v>Ургенч</v>
          </cell>
          <cell r="E3145" t="str">
            <v>Navxos</v>
          </cell>
          <cell r="F3145" t="str">
            <v>ST-0169-22-BSS-Б-30/1-КМ</v>
          </cell>
          <cell r="G3145">
            <v>0</v>
          </cell>
          <cell r="H3145" t="str">
            <v>Новое</v>
          </cell>
          <cell r="I3145" t="str">
            <v>Хорезмская область, Ханкинский р., махалля Маданият, ул. Маданият дом 39</v>
          </cell>
          <cell r="J3145" t="str">
            <v>Navxos (HRZ1572)</v>
          </cell>
          <cell r="K3145">
            <v>0</v>
          </cell>
          <cell r="L3145">
            <v>0</v>
          </cell>
          <cell r="M3145" t="str">
            <v>74/2023</v>
          </cell>
          <cell r="N3145" t="str">
            <v>3354_27.03.2022</v>
          </cell>
        </row>
        <row r="3146">
          <cell r="A3146" t="str">
            <v>HRZ-1199-22-BSS-1573</v>
          </cell>
          <cell r="B3146" t="str">
            <v>HRZ1573</v>
          </cell>
          <cell r="C3146" t="str">
            <v>HRZ1573</v>
          </cell>
          <cell r="D3146" t="str">
            <v>Ургенч</v>
          </cell>
          <cell r="E3146" t="str">
            <v>Madaniyat</v>
          </cell>
          <cell r="F3146" t="str">
            <v>ST-0169-22-BSS-Б-30/1-КМ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Багатский р., махалля Галаба, ул. Тантилар, дом 96.</v>
          </cell>
          <cell r="J3146" t="str">
            <v>Madaniyat (HRZ1573)</v>
          </cell>
          <cell r="K3146">
            <v>0</v>
          </cell>
          <cell r="L3146">
            <v>0</v>
          </cell>
          <cell r="M3146" t="str">
            <v>75/2023</v>
          </cell>
          <cell r="N3146" t="str">
            <v>3182_24.02.2023</v>
          </cell>
        </row>
        <row r="3147">
          <cell r="A3147" t="str">
            <v>HRZ-1117-22-BSS-1574</v>
          </cell>
          <cell r="B3147" t="str">
            <v>HRZ1574</v>
          </cell>
          <cell r="C3147" t="str">
            <v>HRZ1574</v>
          </cell>
          <cell r="D3147" t="str">
            <v>Ургенч</v>
          </cell>
          <cell r="E3147" t="str">
            <v>ChF Amirbek</v>
          </cell>
          <cell r="F3147" t="str">
            <v>1500-Б31-1-01-КМ</v>
          </cell>
          <cell r="G3147" t="str">
            <v>ST-0505-19-BSS-РР-КМ</v>
          </cell>
          <cell r="H3147" t="str">
            <v>Новое</v>
          </cell>
          <cell r="I3147" t="str">
            <v>Хорезмская область, г. Ургенч, махалля Ашхобод 1-проезд, ул. Саноатчилар, дом 1</v>
          </cell>
          <cell r="J3147" t="str">
            <v>ChF Amirbek (HRZ1574)</v>
          </cell>
          <cell r="K3147">
            <v>0</v>
          </cell>
          <cell r="L3147">
            <v>0</v>
          </cell>
          <cell r="M3147" t="str">
            <v>76/2023</v>
          </cell>
          <cell r="N3147" t="str">
            <v>3183_24.02.2023</v>
          </cell>
        </row>
        <row r="3148">
          <cell r="A3148" t="str">
            <v>HRZ-1201-22-BSS-1575</v>
          </cell>
          <cell r="B3148" t="str">
            <v>HRZ1575</v>
          </cell>
          <cell r="C3148" t="str">
            <v>HRZ1575</v>
          </cell>
          <cell r="D3148" t="str">
            <v>Ургенч</v>
          </cell>
          <cell r="E3148" t="str">
            <v>Ocha-kala</v>
          </cell>
          <cell r="F3148" t="str">
            <v>ST-0169-22-BSS-Б-30/1-КМ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Оча-калъа, ул. Намуна дом 133</v>
          </cell>
          <cell r="J3148" t="str">
            <v>Ocha-kala (HRZ1575)</v>
          </cell>
          <cell r="K3148">
            <v>0</v>
          </cell>
          <cell r="L3148">
            <v>0</v>
          </cell>
          <cell r="M3148" t="str">
            <v>0137_13.01.2023</v>
          </cell>
          <cell r="N3148" t="str">
            <v>3355_27.03.2022</v>
          </cell>
        </row>
        <row r="3149">
          <cell r="A3149" t="str">
            <v>HRZ-1202-22-BSS-1576</v>
          </cell>
          <cell r="B3149" t="str">
            <v>HRZ1576</v>
          </cell>
          <cell r="C3149" t="str">
            <v>HRZ1576</v>
          </cell>
          <cell r="D3149" t="str">
            <v>Ургенч</v>
          </cell>
          <cell r="E3149" t="str">
            <v>Yangibazar-Gulistan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Янгибазарский р., махалля Гулистан, ул. Гулистан дом 114</v>
          </cell>
          <cell r="J3149" t="str">
            <v>Yangibazar-Gulistan (HRZ1576)</v>
          </cell>
          <cell r="K3149">
            <v>0</v>
          </cell>
          <cell r="L3149">
            <v>0</v>
          </cell>
          <cell r="M3149" t="str">
            <v>77/2023</v>
          </cell>
          <cell r="N3149" t="str">
            <v>3184_24.02.2023</v>
          </cell>
        </row>
        <row r="3150">
          <cell r="A3150" t="str">
            <v>HRZ-0453-23-BSS-1578</v>
          </cell>
          <cell r="B3150" t="str">
            <v>HRZ1578</v>
          </cell>
          <cell r="C3150" t="str">
            <v>HRZ1578</v>
          </cell>
          <cell r="D3150" t="str">
            <v>Ургенч</v>
          </cell>
          <cell r="E3150" t="str">
            <v>Lolazor</v>
          </cell>
          <cell r="F3150" t="str">
            <v>ST-0162-22-BSS-Б-24/1-КМ</v>
          </cell>
          <cell r="G3150">
            <v>0</v>
          </cell>
          <cell r="H3150" t="str">
            <v>Новое</v>
          </cell>
          <cell r="I3150" t="str">
            <v>Хорезмская область, Хивинский р. махалля Поласултон. Улица Гулзор дом 5/3</v>
          </cell>
          <cell r="J3150" t="str">
            <v>Lolazor (HRZ1578)</v>
          </cell>
          <cell r="K3150">
            <v>0</v>
          </cell>
          <cell r="L3150">
            <v>0</v>
          </cell>
          <cell r="M3150" t="str">
            <v>0688_07.04.2023</v>
          </cell>
          <cell r="N3150" t="str">
            <v>3555_04.05.2023</v>
          </cell>
        </row>
        <row r="3151">
          <cell r="A3151" t="str">
            <v>HRZ-1308-22-BSS-1579</v>
          </cell>
          <cell r="B3151" t="str">
            <v>HRZ1579</v>
          </cell>
          <cell r="C3151" t="str">
            <v>HRZ1579</v>
          </cell>
          <cell r="D3151" t="str">
            <v>Ургенч</v>
          </cell>
          <cell r="E3151" t="str">
            <v>Chanashik</v>
          </cell>
          <cell r="F3151" t="str">
            <v>ST-0169-22-BSS-Б-30/1-КМ</v>
          </cell>
          <cell r="G3151" t="str">
            <v>ST-0505-19-BSS-РР-КМ</v>
          </cell>
          <cell r="H3151" t="str">
            <v>Новое</v>
          </cell>
          <cell r="I3151" t="str">
            <v>Хорезмская область, Ханкинский р., махалля Чанашик, ул. Диер, дом 118 А</v>
          </cell>
          <cell r="J3151" t="str">
            <v>Chanashik (HRZ1579)</v>
          </cell>
          <cell r="K3151">
            <v>0</v>
          </cell>
          <cell r="L3151">
            <v>0</v>
          </cell>
          <cell r="M3151" t="str">
            <v>78/2023</v>
          </cell>
          <cell r="N3151" t="str">
            <v>3185_24.02.2023</v>
          </cell>
        </row>
        <row r="3152">
          <cell r="A3152" t="str">
            <v>HRZ-0552-23-BSS-1580</v>
          </cell>
          <cell r="B3152" t="str">
            <v>HRZ1580</v>
          </cell>
          <cell r="C3152" t="str">
            <v>HRZ1580</v>
          </cell>
          <cell r="D3152" t="str">
            <v>Ургенч</v>
          </cell>
          <cell r="E3152" t="str">
            <v>Sayat-2</v>
          </cell>
          <cell r="F3152" t="str">
            <v>ST-0169-22-BSS-Б-30/1-КМ</v>
          </cell>
          <cell r="G3152">
            <v>0</v>
          </cell>
          <cell r="H3152" t="str">
            <v>Новое</v>
          </cell>
          <cell r="I3152" t="str">
            <v>Хорезмская область, Хивинский р-н, м-ля Соет, улица Нурли келажак дом 1</v>
          </cell>
          <cell r="J3152" t="str">
            <v>Sayat-2 (HRZ1580)</v>
          </cell>
          <cell r="K3152">
            <v>0</v>
          </cell>
          <cell r="L3152">
            <v>0</v>
          </cell>
          <cell r="M3152" t="str">
            <v>0689_07.04.2023</v>
          </cell>
          <cell r="N3152" t="str">
            <v>3556_04.05.2023</v>
          </cell>
        </row>
        <row r="3153">
          <cell r="A3153" t="str">
            <v>HRZ-0390-23-BSS-1581</v>
          </cell>
          <cell r="B3153" t="str">
            <v>HRZ1581</v>
          </cell>
          <cell r="C3153" t="str">
            <v>HRZ1581</v>
          </cell>
          <cell r="D3153" t="str">
            <v>Ургенч</v>
          </cell>
          <cell r="E3153" t="str">
            <v>Oq arik</v>
          </cell>
          <cell r="F3153" t="str">
            <v>ST-0162-22-BSS-Б-24/1-КМ</v>
          </cell>
          <cell r="G3153">
            <v>0</v>
          </cell>
          <cell r="H3153" t="str">
            <v>Новое</v>
          </cell>
          <cell r="I3153" t="str">
            <v>Хорезмская область, Ургенчский р. махалля Ок ариклар. 2 проеезд ул. Чсмон Носир дом 25</v>
          </cell>
          <cell r="J3153" t="str">
            <v>Oq arik (HRZ1581)</v>
          </cell>
          <cell r="K3153">
            <v>0</v>
          </cell>
          <cell r="L3153">
            <v>0</v>
          </cell>
          <cell r="M3153" t="str">
            <v>0690_07.04.2023</v>
          </cell>
          <cell r="N3153" t="str">
            <v>3557_04.05.2023</v>
          </cell>
        </row>
        <row r="3154">
          <cell r="A3154" t="str">
            <v>HRZ-1309-22-BSS-1583</v>
          </cell>
          <cell r="B3154" t="str">
            <v>HRZ1583</v>
          </cell>
          <cell r="C3154" t="str">
            <v>HRZ1583</v>
          </cell>
          <cell r="D3154" t="str">
            <v>Ургенч</v>
          </cell>
          <cell r="E3154" t="str">
            <v>Arvik</v>
          </cell>
          <cell r="F3154" t="str">
            <v>ST-0169-22-BSS-Б-30/1-КМ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Хивинский р. махалля Ардик. Улица Ок тепа дом 103</v>
          </cell>
          <cell r="J3154" t="str">
            <v>Arvik (HRZ1583)</v>
          </cell>
          <cell r="K3154">
            <v>0</v>
          </cell>
          <cell r="L3154">
            <v>0</v>
          </cell>
          <cell r="M3154" t="str">
            <v>79/2023</v>
          </cell>
          <cell r="N3154" t="str">
            <v>3186_24.02.2023</v>
          </cell>
        </row>
        <row r="3155">
          <cell r="A3155" t="str">
            <v>HRZ-0391-23-BSS-1586</v>
          </cell>
          <cell r="B3155" t="str">
            <v>HRZ1586</v>
          </cell>
          <cell r="C3155" t="str">
            <v>HRZ1586</v>
          </cell>
          <cell r="D3155" t="str">
            <v>Ургенч</v>
          </cell>
          <cell r="E3155" t="str">
            <v>Bagat Uzbekistan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Хорезмская область, Багатский р., махалля Узбекистан, ул Пахлавон Махмуд,  дом 724</v>
          </cell>
          <cell r="J3155" t="str">
            <v>Bagat Uzbekistan (HRZ1586)</v>
          </cell>
          <cell r="K3155">
            <v>0</v>
          </cell>
          <cell r="L3155">
            <v>0</v>
          </cell>
          <cell r="M3155" t="str">
            <v>0691_07.04.2023</v>
          </cell>
          <cell r="N3155" t="str">
            <v>3464_27.04.2023</v>
          </cell>
        </row>
        <row r="3156">
          <cell r="A3156" t="str">
            <v>FRG-1060-22-BSS-0001</v>
          </cell>
          <cell r="B3156" t="str">
            <v>FRG0001</v>
          </cell>
          <cell r="C3156" t="str">
            <v>FRG0001</v>
          </cell>
          <cell r="D3156" t="str">
            <v>Фергана</v>
          </cell>
          <cell r="E3156" t="str">
            <v>Polsha Bozor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область, г. Фергана, МФЙ Фуркат, ул. Ёшлик, д.115.</v>
          </cell>
          <cell r="J3156" t="str">
            <v>Polsha Bozor (FRG0001)</v>
          </cell>
          <cell r="K3156">
            <v>0</v>
          </cell>
          <cell r="L3156">
            <v>0</v>
          </cell>
          <cell r="M3156" t="str">
            <v>1709_25.11.2022</v>
          </cell>
          <cell r="N3156" t="str">
            <v>2994_03.02.2023</v>
          </cell>
        </row>
        <row r="3157">
          <cell r="A3157" t="str">
            <v>FRG-0485-22-BSS-0002</v>
          </cell>
          <cell r="B3157" t="str">
            <v>FRG0002</v>
          </cell>
          <cell r="C3157" t="str">
            <v>FRG0002</v>
          </cell>
          <cell r="D3157" t="str">
            <v>Фергана</v>
          </cell>
          <cell r="E3157" t="str">
            <v>Oybek</v>
          </cell>
          <cell r="F3157" t="str">
            <v>ST-0162-22-BSS-Б-24/1-КМ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обл., г. Фергана, Фаргона МФЙ, ул. Ок сув, дом 5Б</v>
          </cell>
          <cell r="J3157" t="str">
            <v>Oybek (FRG0002)</v>
          </cell>
          <cell r="K3157">
            <v>0</v>
          </cell>
          <cell r="L3157">
            <v>0</v>
          </cell>
          <cell r="M3157" t="str">
            <v>ПИР ПСД</v>
          </cell>
          <cell r="N3157" t="str">
            <v>2583_02.12.2022</v>
          </cell>
        </row>
        <row r="3158">
          <cell r="A3158" t="str">
            <v>FRG-1061-22-BSS-0003</v>
          </cell>
          <cell r="B3158" t="str">
            <v>FRG0003</v>
          </cell>
          <cell r="C3158" t="str">
            <v>FRG0003</v>
          </cell>
          <cell r="D3158" t="str">
            <v>Фергана</v>
          </cell>
          <cell r="E3158" t="str">
            <v>Avtooyna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Ёруглик, д.29А.</v>
          </cell>
          <cell r="J3158" t="str">
            <v>Avtooyna (FRG0003)</v>
          </cell>
          <cell r="K3158">
            <v>0</v>
          </cell>
          <cell r="L3158">
            <v>0</v>
          </cell>
          <cell r="M3158" t="str">
            <v>1711_25.11.2022</v>
          </cell>
          <cell r="N3158" t="str">
            <v>2995_03.02.2023</v>
          </cell>
        </row>
        <row r="3159">
          <cell r="A3159" t="str">
            <v>FRG-0917-22-BSS-0004</v>
          </cell>
          <cell r="B3159" t="str">
            <v>FRG0004</v>
          </cell>
          <cell r="C3159" t="str">
            <v>FRG0004</v>
          </cell>
          <cell r="D3159" t="str">
            <v>Фергана</v>
          </cell>
          <cell r="E3159" t="str">
            <v>Fergana</v>
          </cell>
          <cell r="F3159" t="str">
            <v>ST-0169-22-BSS-Б-30/1-КМ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Муштарак, д.3.</v>
          </cell>
          <cell r="J3159" t="str">
            <v>Fergana (FRG0004)</v>
          </cell>
          <cell r="K3159">
            <v>0</v>
          </cell>
          <cell r="L3159">
            <v>0</v>
          </cell>
          <cell r="M3159" t="str">
            <v>1712_25.11.2022</v>
          </cell>
          <cell r="N3159" t="str">
            <v>2996_03.02.2023</v>
          </cell>
        </row>
        <row r="3160">
          <cell r="A3160" t="str">
            <v>FRG-1062-22-BSS-0006</v>
          </cell>
          <cell r="B3160" t="str">
            <v>FRG0006</v>
          </cell>
          <cell r="C3160" t="str">
            <v>FRG0006</v>
          </cell>
          <cell r="D3160" t="str">
            <v>Фергана</v>
          </cell>
          <cell r="E3160" t="str">
            <v>Djuydam</v>
          </cell>
          <cell r="F3160" t="str">
            <v>ST-0162-22-BSS-Б-24/1-КМ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Теракзор, д.200.</v>
          </cell>
          <cell r="J3160" t="str">
            <v>Djuydam (FRG0006)</v>
          </cell>
          <cell r="K3160">
            <v>0</v>
          </cell>
          <cell r="L3160">
            <v>0</v>
          </cell>
          <cell r="M3160" t="str">
            <v>1713/2022</v>
          </cell>
          <cell r="N3160" t="str">
            <v>3136_12.02.2023</v>
          </cell>
        </row>
        <row r="3161">
          <cell r="A3161" t="str">
            <v>FRG-0918-22-BSS-0007</v>
          </cell>
          <cell r="B3161" t="str">
            <v>FRG0007</v>
          </cell>
          <cell r="C3161" t="str">
            <v>FRG0007</v>
          </cell>
          <cell r="D3161" t="str">
            <v>Фергана</v>
          </cell>
          <cell r="E3161" t="str">
            <v>Dokanal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А. Жомий, д.11.</v>
          </cell>
          <cell r="J3161" t="str">
            <v>Dokanal (FRG0007)</v>
          </cell>
          <cell r="K3161">
            <v>0</v>
          </cell>
          <cell r="L3161">
            <v>0</v>
          </cell>
          <cell r="M3161" t="str">
            <v>1714_25.11.2022</v>
          </cell>
          <cell r="N3161" t="str">
            <v>2929_01.02.2023</v>
          </cell>
        </row>
        <row r="3162">
          <cell r="A3162" t="str">
            <v>FRG-0484-22-BSS-0009</v>
          </cell>
          <cell r="B3162" t="str">
            <v>FRG0009</v>
          </cell>
          <cell r="C3162" t="str">
            <v>FRG0009</v>
          </cell>
          <cell r="D3162" t="str">
            <v>Фергана</v>
          </cell>
          <cell r="E3162" t="str">
            <v>GorGAI</v>
          </cell>
          <cell r="F3162" t="str">
            <v>ST-0169-22-BSS-Б-30/1-КМ</v>
          </cell>
          <cell r="G3162" t="str">
            <v>ST-0505-19-BSS-РР-КМ</v>
          </cell>
          <cell r="H3162" t="str">
            <v>Новое</v>
          </cell>
          <cell r="I3162" t="str">
            <v>Ферганская область, г. Фергана, ул. Урмончилар, д.21.</v>
          </cell>
          <cell r="J3162" t="str">
            <v>GorGAI (FRG0009)</v>
          </cell>
          <cell r="K3162">
            <v>0</v>
          </cell>
          <cell r="L3162">
            <v>0</v>
          </cell>
          <cell r="M3162" t="str">
            <v>1715_25.11.2022</v>
          </cell>
          <cell r="N3162" t="str">
            <v>2997_03.02.2023</v>
          </cell>
        </row>
        <row r="3163">
          <cell r="A3163" t="str">
            <v>FRG-1216-22-BSS-0010</v>
          </cell>
          <cell r="B3163" t="str">
            <v>FRG0010</v>
          </cell>
          <cell r="C3163" t="str">
            <v>FRG0010</v>
          </cell>
          <cell r="D3163" t="str">
            <v>Фергана</v>
          </cell>
          <cell r="E3163" t="str">
            <v>Stadion</v>
          </cell>
          <cell r="F3163" t="str">
            <v>Трубостойки</v>
          </cell>
          <cell r="G3163" t="str">
            <v>Фундамент под оборудования</v>
          </cell>
          <cell r="H3163" t="str">
            <v>Новое</v>
          </cell>
          <cell r="I3163" t="str">
            <v>Ферганская обл., г. Фергана, ул. Аль-Фаргоний, Спортивно-оздоровительный комплекс ФерГУ</v>
          </cell>
          <cell r="J3163" t="str">
            <v>Stadion (FRG0010)</v>
          </cell>
          <cell r="K3163">
            <v>0</v>
          </cell>
          <cell r="L3163">
            <v>0</v>
          </cell>
          <cell r="M3163" t="str">
            <v>129/2023</v>
          </cell>
          <cell r="N3163" t="str">
            <v>3137_12.02.2023</v>
          </cell>
        </row>
        <row r="3164">
          <cell r="A3164" t="str">
            <v>FRG-1063-22-BSS-0011</v>
          </cell>
          <cell r="B3164" t="str">
            <v>FRG0011</v>
          </cell>
          <cell r="C3164" t="str">
            <v>FRG0011</v>
          </cell>
          <cell r="D3164" t="str">
            <v>Фергана</v>
          </cell>
          <cell r="E3164" t="str">
            <v>Beshbola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Ферганская область, г. Фергана, 22-Мустакиллик МФЙ, ул. Иймон, д.45.</v>
          </cell>
          <cell r="J3164" t="str">
            <v>Beshbola (FRG0011)</v>
          </cell>
          <cell r="K3164">
            <v>0</v>
          </cell>
          <cell r="L3164">
            <v>0</v>
          </cell>
          <cell r="M3164" t="str">
            <v>1716/2022</v>
          </cell>
          <cell r="N3164" t="str">
            <v>3170_24.02.2023</v>
          </cell>
        </row>
        <row r="3165">
          <cell r="A3165" t="str">
            <v>FRG-хххх-22-BSS-0014</v>
          </cell>
          <cell r="B3165" t="str">
            <v>FRG0014</v>
          </cell>
          <cell r="C3165" t="str">
            <v>FRG0014</v>
          </cell>
          <cell r="D3165" t="str">
            <v>Фергана</v>
          </cell>
          <cell r="E3165" t="str">
            <v>VAI</v>
          </cell>
          <cell r="F3165" t="str">
            <v>ST-0162-22-BSS-Б-24/1-КМ</v>
          </cell>
          <cell r="G3165" t="str">
            <v>ST-0505-19-BSS-РР-КМ</v>
          </cell>
          <cell r="H3165" t="str">
            <v>Новое</v>
          </cell>
          <cell r="I3165" t="str">
            <v>г. Фергана, Шодиёна МФЙ, ул. Ок йул, д. 96</v>
          </cell>
          <cell r="J3165" t="str">
            <v>VAI (FRG0014)</v>
          </cell>
          <cell r="K3165">
            <v>0</v>
          </cell>
          <cell r="L3165">
            <v>0</v>
          </cell>
          <cell r="M3165" t="str">
            <v>ПИР ПСД</v>
          </cell>
          <cell r="N3165" t="str">
            <v>2312_18.10.2022</v>
          </cell>
        </row>
        <row r="3166">
          <cell r="A3166" t="str">
            <v>FRG-1235-22-BSS-0017</v>
          </cell>
          <cell r="B3166" t="str">
            <v>FRG0017</v>
          </cell>
          <cell r="C3166" t="str">
            <v>FRG0017</v>
          </cell>
          <cell r="D3166" t="str">
            <v>Фергана</v>
          </cell>
          <cell r="E3166" t="str">
            <v>Hojamagiz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г.Фергана, МФЙ Сурхтепа, ул. Эски Фаргона, д. 72А</v>
          </cell>
          <cell r="J3166" t="str">
            <v>Hojamagiz (FRG0017)</v>
          </cell>
          <cell r="K3166">
            <v>0</v>
          </cell>
          <cell r="L3166">
            <v>0</v>
          </cell>
          <cell r="M3166" t="str">
            <v>65/2023</v>
          </cell>
          <cell r="N3166" t="str">
            <v>3218_28.02.2023</v>
          </cell>
        </row>
        <row r="3167">
          <cell r="A3167" t="str">
            <v>FRG-0495-23-BSS-0021</v>
          </cell>
          <cell r="B3167" t="str">
            <v>FRG0021</v>
          </cell>
          <cell r="C3167" t="str">
            <v>FRG0021</v>
          </cell>
          <cell r="D3167" t="str">
            <v>Фергана</v>
          </cell>
          <cell r="E3167" t="str">
            <v>Cheremushki</v>
          </cell>
          <cell r="F3167" t="str">
            <v>ST-0169-22-BSS-Б-30/1-КМ</v>
          </cell>
          <cell r="G3167" t="str">
            <v>ST-0505-19-BSS-РР-КМ</v>
          </cell>
          <cell r="H3167" t="str">
            <v>Новое</v>
          </cell>
          <cell r="I3167" t="str">
            <v>Ферганская область, г. Маргилан, Чилонзор МФЙ, ул. Тинчлик, д. 205В</v>
          </cell>
          <cell r="J3167" t="str">
            <v>Cheremushki (FRG0021)</v>
          </cell>
          <cell r="K3167">
            <v>0</v>
          </cell>
          <cell r="L3167">
            <v>0</v>
          </cell>
          <cell r="M3167" t="str">
            <v>0683_07.04.2023</v>
          </cell>
          <cell r="N3167" t="str">
            <v>3523_02.05.2023</v>
          </cell>
        </row>
        <row r="3168">
          <cell r="A3168" t="str">
            <v>FRG-0547-23-BSS-0022</v>
          </cell>
          <cell r="B3168" t="str">
            <v>FRG0022</v>
          </cell>
          <cell r="C3168" t="str">
            <v>FRG0022</v>
          </cell>
          <cell r="D3168" t="str">
            <v>Фергана</v>
          </cell>
          <cell r="E3168" t="str">
            <v>Margilan Mashad</v>
          </cell>
          <cell r="F3168" t="str">
            <v>М18,6М</v>
          </cell>
          <cell r="G3168" t="str">
            <v>РПО1</v>
          </cell>
          <cell r="H3168" t="str">
            <v>Новое</v>
          </cell>
          <cell r="I3168" t="str">
            <v>Ферганская область, г.Маргилан, МФЙ Чарогон, ул. Ж.Султанов, д. 149 Б</v>
          </cell>
          <cell r="J3168" t="str">
            <v>Margilan Mashad (FRG0022)</v>
          </cell>
          <cell r="K3168">
            <v>0</v>
          </cell>
          <cell r="L3168">
            <v>0</v>
          </cell>
          <cell r="M3168" t="str">
            <v>1011_18.05.2023</v>
          </cell>
          <cell r="N3168" t="str">
            <v>3635_07.06.2023</v>
          </cell>
        </row>
        <row r="3169">
          <cell r="A3169" t="str">
            <v>FRG-0486-22-BSS-0023</v>
          </cell>
          <cell r="B3169" t="str">
            <v>FRG0023</v>
          </cell>
          <cell r="C3169" t="str">
            <v>FRG0023</v>
          </cell>
          <cell r="D3169" t="str">
            <v>Фергана</v>
          </cell>
          <cell r="E3169" t="str">
            <v>Margilan Adras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Куштепинский район, МФЙ Мумтоз, ул. Шердор, д. 84 А.</v>
          </cell>
          <cell r="J3169" t="str">
            <v>Margilan Adras (FRG0023)</v>
          </cell>
          <cell r="K3169">
            <v>0</v>
          </cell>
          <cell r="L3169">
            <v>0</v>
          </cell>
          <cell r="M3169" t="str">
            <v>1717/2022</v>
          </cell>
          <cell r="N3169" t="str">
            <v>3064_21.02.2023</v>
          </cell>
        </row>
        <row r="3170">
          <cell r="A3170" t="str">
            <v>FRG-0487-22-BSS-0024</v>
          </cell>
          <cell r="B3170" t="str">
            <v>FRG0024</v>
          </cell>
          <cell r="C3170" t="str">
            <v>FRG0024</v>
          </cell>
          <cell r="D3170" t="str">
            <v>Фергана</v>
          </cell>
          <cell r="E3170" t="str">
            <v>Yangi Margilon</v>
          </cell>
          <cell r="F3170" t="str">
            <v>ST-0169-22-BSS-Б-30/1-КМ</v>
          </cell>
          <cell r="G3170" t="str">
            <v>ST-0505-19-BSS-РР-КМ</v>
          </cell>
          <cell r="H3170" t="str">
            <v>Новое</v>
          </cell>
          <cell r="I3170" t="str">
            <v>Ферганская область, г. Маргилан, Янги обод МФЙ, ул. Беруний, д.2.</v>
          </cell>
          <cell r="J3170" t="str">
            <v>Yangi Margilon (FRG0024)</v>
          </cell>
          <cell r="K3170">
            <v>0</v>
          </cell>
          <cell r="L3170">
            <v>0</v>
          </cell>
          <cell r="M3170" t="str">
            <v>66/2023</v>
          </cell>
          <cell r="N3170" t="str">
            <v>3065_21.02.2023</v>
          </cell>
        </row>
        <row r="3171">
          <cell r="A3171" t="str">
            <v>FRG-ХХХХ-22-BSS-0025</v>
          </cell>
          <cell r="B3171" t="str">
            <v>FRG0025</v>
          </cell>
          <cell r="C3171" t="str">
            <v>FRG0025</v>
          </cell>
          <cell r="D3171" t="str">
            <v>Фергана</v>
          </cell>
          <cell r="E3171" t="str">
            <v>Myasokombinat</v>
          </cell>
          <cell r="F3171" t="str">
            <v>М18,6М</v>
          </cell>
          <cell r="G3171" t="str">
            <v>РР-1</v>
          </cell>
          <cell r="H3171" t="str">
            <v>Новое</v>
          </cell>
          <cell r="I3171" t="str">
            <v>Ферганская область, г. Коканд, ул. Мовароунахр, д.3/13</v>
          </cell>
          <cell r="J3171" t="str">
            <v>Myasokombinat (FRG0025)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</row>
        <row r="3172">
          <cell r="A3172" t="str">
            <v>FRG-0496-23-BSS-0026</v>
          </cell>
          <cell r="B3172" t="str">
            <v>FRG0026</v>
          </cell>
          <cell r="C3172" t="str">
            <v>FRG0026</v>
          </cell>
          <cell r="D3172" t="str">
            <v>Фергана</v>
          </cell>
          <cell r="E3172" t="str">
            <v>Hlopzavod</v>
          </cell>
          <cell r="F3172" t="str">
            <v>ST-0169-22-BSS-Б-30/1-КМ</v>
          </cell>
          <cell r="G3172">
            <v>0</v>
          </cell>
          <cell r="H3172" t="str">
            <v>Новое</v>
          </cell>
          <cell r="I3172" t="str">
            <v>Ферганская область, г. Коканд, Давронбек МФЙ, ул. Когозгар, д. 2Г</v>
          </cell>
          <cell r="J3172" t="str">
            <v>Hlopzavod (FRG0026)</v>
          </cell>
          <cell r="K3172">
            <v>0</v>
          </cell>
          <cell r="L3172">
            <v>0</v>
          </cell>
          <cell r="M3172" t="str">
            <v>0684_07.04.2023</v>
          </cell>
          <cell r="N3172" t="str">
            <v>3524_02.05.2023</v>
          </cell>
        </row>
        <row r="3173">
          <cell r="A3173" t="str">
            <v>FRG-0624-22-BSS-0027</v>
          </cell>
          <cell r="B3173" t="str">
            <v>FRG0027</v>
          </cell>
          <cell r="C3173" t="str">
            <v>FRG0027</v>
          </cell>
          <cell r="D3173" t="str">
            <v>Фергана</v>
          </cell>
          <cell r="E3173" t="str">
            <v>Uzlat</v>
          </cell>
          <cell r="F3173" t="str">
            <v>ST-0162-22-BSS-Б-24/1-КМ</v>
          </cell>
          <cell r="G3173" t="str">
            <v>ST-0505-19-BSS-РР-КМ</v>
          </cell>
          <cell r="H3173" t="str">
            <v>Новое</v>
          </cell>
          <cell r="I3173" t="str">
            <v>Ферганская область, г. Коканд, Авгонбог МФЙ, ул. Бобобек, д. 65</v>
          </cell>
          <cell r="J3173" t="str">
            <v>Uzlat (FRG0027)</v>
          </cell>
          <cell r="K3173">
            <v>0</v>
          </cell>
          <cell r="L3173">
            <v>0</v>
          </cell>
          <cell r="M3173" t="str">
            <v>1904.PDF</v>
          </cell>
          <cell r="N3173" t="str">
            <v>3066_21.02.2023</v>
          </cell>
        </row>
        <row r="3174">
          <cell r="A3174" t="str">
            <v>FRG-0572-22-BSS-0031</v>
          </cell>
          <cell r="B3174" t="str">
            <v>FRG0031</v>
          </cell>
          <cell r="C3174" t="str">
            <v>FRG0031</v>
          </cell>
          <cell r="D3174" t="str">
            <v>Фергана</v>
          </cell>
          <cell r="E3174" t="str">
            <v>Quqon Tola bazasi</v>
          </cell>
          <cell r="F3174" t="str">
            <v>М20.9М</v>
          </cell>
          <cell r="G3174" t="str">
            <v>РПО1</v>
          </cell>
          <cell r="H3174" t="str">
            <v>Новое</v>
          </cell>
          <cell r="I3174" t="str">
            <v>Ферганская область, г. Коканд, ул. Гозиёглик, дом 1А</v>
          </cell>
          <cell r="J3174" t="str">
            <v>Quqon Tola bazasi (FRG0031)</v>
          </cell>
          <cell r="K3174">
            <v>0</v>
          </cell>
          <cell r="L3174">
            <v>0</v>
          </cell>
          <cell r="M3174" t="str">
            <v>ПИР ПСД</v>
          </cell>
          <cell r="N3174" t="str">
            <v>0386_17.02.2023</v>
          </cell>
        </row>
        <row r="3175">
          <cell r="A3175" t="str">
            <v>FRG-1110-22-BSS-0032</v>
          </cell>
          <cell r="B3175" t="str">
            <v>FRG0032</v>
          </cell>
          <cell r="C3175" t="str">
            <v>FRG0032</v>
          </cell>
          <cell r="D3175" t="str">
            <v>Фергана</v>
          </cell>
          <cell r="E3175" t="str">
            <v>Laylak uya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Кувинский район, МФИ Ифтихар, ул. Лайлакуя 2, д. 19</v>
          </cell>
          <cell r="J3175" t="str">
            <v>Laylak uya (FRG0032)</v>
          </cell>
          <cell r="K3175">
            <v>0</v>
          </cell>
          <cell r="L3175">
            <v>0</v>
          </cell>
          <cell r="M3175" t="str">
            <v>67/2023</v>
          </cell>
          <cell r="N3175" t="str">
            <v>3067_21.02.2023</v>
          </cell>
        </row>
        <row r="3176">
          <cell r="A3176" t="str">
            <v>FRG-0488-22-BSS-0035</v>
          </cell>
          <cell r="B3176" t="str">
            <v>FRG0035</v>
          </cell>
          <cell r="C3176" t="str">
            <v>FRG0035</v>
          </cell>
          <cell r="D3176" t="str">
            <v>Фергана</v>
          </cell>
          <cell r="E3176" t="str">
            <v>Isfayram</v>
          </cell>
          <cell r="F3176" t="str">
            <v>ST-0169-22-BSS-Б-30/1-КМ</v>
          </cell>
          <cell r="G3176" t="str">
            <v>ST-0505-19-BSS-РР-КМ</v>
          </cell>
          <cell r="H3176" t="str">
            <v>Новое</v>
          </cell>
          <cell r="I3176" t="str">
            <v>Ферганская область, г. Кувасай, Пакана МФЙ, ул. Гуллола.</v>
          </cell>
          <cell r="J3176" t="str">
            <v>Isfayram (FRG0035)</v>
          </cell>
          <cell r="K3176">
            <v>0</v>
          </cell>
          <cell r="L3176">
            <v>0</v>
          </cell>
          <cell r="M3176" t="str">
            <v>1718_25.11.2022</v>
          </cell>
          <cell r="N3176" t="str">
            <v>2998_03.02.2023</v>
          </cell>
        </row>
        <row r="3177">
          <cell r="A3177" t="str">
            <v>FRG-0497-23-BSS-0036</v>
          </cell>
          <cell r="B3177" t="str">
            <v>FRG0036</v>
          </cell>
          <cell r="C3177" t="str">
            <v>FRG0036</v>
          </cell>
          <cell r="D3177" t="str">
            <v>Фергана</v>
          </cell>
          <cell r="E3177" t="str">
            <v>Yangi Ukchi</v>
          </cell>
          <cell r="F3177" t="str">
            <v>ST-0169-22-BSS-Б-30/1-КМ</v>
          </cell>
          <cell r="G3177">
            <v>0</v>
          </cell>
          <cell r="H3177" t="str">
            <v>Новое</v>
          </cell>
          <cell r="I3177" t="str">
            <v>Ферганская область, Бешарикский р-н, Юкори Заркайнар МФЙ, ул.Туркистон, д. 597</v>
          </cell>
          <cell r="J3177" t="str">
            <v>Yangi Ukchi (FRG0036)</v>
          </cell>
          <cell r="K3177">
            <v>0</v>
          </cell>
          <cell r="L3177">
            <v>0</v>
          </cell>
          <cell r="M3177" t="str">
            <v>0685_07.04.2023</v>
          </cell>
          <cell r="N3177" t="str">
            <v>3525_02.05.2023</v>
          </cell>
        </row>
        <row r="3178">
          <cell r="A3178">
            <v>0</v>
          </cell>
          <cell r="B3178" t="str">
            <v>FRG5300</v>
          </cell>
          <cell r="C3178" t="str">
            <v>CS0277</v>
          </cell>
          <cell r="D3178" t="str">
            <v>Фергана</v>
          </cell>
          <cell r="E3178" t="str">
            <v>Dorstroyupravlenie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ул.Туркистон, 4а</v>
          </cell>
          <cell r="J3178" t="str">
            <v>Dorstroyupravlenie (CS0277)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</row>
        <row r="3179">
          <cell r="A3179">
            <v>0</v>
          </cell>
          <cell r="B3179" t="str">
            <v>FRG5301</v>
          </cell>
          <cell r="C3179" t="str">
            <v>CS2373</v>
          </cell>
          <cell r="D3179" t="str">
            <v>Фергана</v>
          </cell>
          <cell r="E3179" t="str">
            <v>Taminot tijorat</v>
          </cell>
          <cell r="F3179">
            <v>0</v>
          </cell>
          <cell r="G3179">
            <v>0</v>
          </cell>
          <cell r="H3179">
            <v>0</v>
          </cell>
          <cell r="I3179" t="str">
            <v>г.Коканд, ул. Хужанд, д. 2, колледж</v>
          </cell>
          <cell r="J3179" t="str">
            <v>Taminot tijorat (CS2373)</v>
          </cell>
          <cell r="K3179">
            <v>0</v>
          </cell>
          <cell r="L3179">
            <v>0</v>
          </cell>
          <cell r="M3179">
            <v>0</v>
          </cell>
          <cell r="N3179">
            <v>0</v>
          </cell>
        </row>
        <row r="3180">
          <cell r="A3180">
            <v>0</v>
          </cell>
          <cell r="B3180" t="str">
            <v>FRG5302</v>
          </cell>
          <cell r="C3180" t="str">
            <v>CS2376</v>
          </cell>
          <cell r="D3180" t="str">
            <v>Фергана</v>
          </cell>
          <cell r="E3180" t="str">
            <v>Ashirkulmergan</v>
          </cell>
          <cell r="F3180">
            <v>0</v>
          </cell>
          <cell r="G3180">
            <v>0</v>
          </cell>
          <cell r="H3180">
            <v>0</v>
          </cell>
          <cell r="I3180" t="str">
            <v>Узбекистанский р-н, Мингтут КФЙ, п. Аширкулмерган</v>
          </cell>
          <cell r="J3180" t="str">
            <v>Ashirkulmergan (CS2376)</v>
          </cell>
          <cell r="K3180">
            <v>0</v>
          </cell>
          <cell r="L3180">
            <v>0</v>
          </cell>
          <cell r="M3180">
            <v>0</v>
          </cell>
          <cell r="N3180">
            <v>0</v>
          </cell>
        </row>
        <row r="3181">
          <cell r="A3181">
            <v>0</v>
          </cell>
          <cell r="B3181" t="str">
            <v>FRG5303</v>
          </cell>
          <cell r="C3181" t="str">
            <v>CS1339</v>
          </cell>
          <cell r="D3181" t="str">
            <v>Фергана</v>
          </cell>
          <cell r="E3181" t="str">
            <v>Turgak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Янгикишлок КФЙ, п.Тургок</v>
          </cell>
          <cell r="J3181" t="str">
            <v>Turgak (CS1339)</v>
          </cell>
          <cell r="K3181">
            <v>0</v>
          </cell>
          <cell r="L3181">
            <v>0</v>
          </cell>
          <cell r="M3181">
            <v>0</v>
          </cell>
          <cell r="N3181">
            <v>0</v>
          </cell>
        </row>
        <row r="3182">
          <cell r="A3182">
            <v>0</v>
          </cell>
          <cell r="B3182" t="str">
            <v>FRG5304</v>
          </cell>
          <cell r="C3182" t="str">
            <v>CS1334</v>
          </cell>
          <cell r="D3182" t="str">
            <v>Фергана</v>
          </cell>
          <cell r="E3182" t="str">
            <v>Gilkishlak</v>
          </cell>
          <cell r="F3182">
            <v>0</v>
          </cell>
          <cell r="G3182">
            <v>0</v>
          </cell>
          <cell r="H3182">
            <v>0</v>
          </cell>
          <cell r="I3182" t="str">
            <v>Учкуприкский р-н, Гози-гиждон КФЙ, п.Гул</v>
          </cell>
          <cell r="J3182" t="str">
            <v>Gilkishlak (CS1334)</v>
          </cell>
          <cell r="K3182">
            <v>0</v>
          </cell>
          <cell r="L3182">
            <v>0</v>
          </cell>
          <cell r="M3182">
            <v>0</v>
          </cell>
          <cell r="N3182">
            <v>0</v>
          </cell>
        </row>
        <row r="3183">
          <cell r="A3183">
            <v>0</v>
          </cell>
          <cell r="B3183" t="str">
            <v>FRG5305</v>
          </cell>
          <cell r="C3183" t="str">
            <v>CS1323</v>
          </cell>
          <cell r="D3183" t="str">
            <v>Фергана</v>
          </cell>
          <cell r="E3183" t="str">
            <v>ChP Mashal</v>
          </cell>
          <cell r="F3183">
            <v>0</v>
          </cell>
          <cell r="G3183">
            <v>0</v>
          </cell>
          <cell r="H3183">
            <v>0</v>
          </cell>
          <cell r="I3183" t="str">
            <v>Риштанский р-н, ул. Фергана, д. 7 (г. Риштан, ул.Фергона, 83, здание «Машал» шуба корхонаси)</v>
          </cell>
          <cell r="J3183" t="str">
            <v>ChP Mashal (CS1323)</v>
          </cell>
          <cell r="K3183">
            <v>0</v>
          </cell>
          <cell r="L3183">
            <v>0</v>
          </cell>
          <cell r="M3183">
            <v>0</v>
          </cell>
          <cell r="N3183">
            <v>0</v>
          </cell>
        </row>
        <row r="3184">
          <cell r="A3184">
            <v>0</v>
          </cell>
          <cell r="B3184" t="str">
            <v>FRG5306</v>
          </cell>
          <cell r="C3184" t="str">
            <v>CS2341</v>
          </cell>
          <cell r="D3184" t="str">
            <v>Фергана</v>
          </cell>
          <cell r="E3184" t="str">
            <v>Eski Arab</v>
          </cell>
          <cell r="F3184">
            <v>0</v>
          </cell>
          <cell r="G3184">
            <v>0</v>
          </cell>
          <cell r="H3184">
            <v>0</v>
          </cell>
          <cell r="I3184" t="str">
            <v>Алтынарыский р-н, Гайрат МФЙ, ул. Нурлийул, д. 1, апрека (Алтыарык р-н, с.Эскиараб)</v>
          </cell>
          <cell r="J3184" t="str">
            <v>Eski Arab (CS2341)</v>
          </cell>
          <cell r="K3184">
            <v>0</v>
          </cell>
          <cell r="L3184">
            <v>0</v>
          </cell>
          <cell r="M3184">
            <v>0</v>
          </cell>
          <cell r="N3184">
            <v>0</v>
          </cell>
        </row>
        <row r="3185">
          <cell r="A3185">
            <v>0</v>
          </cell>
          <cell r="B3185" t="str">
            <v>FRG5307</v>
          </cell>
          <cell r="C3185" t="str">
            <v>CS1301</v>
          </cell>
          <cell r="D3185" t="str">
            <v>Фергана</v>
          </cell>
          <cell r="E3185" t="str">
            <v>Baltakul</v>
          </cell>
          <cell r="F3185">
            <v>0</v>
          </cell>
          <cell r="G3185">
            <v>0</v>
          </cell>
          <cell r="H3185">
            <v>0</v>
          </cell>
          <cell r="I3185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5" t="str">
            <v>Baltakul (CS1301)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</row>
        <row r="3186">
          <cell r="A3186">
            <v>0</v>
          </cell>
          <cell r="B3186" t="str">
            <v>FRG5308</v>
          </cell>
          <cell r="C3186" t="str">
            <v>CS0265</v>
          </cell>
          <cell r="D3186" t="str">
            <v>Фергана</v>
          </cell>
          <cell r="E3186" t="str">
            <v>Profilaktoriy_FTK</v>
          </cell>
          <cell r="F3186">
            <v>0</v>
          </cell>
          <cell r="G3186">
            <v>0</v>
          </cell>
          <cell r="H3186">
            <v>0</v>
          </cell>
          <cell r="I3186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6" t="str">
            <v>Profilaktoriy_FTK (CS0265)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</row>
        <row r="3187">
          <cell r="A3187">
            <v>0</v>
          </cell>
          <cell r="B3187" t="str">
            <v>FRG5309</v>
          </cell>
          <cell r="C3187" t="str">
            <v>CS1300</v>
          </cell>
          <cell r="D3187" t="str">
            <v>Фергана</v>
          </cell>
          <cell r="E3187" t="str">
            <v>Hotinarik</v>
          </cell>
          <cell r="F3187">
            <v>0</v>
          </cell>
          <cell r="G3187">
            <v>0</v>
          </cell>
          <cell r="H3187">
            <v>0</v>
          </cell>
          <cell r="I3187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7" t="str">
            <v>Hotinarik (CS1300)</v>
          </cell>
          <cell r="K3187">
            <v>0</v>
          </cell>
          <cell r="L3187">
            <v>0</v>
          </cell>
          <cell r="M3187">
            <v>0</v>
          </cell>
          <cell r="N3187">
            <v>0</v>
          </cell>
        </row>
        <row r="3188">
          <cell r="A3188">
            <v>0</v>
          </cell>
          <cell r="B3188" t="str">
            <v>FRG5310</v>
          </cell>
          <cell r="C3188" t="str">
            <v>CS2384</v>
          </cell>
          <cell r="D3188" t="str">
            <v>Фергана</v>
          </cell>
          <cell r="E3188" t="str">
            <v>Chekshura</v>
          </cell>
          <cell r="F3188">
            <v>0</v>
          </cell>
          <cell r="G3188">
            <v>0</v>
          </cell>
          <cell r="H3188">
            <v>0</v>
          </cell>
          <cell r="I3188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8" t="str">
            <v>Chekshura (CS2384)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</row>
        <row r="3189">
          <cell r="A3189">
            <v>0</v>
          </cell>
          <cell r="B3189" t="str">
            <v>FRG5311</v>
          </cell>
          <cell r="C3189" t="str">
            <v>CS2395</v>
          </cell>
          <cell r="D3189" t="str">
            <v>Фергана</v>
          </cell>
          <cell r="E3189" t="str">
            <v>Kanizar</v>
          </cell>
          <cell r="F3189">
            <v>0</v>
          </cell>
          <cell r="G3189">
            <v>0</v>
          </cell>
          <cell r="H3189">
            <v>0</v>
          </cell>
          <cell r="I3189" t="str">
            <v>Ташлакский р-н, Садаф КФЙ, ул. А. Икрамова, школа №3</v>
          </cell>
          <cell r="J3189" t="str">
            <v>Kanizar (CS2395)</v>
          </cell>
          <cell r="K3189">
            <v>0</v>
          </cell>
          <cell r="L3189">
            <v>0</v>
          </cell>
          <cell r="M3189">
            <v>0</v>
          </cell>
          <cell r="N3189">
            <v>0</v>
          </cell>
        </row>
        <row r="3190">
          <cell r="A3190">
            <v>0</v>
          </cell>
          <cell r="B3190" t="str">
            <v>FRG5312</v>
          </cell>
          <cell r="C3190" t="str">
            <v>CS1377</v>
          </cell>
          <cell r="D3190" t="str">
            <v>Фергана</v>
          </cell>
          <cell r="E3190" t="str">
            <v>Argofirma im. T.Shodieva</v>
          </cell>
          <cell r="F3190">
            <v>0</v>
          </cell>
          <cell r="G3190">
            <v>0</v>
          </cell>
          <cell r="H3190">
            <v>0</v>
          </cell>
          <cell r="I3190" t="str">
            <v xml:space="preserve">Ферганский р-н,Чекшура КФЙ, ул. Шодиева, д.3,  ММТП «Т. Шодиева  БТС» </v>
          </cell>
          <cell r="J3190" t="str">
            <v>Argofirma im. T.Shodieva (CS1377)</v>
          </cell>
          <cell r="K3190">
            <v>0</v>
          </cell>
          <cell r="L3190">
            <v>0</v>
          </cell>
          <cell r="M3190">
            <v>0</v>
          </cell>
          <cell r="N3190">
            <v>0</v>
          </cell>
        </row>
        <row r="3191">
          <cell r="A3191">
            <v>0</v>
          </cell>
          <cell r="B3191" t="str">
            <v>FRG5313</v>
          </cell>
          <cell r="C3191" t="str">
            <v>CS0252</v>
          </cell>
          <cell r="D3191" t="str">
            <v>Фергана</v>
          </cell>
          <cell r="E3191" t="str">
            <v>Pryadilnaya Fabrika</v>
          </cell>
          <cell r="F3191">
            <v>0</v>
          </cell>
          <cell r="G3191">
            <v>0</v>
          </cell>
          <cell r="H3191">
            <v>0</v>
          </cell>
          <cell r="I3191" t="str">
            <v>г. Фергана, ул. Толстого, 41</v>
          </cell>
          <cell r="J3191" t="str">
            <v>Pryadilnaya Fabrika (CS0252)</v>
          </cell>
          <cell r="K3191">
            <v>0</v>
          </cell>
          <cell r="L3191">
            <v>0</v>
          </cell>
          <cell r="M3191">
            <v>0</v>
          </cell>
          <cell r="N3191">
            <v>0</v>
          </cell>
        </row>
        <row r="3192">
          <cell r="A3192" t="str">
            <v>FRG-0816-19-BSS-5314</v>
          </cell>
          <cell r="B3192" t="str">
            <v>FRG5314</v>
          </cell>
          <cell r="C3192" t="str">
            <v>CS2340</v>
          </cell>
          <cell r="D3192" t="str">
            <v>Фергана</v>
          </cell>
          <cell r="E3192" t="str">
            <v>Khonkiz</v>
          </cell>
          <cell r="F3192" t="str">
            <v>АМС-24-01/01-15-КМ</v>
          </cell>
          <cell r="G3192" t="str">
            <v>Контейнер</v>
          </cell>
          <cell r="H3192" t="str">
            <v>Перенос площадки, демонтаж АМС на кровле</v>
          </cell>
          <cell r="I3192" t="str">
            <v>Ферганский р-н, Хонкиз КФЙ, Хонкиз МФЙ           (с. Хонкиз, ул. Хонкиз 54)</v>
          </cell>
          <cell r="J3192" t="str">
            <v>Khonkiz (CS2340)</v>
          </cell>
          <cell r="K3192">
            <v>0</v>
          </cell>
          <cell r="L3192">
            <v>0</v>
          </cell>
          <cell r="M3192">
            <v>0</v>
          </cell>
          <cell r="N3192">
            <v>0</v>
          </cell>
        </row>
        <row r="3193">
          <cell r="A3193">
            <v>0</v>
          </cell>
          <cell r="B3193" t="str">
            <v>FRG5315</v>
          </cell>
          <cell r="C3193" t="str">
            <v>CS0253</v>
          </cell>
          <cell r="D3193" t="str">
            <v>Фергана</v>
          </cell>
          <cell r="E3193" t="str">
            <v>Kirguli</v>
          </cell>
          <cell r="F3193">
            <v>0</v>
          </cell>
          <cell r="G3193">
            <v>0</v>
          </cell>
          <cell r="H3193">
            <v>0</v>
          </cell>
          <cell r="I3193" t="str">
            <v>г.Фергана, ул.Хувайдо (Ямцова), 2, АТС-227</v>
          </cell>
          <cell r="J3193" t="str">
            <v>Kirguli (CS0253)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</row>
        <row r="3194">
          <cell r="A3194">
            <v>0</v>
          </cell>
          <cell r="B3194" t="str">
            <v>FRG5316</v>
          </cell>
          <cell r="C3194" t="str">
            <v>CS0258</v>
          </cell>
          <cell r="D3194" t="str">
            <v>Фергана</v>
          </cell>
          <cell r="E3194" t="str">
            <v>ATS-4 Kokand</v>
          </cell>
          <cell r="F3194">
            <v>0</v>
          </cell>
          <cell r="G3194">
            <v>0</v>
          </cell>
          <cell r="H3194">
            <v>0</v>
          </cell>
          <cell r="I3194" t="str">
            <v>г. Коканд, ул. Исломова, д. 264, АТС-4</v>
          </cell>
          <cell r="J3194" t="str">
            <v>ATS-4 Kokand (CS0258)</v>
          </cell>
          <cell r="K3194">
            <v>0</v>
          </cell>
          <cell r="L3194">
            <v>0</v>
          </cell>
          <cell r="M3194">
            <v>0</v>
          </cell>
          <cell r="N3194">
            <v>0</v>
          </cell>
        </row>
        <row r="3195">
          <cell r="A3195">
            <v>0</v>
          </cell>
          <cell r="B3195" t="str">
            <v>FRG5317</v>
          </cell>
          <cell r="C3195" t="str">
            <v>CS2320</v>
          </cell>
          <cell r="D3195" t="str">
            <v>Фергана</v>
          </cell>
          <cell r="E3195" t="str">
            <v>Andarhan</v>
          </cell>
          <cell r="F3195">
            <v>0</v>
          </cell>
          <cell r="G3195">
            <v>0</v>
          </cell>
          <cell r="H3195">
            <v>0</v>
          </cell>
          <cell r="I3195" t="str">
            <v>Бешарикский р-н, п. Андархан, таможенный пост</v>
          </cell>
          <cell r="J3195" t="str">
            <v>Andarhan (CS2320)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</row>
        <row r="3196">
          <cell r="A3196">
            <v>0</v>
          </cell>
          <cell r="B3196" t="str">
            <v>FRG5318</v>
          </cell>
          <cell r="C3196" t="str">
            <v>CS2358</v>
          </cell>
          <cell r="D3196" t="str">
            <v>Фергана</v>
          </cell>
          <cell r="E3196" t="str">
            <v>Yakkatut PRS</v>
          </cell>
          <cell r="F3196">
            <v>0</v>
          </cell>
          <cell r="G3196">
            <v>0</v>
          </cell>
          <cell r="H3196">
            <v>0</v>
          </cell>
          <cell r="I3196" t="str">
            <v>Ферганская обп., Бешарыкский р-н, КФЙ Яккатут, п.Яккатут (ф/х Медера)</v>
          </cell>
          <cell r="J3196" t="str">
            <v>Yakkatut PRS (CS2358)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</row>
        <row r="3197">
          <cell r="A3197">
            <v>0</v>
          </cell>
          <cell r="B3197" t="str">
            <v>FRG5319</v>
          </cell>
          <cell r="C3197" t="str">
            <v>CS1397</v>
          </cell>
          <cell r="D3197" t="str">
            <v>Фергана</v>
          </cell>
          <cell r="E3197" t="str">
            <v>Tovul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Товул КФЙ, с. Товул</v>
          </cell>
          <cell r="J3197" t="str">
            <v>Tovul (CS1397)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</row>
        <row r="3198">
          <cell r="A3198">
            <v>0</v>
          </cell>
          <cell r="B3198" t="str">
            <v>FRG5320</v>
          </cell>
          <cell r="C3198" t="str">
            <v>CS1387</v>
          </cell>
          <cell r="D3198" t="str">
            <v>Фергана</v>
          </cell>
          <cell r="E3198" t="str">
            <v>Tosharik</v>
          </cell>
          <cell r="F3198">
            <v>0</v>
          </cell>
          <cell r="G3198">
            <v>0</v>
          </cell>
          <cell r="H3198">
            <v>0</v>
          </cell>
          <cell r="I3198" t="str">
            <v>Бешарикский р-н, с. Ташарик</v>
          </cell>
          <cell r="J3198" t="str">
            <v>Tosharik (CS1387)</v>
          </cell>
          <cell r="K3198">
            <v>0</v>
          </cell>
          <cell r="L3198">
            <v>0</v>
          </cell>
          <cell r="M3198">
            <v>0</v>
          </cell>
          <cell r="N3198">
            <v>0</v>
          </cell>
        </row>
        <row r="3199">
          <cell r="A3199">
            <v>0</v>
          </cell>
          <cell r="B3199" t="str">
            <v>FRG5321</v>
          </cell>
          <cell r="C3199" t="str">
            <v>CS0262</v>
          </cell>
          <cell r="D3199" t="str">
            <v>Фергана</v>
          </cell>
          <cell r="E3199" t="str">
            <v>Besharik</v>
          </cell>
          <cell r="F3199">
            <v>0</v>
          </cell>
          <cell r="G3199">
            <v>0</v>
          </cell>
          <cell r="H3199">
            <v>0</v>
          </cell>
          <cell r="I3199" t="str">
            <v>г. Бешарык,ул. Олтин Водий, 108</v>
          </cell>
          <cell r="J3199" t="str">
            <v>Besharik (CS0262)</v>
          </cell>
          <cell r="K3199">
            <v>0</v>
          </cell>
          <cell r="L3199">
            <v>0</v>
          </cell>
          <cell r="M3199">
            <v>0</v>
          </cell>
          <cell r="N3199">
            <v>0</v>
          </cell>
        </row>
        <row r="3200">
          <cell r="A3200">
            <v>0</v>
          </cell>
          <cell r="B3200" t="str">
            <v>FRG5322</v>
          </cell>
          <cell r="C3200" t="str">
            <v>CS2315</v>
          </cell>
          <cell r="D3200" t="str">
            <v>Фергана</v>
          </cell>
          <cell r="E3200" t="str">
            <v>Rapkan</v>
          </cell>
          <cell r="F3200">
            <v>0</v>
          </cell>
          <cell r="G3200">
            <v>0</v>
          </cell>
          <cell r="H3200">
            <v>0</v>
          </cell>
          <cell r="I3200" t="str">
            <v>Ферганская обл., Бешарикский р-н, п.Рапкан (Узбекистанский р-н,ш/х М. Мадаминов)</v>
          </cell>
          <cell r="J3200" t="str">
            <v>Rapkan (CS2315)</v>
          </cell>
          <cell r="K3200">
            <v>0</v>
          </cell>
          <cell r="L3200">
            <v>0</v>
          </cell>
          <cell r="M3200">
            <v>0</v>
          </cell>
          <cell r="N3200">
            <v>0</v>
          </cell>
        </row>
        <row r="3201">
          <cell r="A3201">
            <v>0</v>
          </cell>
          <cell r="B3201" t="str">
            <v>FRG5323</v>
          </cell>
          <cell r="C3201" t="str">
            <v>CS2356</v>
          </cell>
          <cell r="D3201" t="str">
            <v>Фергана</v>
          </cell>
          <cell r="E3201" t="str">
            <v>Nursuk</v>
          </cell>
          <cell r="F3201">
            <v>0</v>
          </cell>
          <cell r="G3201">
            <v>0</v>
          </cell>
          <cell r="H3201">
            <v>0</v>
          </cell>
          <cell r="I3201" t="str">
            <v>Узбекистанский р-н, с.Нурсух, Нурсух КФЙ</v>
          </cell>
          <cell r="J3201" t="str">
            <v>Nursuk (CS2356)</v>
          </cell>
          <cell r="K3201">
            <v>0</v>
          </cell>
          <cell r="L3201">
            <v>0</v>
          </cell>
          <cell r="M3201">
            <v>0</v>
          </cell>
          <cell r="N3201">
            <v>0</v>
          </cell>
        </row>
        <row r="3202">
          <cell r="A3202" t="str">
            <v>FRG-0148-18-BSS-5324</v>
          </cell>
          <cell r="B3202" t="str">
            <v>FRG5324</v>
          </cell>
          <cell r="C3202" t="str">
            <v>CS1392</v>
          </cell>
          <cell r="D3202" t="str">
            <v>Фергана</v>
          </cell>
          <cell r="E3202" t="str">
            <v>Raybolniza Navbahor</v>
          </cell>
          <cell r="F3202" t="str">
            <v>CK26.1-2.8</v>
          </cell>
          <cell r="G3202" t="str">
            <v>Контейнер</v>
          </cell>
          <cell r="H3202" t="str">
            <v>Поиск нового места</v>
          </cell>
          <cell r="I3202" t="str">
            <v>Ферганская обл., Фуркатский р-н, пгс. Навбахор, ул. Навбахор, больница</v>
          </cell>
          <cell r="J3202" t="str">
            <v>Raybolniza Navbahor (CS1392)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</row>
        <row r="3203">
          <cell r="A3203">
            <v>0</v>
          </cell>
          <cell r="B3203" t="str">
            <v>FRG5325</v>
          </cell>
          <cell r="C3203" t="str">
            <v>CS0274</v>
          </cell>
          <cell r="D3203" t="str">
            <v>Фергана</v>
          </cell>
          <cell r="E3203" t="str">
            <v>Navbahor</v>
          </cell>
          <cell r="F3203">
            <v>0</v>
          </cell>
          <cell r="G3203">
            <v>0</v>
          </cell>
          <cell r="H3203">
            <v>0</v>
          </cell>
          <cell r="I3203" t="str">
            <v>Фуркат р-н, с. Навбахор</v>
          </cell>
          <cell r="J3203" t="str">
            <v>Navbahor (CS0274)</v>
          </cell>
          <cell r="K3203">
            <v>0</v>
          </cell>
          <cell r="L3203">
            <v>0</v>
          </cell>
          <cell r="M3203">
            <v>0</v>
          </cell>
          <cell r="N3203">
            <v>0</v>
          </cell>
        </row>
        <row r="3204">
          <cell r="A3204">
            <v>0</v>
          </cell>
          <cell r="B3204" t="str">
            <v>FRG5326</v>
          </cell>
          <cell r="C3204" t="str">
            <v>CS0263</v>
          </cell>
          <cell r="D3204" t="str">
            <v>Фергана</v>
          </cell>
          <cell r="E3204" t="str">
            <v>Yaypan</v>
          </cell>
          <cell r="F3204">
            <v>0</v>
          </cell>
          <cell r="G3204">
            <v>0</v>
          </cell>
          <cell r="H3204">
            <v>0</v>
          </cell>
          <cell r="I3204" t="str">
            <v>Узбекист. т-н, г.Яйпан, ул. Туркистон, 130</v>
          </cell>
          <cell r="J3204" t="str">
            <v>Yaypan (CS0263)</v>
          </cell>
          <cell r="K3204">
            <v>0</v>
          </cell>
          <cell r="L3204">
            <v>0</v>
          </cell>
          <cell r="M3204">
            <v>0</v>
          </cell>
          <cell r="N3204">
            <v>0</v>
          </cell>
        </row>
        <row r="3205">
          <cell r="A3205">
            <v>0</v>
          </cell>
          <cell r="B3205" t="str">
            <v>FRG5327</v>
          </cell>
          <cell r="C3205" t="str">
            <v>CS1353</v>
          </cell>
          <cell r="D3205" t="str">
            <v>Фергана</v>
          </cell>
          <cell r="E3205" t="str">
            <v>Kattaturk</v>
          </cell>
          <cell r="F3205">
            <v>0</v>
          </cell>
          <cell r="G3205">
            <v>0</v>
          </cell>
          <cell r="H3205">
            <v>0</v>
          </cell>
          <cell r="I3205" t="str">
            <v>Ферганская обл., Дангаринский р-н, с. Катта турк, школа №6</v>
          </cell>
          <cell r="J3205" t="str">
            <v>Kattaturk (CS1353)</v>
          </cell>
          <cell r="K3205">
            <v>0</v>
          </cell>
          <cell r="L3205">
            <v>0</v>
          </cell>
          <cell r="M3205">
            <v>0</v>
          </cell>
          <cell r="N3205">
            <v>0</v>
          </cell>
        </row>
        <row r="3206">
          <cell r="A3206">
            <v>0</v>
          </cell>
          <cell r="B3206" t="str">
            <v>FRG5328</v>
          </cell>
          <cell r="C3206" t="str">
            <v>CS2352</v>
          </cell>
          <cell r="D3206" t="str">
            <v>Фергана</v>
          </cell>
          <cell r="E3206" t="str">
            <v>Chinabad</v>
          </cell>
          <cell r="F3206">
            <v>0</v>
          </cell>
          <cell r="G3206">
            <v>0</v>
          </cell>
          <cell r="H3206">
            <v>0</v>
          </cell>
          <cell r="I3206" t="str">
            <v>Дангаринский р-н,с.Чинобод ПМК-102</v>
          </cell>
          <cell r="J3206" t="str">
            <v>Chinabad (CS2352)</v>
          </cell>
          <cell r="K3206">
            <v>0</v>
          </cell>
          <cell r="L3206">
            <v>0</v>
          </cell>
          <cell r="M3206">
            <v>0</v>
          </cell>
          <cell r="N3206">
            <v>0</v>
          </cell>
        </row>
        <row r="3207">
          <cell r="A3207">
            <v>0</v>
          </cell>
          <cell r="B3207" t="str">
            <v>FRG5329</v>
          </cell>
          <cell r="C3207" t="str">
            <v>CS2312</v>
          </cell>
          <cell r="D3207" t="str">
            <v>Фергана</v>
          </cell>
          <cell r="E3207" t="str">
            <v>Djarkishlak</v>
          </cell>
          <cell r="F3207">
            <v>0</v>
          </cell>
          <cell r="G3207">
            <v>0</v>
          </cell>
          <cell r="H3207">
            <v>0</v>
          </cell>
          <cell r="I3207" t="str">
            <v>Ферганская обл., Дангаринский р-н, п. Найманча, (Найманча КФЙ)</v>
          </cell>
          <cell r="J3207" t="str">
            <v>Djarkishlak (CS2312)</v>
          </cell>
          <cell r="K3207">
            <v>0</v>
          </cell>
          <cell r="L3207">
            <v>0</v>
          </cell>
          <cell r="M3207">
            <v>0</v>
          </cell>
          <cell r="N3207">
            <v>0</v>
          </cell>
        </row>
        <row r="3208">
          <cell r="A3208">
            <v>0</v>
          </cell>
          <cell r="B3208" t="str">
            <v>FRG5330</v>
          </cell>
          <cell r="C3208" t="str">
            <v>CS2314</v>
          </cell>
          <cell r="D3208" t="str">
            <v>Фергана</v>
          </cell>
          <cell r="E3208" t="str">
            <v>Yakkatut</v>
          </cell>
          <cell r="F3208">
            <v>0</v>
          </cell>
          <cell r="G3208">
            <v>0</v>
          </cell>
          <cell r="H3208">
            <v>0</v>
          </cell>
          <cell r="I3208" t="str">
            <v xml:space="preserve">Узбекистанский р-н, к. Яккатут, аптека </v>
          </cell>
          <cell r="J3208" t="str">
            <v>Yakkatut (CS2314)</v>
          </cell>
          <cell r="K3208">
            <v>0</v>
          </cell>
          <cell r="L3208">
            <v>0</v>
          </cell>
          <cell r="M3208">
            <v>0</v>
          </cell>
          <cell r="N3208">
            <v>0</v>
          </cell>
        </row>
        <row r="3209">
          <cell r="A3209">
            <v>0</v>
          </cell>
          <cell r="B3209" t="str">
            <v>FRG5331</v>
          </cell>
          <cell r="C3209" t="str">
            <v>CS2354</v>
          </cell>
          <cell r="D3209" t="str">
            <v>Фергана</v>
          </cell>
          <cell r="E3209" t="str">
            <v>Vagonnoe Depo</v>
          </cell>
          <cell r="F3209">
            <v>0</v>
          </cell>
          <cell r="G3209">
            <v>0</v>
          </cell>
          <cell r="H3209">
            <v>0</v>
          </cell>
          <cell r="I3209" t="str">
            <v>Ферганская обл., г.Коканд, ул. Мехрижон, д.24</v>
          </cell>
          <cell r="J3209" t="str">
            <v>Vagonnoe Depo (CS2354)</v>
          </cell>
          <cell r="K3209">
            <v>0</v>
          </cell>
          <cell r="L3209">
            <v>0</v>
          </cell>
          <cell r="M3209">
            <v>0</v>
          </cell>
          <cell r="N3209">
            <v>0</v>
          </cell>
        </row>
        <row r="3210">
          <cell r="A3210">
            <v>0</v>
          </cell>
          <cell r="B3210" t="str">
            <v>FRG5332</v>
          </cell>
          <cell r="C3210" t="str">
            <v>CS0271</v>
          </cell>
          <cell r="D3210" t="str">
            <v>Фергана</v>
          </cell>
          <cell r="E3210" t="str">
            <v>Dangara</v>
          </cell>
          <cell r="F3210">
            <v>0</v>
          </cell>
          <cell r="G3210">
            <v>0</v>
          </cell>
          <cell r="H3210">
            <v>0</v>
          </cell>
          <cell r="I3210" t="str">
            <v>г. Дангара, ул. Мукимий, 12</v>
          </cell>
          <cell r="J3210" t="str">
            <v>Dangara (CS0271)</v>
          </cell>
          <cell r="K3210">
            <v>0</v>
          </cell>
          <cell r="L3210">
            <v>0</v>
          </cell>
          <cell r="M3210">
            <v>0</v>
          </cell>
          <cell r="N3210">
            <v>0</v>
          </cell>
        </row>
        <row r="3211">
          <cell r="A3211">
            <v>0</v>
          </cell>
          <cell r="B3211" t="str">
            <v>FRG5333</v>
          </cell>
          <cell r="C3211" t="str">
            <v>CS2322</v>
          </cell>
          <cell r="D3211" t="str">
            <v>Фергана</v>
          </cell>
          <cell r="E3211" t="str">
            <v>Hodjakishlak</v>
          </cell>
          <cell r="F3211">
            <v>0</v>
          </cell>
          <cell r="G3211">
            <v>0</v>
          </cell>
          <cell r="H3211">
            <v>0</v>
          </cell>
          <cell r="I3211" t="str">
            <v>Дангаринский т-н, с. Ходжакишлок, ХХУ-3, корп. Узбалик</v>
          </cell>
          <cell r="J3211" t="str">
            <v>Hodjakishlak (CS2322)</v>
          </cell>
          <cell r="K3211">
            <v>0</v>
          </cell>
          <cell r="L3211">
            <v>0</v>
          </cell>
          <cell r="M3211">
            <v>0</v>
          </cell>
          <cell r="N3211">
            <v>0</v>
          </cell>
        </row>
        <row r="3212">
          <cell r="A3212">
            <v>0</v>
          </cell>
          <cell r="B3212" t="str">
            <v>FRG5334</v>
          </cell>
          <cell r="C3212" t="str">
            <v>CS0819</v>
          </cell>
          <cell r="D3212" t="str">
            <v>Фергана</v>
          </cell>
          <cell r="E3212" t="str">
            <v>J/D pochtampt</v>
          </cell>
          <cell r="F3212">
            <v>0</v>
          </cell>
          <cell r="G3212">
            <v>0</v>
          </cell>
          <cell r="H3212">
            <v>0</v>
          </cell>
          <cell r="I3212" t="str">
            <v>г.Коканд, ул.Уста-бозор, почтампт</v>
          </cell>
          <cell r="J3212" t="str">
            <v>J/D pochtampt (CS0819)</v>
          </cell>
          <cell r="K3212">
            <v>0</v>
          </cell>
          <cell r="L3212">
            <v>0</v>
          </cell>
          <cell r="M3212">
            <v>0</v>
          </cell>
          <cell r="N3212">
            <v>0</v>
          </cell>
        </row>
        <row r="3213">
          <cell r="A3213">
            <v>0</v>
          </cell>
          <cell r="B3213" t="str">
            <v>FRG5335</v>
          </cell>
          <cell r="C3213" t="str">
            <v>CS0259</v>
          </cell>
          <cell r="D3213" t="str">
            <v>Фергана</v>
          </cell>
          <cell r="E3213" t="str">
            <v>RCTA</v>
          </cell>
          <cell r="F3213">
            <v>0</v>
          </cell>
          <cell r="G3213">
            <v>0</v>
          </cell>
          <cell r="H3213">
            <v>0</v>
          </cell>
          <cell r="I3213" t="str">
            <v>Ферганская обл., г.Коканд, ул. Истанбул, д.5, колледж (д.6)</v>
          </cell>
          <cell r="J3213" t="str">
            <v>RCTA (CS0259)</v>
          </cell>
          <cell r="K3213">
            <v>0</v>
          </cell>
          <cell r="L3213">
            <v>0</v>
          </cell>
          <cell r="M3213">
            <v>0</v>
          </cell>
          <cell r="N3213">
            <v>0</v>
          </cell>
        </row>
        <row r="3214">
          <cell r="A3214">
            <v>0</v>
          </cell>
          <cell r="B3214" t="str">
            <v>FRG5336</v>
          </cell>
          <cell r="C3214" t="str">
            <v>CS2308</v>
          </cell>
          <cell r="D3214" t="str">
            <v>Фергана</v>
          </cell>
          <cell r="E3214" t="str">
            <v>Charhiy</v>
          </cell>
          <cell r="F3214">
            <v>0</v>
          </cell>
          <cell r="G3214">
            <v>0</v>
          </cell>
          <cell r="H3214">
            <v>0</v>
          </cell>
          <cell r="I3214" t="str">
            <v>г. Коканд, ул. Чархий, д.5</v>
          </cell>
          <cell r="J3214" t="str">
            <v>Charhiy (CS2308)</v>
          </cell>
          <cell r="K3214">
            <v>0</v>
          </cell>
          <cell r="L3214">
            <v>0</v>
          </cell>
          <cell r="M3214">
            <v>0</v>
          </cell>
          <cell r="N3214">
            <v>0</v>
          </cell>
        </row>
        <row r="3215">
          <cell r="A3215">
            <v>0</v>
          </cell>
          <cell r="B3215" t="str">
            <v>FRG5337</v>
          </cell>
          <cell r="C3215" t="str">
            <v>CS2309</v>
          </cell>
          <cell r="D3215" t="str">
            <v>Фергана</v>
          </cell>
          <cell r="E3215" t="str">
            <v>Avganbah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 Коканд, ул. Давронбек, д.147А, (Саноатмонтаж)</v>
          </cell>
          <cell r="J3215" t="str">
            <v>Avganbah (CS2309)</v>
          </cell>
          <cell r="K3215">
            <v>0</v>
          </cell>
          <cell r="L3215">
            <v>0</v>
          </cell>
          <cell r="M3215">
            <v>0</v>
          </cell>
          <cell r="N3215">
            <v>0</v>
          </cell>
        </row>
        <row r="3216">
          <cell r="A3216">
            <v>0</v>
          </cell>
          <cell r="B3216" t="str">
            <v>FRG5339</v>
          </cell>
          <cell r="C3216" t="str">
            <v>CS0818</v>
          </cell>
          <cell r="D3216" t="str">
            <v>Фергана</v>
          </cell>
          <cell r="E3216" t="str">
            <v>Agrostroy</v>
          </cell>
          <cell r="F3216">
            <v>0</v>
          </cell>
          <cell r="G3216">
            <v>0</v>
          </cell>
          <cell r="H3216">
            <v>0</v>
          </cell>
          <cell r="I3216" t="str">
            <v>Ферганская обл., г.Коканд, ул.Фаробий, д.2А</v>
          </cell>
          <cell r="J3216" t="str">
            <v>Agrostroy (CS0818)</v>
          </cell>
          <cell r="K3216">
            <v>0</v>
          </cell>
          <cell r="L3216">
            <v>0</v>
          </cell>
          <cell r="M3216">
            <v>0</v>
          </cell>
          <cell r="N3216">
            <v>0</v>
          </cell>
        </row>
        <row r="3217">
          <cell r="A3217">
            <v>0</v>
          </cell>
          <cell r="B3217" t="str">
            <v>FRG5340</v>
          </cell>
          <cell r="C3217" t="str">
            <v>CS0820</v>
          </cell>
          <cell r="D3217" t="str">
            <v>Фергана</v>
          </cell>
          <cell r="E3217" t="str">
            <v>Guzal Kokand</v>
          </cell>
          <cell r="F3217">
            <v>0</v>
          </cell>
          <cell r="G3217">
            <v>0</v>
          </cell>
          <cell r="H3217">
            <v>0</v>
          </cell>
          <cell r="I3217" t="str">
            <v>г.Коканд, ул.Фуркат, 75</v>
          </cell>
          <cell r="J3217" t="str">
            <v>Guzal Kokand (CS0820)</v>
          </cell>
          <cell r="K3217">
            <v>0</v>
          </cell>
          <cell r="L3217">
            <v>0</v>
          </cell>
          <cell r="M3217">
            <v>0</v>
          </cell>
          <cell r="N3217">
            <v>0</v>
          </cell>
        </row>
        <row r="3218">
          <cell r="A3218">
            <v>0</v>
          </cell>
          <cell r="B3218" t="str">
            <v>FRG5341</v>
          </cell>
          <cell r="C3218" t="str">
            <v>CS0276</v>
          </cell>
          <cell r="D3218" t="str">
            <v>Фергана</v>
          </cell>
          <cell r="E3218" t="str">
            <v>Stroykolledj</v>
          </cell>
          <cell r="F3218">
            <v>0</v>
          </cell>
          <cell r="G3218">
            <v>0</v>
          </cell>
          <cell r="H3218">
            <v>0</v>
          </cell>
          <cell r="I3218" t="str">
            <v xml:space="preserve">г.Коканд, ул.Насыра, пром.колледж </v>
          </cell>
          <cell r="J3218" t="str">
            <v>Stroykolledj (CS0276)</v>
          </cell>
          <cell r="K3218">
            <v>0</v>
          </cell>
          <cell r="L3218">
            <v>0</v>
          </cell>
          <cell r="M3218">
            <v>0</v>
          </cell>
          <cell r="N3218">
            <v>0</v>
          </cell>
        </row>
        <row r="3219">
          <cell r="A3219">
            <v>0</v>
          </cell>
          <cell r="B3219" t="str">
            <v>FRG5342</v>
          </cell>
          <cell r="C3219" t="str">
            <v>CS2313</v>
          </cell>
          <cell r="D3219" t="str">
            <v>Фергана</v>
          </cell>
          <cell r="E3219" t="str">
            <v>Ukchi</v>
          </cell>
          <cell r="F3219">
            <v>0</v>
          </cell>
          <cell r="G3219">
            <v>0</v>
          </cell>
          <cell r="H3219">
            <v>0</v>
          </cell>
          <cell r="I3219" t="str">
            <v>Узбекистанский р-н, п.Укчи, СВП (Ражабгарди, КФЙ)</v>
          </cell>
          <cell r="J3219" t="str">
            <v>Ukchi (CS2313)</v>
          </cell>
          <cell r="K3219">
            <v>0</v>
          </cell>
          <cell r="L3219">
            <v>0</v>
          </cell>
          <cell r="M3219">
            <v>0</v>
          </cell>
          <cell r="N3219">
            <v>0</v>
          </cell>
        </row>
        <row r="3220">
          <cell r="A3220">
            <v>0</v>
          </cell>
          <cell r="B3220" t="str">
            <v>FRG5343</v>
          </cell>
          <cell r="C3220" t="str">
            <v>CS2311</v>
          </cell>
          <cell r="D3220" t="str">
            <v>Фергана</v>
          </cell>
          <cell r="E3220" t="str">
            <v>Karayantak</v>
          </cell>
          <cell r="F3220">
            <v>0</v>
          </cell>
          <cell r="G3220">
            <v>0</v>
          </cell>
          <cell r="H3220">
            <v>0</v>
          </cell>
          <cell r="I3220" t="str">
            <v>Ферганская обл., Учкуприкский р-н, п. Караянтак, МФЙ Навруз (магазин)</v>
          </cell>
          <cell r="J3220" t="str">
            <v>Karayantak (CS2311)</v>
          </cell>
          <cell r="K3220">
            <v>0</v>
          </cell>
          <cell r="L3220">
            <v>0</v>
          </cell>
          <cell r="M3220">
            <v>0</v>
          </cell>
          <cell r="N3220">
            <v>0</v>
          </cell>
        </row>
        <row r="3221">
          <cell r="A3221">
            <v>0</v>
          </cell>
          <cell r="B3221" t="str">
            <v>FRG5344</v>
          </cell>
          <cell r="C3221" t="str">
            <v>CS2310</v>
          </cell>
          <cell r="D3221" t="str">
            <v>Фергана</v>
          </cell>
          <cell r="E3221" t="str">
            <v>Mukimi</v>
          </cell>
          <cell r="F3221">
            <v>0</v>
          </cell>
          <cell r="G3221">
            <v>0</v>
          </cell>
          <cell r="H3221">
            <v>0</v>
          </cell>
          <cell r="I3221" t="str">
            <v>г. Коканд, пос. Мукимий, 394-КМК МЧЖ</v>
          </cell>
          <cell r="J3221" t="str">
            <v>Mukimi (CS2310)</v>
          </cell>
          <cell r="K3221">
            <v>0</v>
          </cell>
          <cell r="L3221">
            <v>0</v>
          </cell>
          <cell r="M3221">
            <v>0</v>
          </cell>
          <cell r="N3221">
            <v>0</v>
          </cell>
        </row>
        <row r="3222">
          <cell r="A3222">
            <v>0</v>
          </cell>
          <cell r="B3222" t="str">
            <v>FRG5345</v>
          </cell>
          <cell r="C3222" t="str">
            <v>CS2351</v>
          </cell>
          <cell r="D3222" t="str">
            <v>Фергана</v>
          </cell>
          <cell r="E3222" t="str">
            <v>Polokhon</v>
          </cell>
          <cell r="F3222">
            <v>0</v>
          </cell>
          <cell r="G3222">
            <v>0</v>
          </cell>
          <cell r="H3222">
            <v>0</v>
          </cell>
          <cell r="I3222" t="str">
            <v xml:space="preserve">Учкуприк р-н, с.Полохон, Универмаг </v>
          </cell>
          <cell r="J3222" t="str">
            <v>Polokhon (CS2351)</v>
          </cell>
          <cell r="K3222">
            <v>0</v>
          </cell>
          <cell r="L3222">
            <v>0</v>
          </cell>
          <cell r="M3222">
            <v>0</v>
          </cell>
          <cell r="N3222">
            <v>0</v>
          </cell>
        </row>
        <row r="3223">
          <cell r="A3223" t="str">
            <v>FRG-0157-22-BSS-5346</v>
          </cell>
          <cell r="B3223" t="str">
            <v>FRG5346</v>
          </cell>
          <cell r="C3223" t="str">
            <v>FRG5346</v>
          </cell>
          <cell r="D3223" t="str">
            <v>Фергана</v>
          </cell>
          <cell r="E3223" t="str">
            <v>Urganji</v>
          </cell>
          <cell r="F3223" t="str">
            <v>М18.6М сущ</v>
          </cell>
          <cell r="G3223" t="str">
            <v>ФПО (освобождаемая аппаратная)</v>
          </cell>
          <cell r="H3223" t="str">
            <v>Реконструкция (освобождение арендованой аппаратной)</v>
          </cell>
          <cell r="I3223" t="str">
            <v>Ферганская обл., Бувайда р-н, с. Урганджи, Бештерак КФЙ</v>
          </cell>
          <cell r="J3223" t="str">
            <v>Urganji (FRG5346)</v>
          </cell>
          <cell r="K3223">
            <v>0</v>
          </cell>
          <cell r="L3223">
            <v>0</v>
          </cell>
          <cell r="M3223" t="str">
            <v>Д_АКТ 22.04.2022</v>
          </cell>
          <cell r="N3223" t="str">
            <v>1883_25.04.2022</v>
          </cell>
        </row>
        <row r="3224">
          <cell r="A3224">
            <v>0</v>
          </cell>
          <cell r="B3224" t="str">
            <v>FRG5347</v>
          </cell>
          <cell r="C3224" t="str">
            <v>CS0270</v>
          </cell>
          <cell r="D3224" t="str">
            <v>Фергана</v>
          </cell>
          <cell r="E3224" t="str">
            <v>Uchkuprik</v>
          </cell>
          <cell r="F3224">
            <v>0</v>
          </cell>
          <cell r="G3224">
            <v>0</v>
          </cell>
          <cell r="H3224">
            <v>0</v>
          </cell>
          <cell r="I3224" t="str">
            <v>г. Учкуприк, ул. Навруз, 46</v>
          </cell>
          <cell r="J3224" t="str">
            <v>Uchkuprik (CS0270)</v>
          </cell>
          <cell r="K3224">
            <v>0</v>
          </cell>
          <cell r="L3224">
            <v>0</v>
          </cell>
          <cell r="M3224">
            <v>0</v>
          </cell>
          <cell r="N3224">
            <v>0</v>
          </cell>
        </row>
        <row r="3225">
          <cell r="A3225">
            <v>0</v>
          </cell>
          <cell r="B3225" t="str">
            <v>FRG5348</v>
          </cell>
          <cell r="C3225" t="str">
            <v>CS0275</v>
          </cell>
          <cell r="D3225" t="str">
            <v>Фергана</v>
          </cell>
          <cell r="E3225" t="str">
            <v>Buvayda</v>
          </cell>
          <cell r="F3225">
            <v>0</v>
          </cell>
          <cell r="G3225">
            <v>0</v>
          </cell>
          <cell r="H3225">
            <v>0</v>
          </cell>
          <cell r="I3225" t="str">
            <v>г. Бувайда, ул. СМУ, 2 «А»</v>
          </cell>
          <cell r="J3225" t="str">
            <v>Buvayda (CS0275)</v>
          </cell>
          <cell r="K3225">
            <v>0</v>
          </cell>
          <cell r="L3225">
            <v>0</v>
          </cell>
          <cell r="M3225">
            <v>0</v>
          </cell>
          <cell r="N3225">
            <v>0</v>
          </cell>
        </row>
        <row r="3226">
          <cell r="A3226">
            <v>0</v>
          </cell>
          <cell r="B3226" t="str">
            <v>FRG5349</v>
          </cell>
          <cell r="C3226" t="str">
            <v>CS3604</v>
          </cell>
          <cell r="D3226" t="str">
            <v>Фергана</v>
          </cell>
          <cell r="E3226" t="str">
            <v>Okkurgon</v>
          </cell>
          <cell r="F3226">
            <v>0</v>
          </cell>
          <cell r="G3226">
            <v>0</v>
          </cell>
          <cell r="H3226">
            <v>0</v>
          </cell>
          <cell r="I3226" t="str">
            <v>Бувайдинский р-н, п. Аккурган, СВП</v>
          </cell>
          <cell r="J3226" t="str">
            <v>Okkurgon (CS3604)</v>
          </cell>
          <cell r="K3226">
            <v>0</v>
          </cell>
          <cell r="L3226">
            <v>0</v>
          </cell>
          <cell r="M3226">
            <v>0</v>
          </cell>
          <cell r="N3226">
            <v>0</v>
          </cell>
        </row>
        <row r="3227">
          <cell r="A3227">
            <v>0</v>
          </cell>
          <cell r="B3227" t="str">
            <v>FRG5350</v>
          </cell>
          <cell r="C3227" t="str">
            <v>CS1322</v>
          </cell>
          <cell r="D3227" t="str">
            <v>Фергана</v>
          </cell>
          <cell r="E3227" t="str">
            <v>Navbahor SSG</v>
          </cell>
          <cell r="F3227">
            <v>0</v>
          </cell>
          <cell r="G3227">
            <v>0</v>
          </cell>
          <cell r="H3227">
            <v>0</v>
          </cell>
          <cell r="I3227" t="str">
            <v>Ферганская обл., Риштанский р-н, Навбахор  МФЙ</v>
          </cell>
          <cell r="J3227" t="str">
            <v>Navbahor SSG (CS1322)</v>
          </cell>
          <cell r="K3227">
            <v>0</v>
          </cell>
          <cell r="L3227">
            <v>0</v>
          </cell>
          <cell r="M3227">
            <v>0</v>
          </cell>
          <cell r="N3227">
            <v>0</v>
          </cell>
        </row>
        <row r="3228">
          <cell r="A3228">
            <v>0</v>
          </cell>
          <cell r="B3228" t="str">
            <v>FRG5351</v>
          </cell>
          <cell r="C3228" t="str">
            <v>CS2342</v>
          </cell>
          <cell r="D3228" t="str">
            <v>Фергана</v>
          </cell>
          <cell r="E3228" t="str">
            <v>Lemburg</v>
          </cell>
          <cell r="F3228">
            <v>0</v>
          </cell>
          <cell r="G3228">
            <v>0</v>
          </cell>
          <cell r="H3228">
            <v>0</v>
          </cell>
          <cell r="I3228" t="str">
            <v>Сох р-н, с. Лембург, здание ШАК</v>
          </cell>
          <cell r="J3228" t="str">
            <v>Lemburg (CS2342)</v>
          </cell>
          <cell r="K3228">
            <v>0</v>
          </cell>
          <cell r="L3228">
            <v>0</v>
          </cell>
          <cell r="M3228">
            <v>0</v>
          </cell>
          <cell r="N3228">
            <v>0</v>
          </cell>
        </row>
        <row r="3229">
          <cell r="A3229">
            <v>0</v>
          </cell>
          <cell r="B3229" t="str">
            <v>FRG5352</v>
          </cell>
          <cell r="C3229" t="str">
            <v>CS3600</v>
          </cell>
          <cell r="D3229" t="str">
            <v>Фергана</v>
          </cell>
          <cell r="E3229" t="str">
            <v>Kushtegirmon</v>
          </cell>
          <cell r="F3229">
            <v>0</v>
          </cell>
          <cell r="G3229">
            <v>0</v>
          </cell>
          <cell r="H3229">
            <v>0</v>
          </cell>
          <cell r="I3229" t="str">
            <v>Багдод тумани,Ултарма КФЙ,ЧП Хайрулло бахт икболи</v>
          </cell>
          <cell r="J3229" t="str">
            <v>Kushtegirmon (CS3600)</v>
          </cell>
          <cell r="K3229">
            <v>0</v>
          </cell>
          <cell r="L3229">
            <v>0</v>
          </cell>
          <cell r="M3229">
            <v>0</v>
          </cell>
          <cell r="N3229">
            <v>0</v>
          </cell>
        </row>
        <row r="3230">
          <cell r="A3230">
            <v>0</v>
          </cell>
          <cell r="B3230" t="str">
            <v>FRG5353</v>
          </cell>
          <cell r="C3230" t="str">
            <v>CS0273</v>
          </cell>
          <cell r="D3230" t="str">
            <v>Фергана</v>
          </cell>
          <cell r="E3230" t="str">
            <v>Soh</v>
          </cell>
          <cell r="F3230">
            <v>0</v>
          </cell>
          <cell r="G3230">
            <v>0</v>
          </cell>
          <cell r="H3230">
            <v>0</v>
          </cell>
          <cell r="I3230" t="str">
            <v>Сохский р-н, с.Сарыканда, РЦТА</v>
          </cell>
          <cell r="J3230" t="str">
            <v>Soh (CS0273)</v>
          </cell>
          <cell r="K3230">
            <v>0</v>
          </cell>
          <cell r="L3230">
            <v>0</v>
          </cell>
          <cell r="M3230">
            <v>0</v>
          </cell>
          <cell r="N3230">
            <v>0</v>
          </cell>
        </row>
        <row r="3231">
          <cell r="A3231">
            <v>0</v>
          </cell>
          <cell r="B3231" t="str">
            <v>FRG5354</v>
          </cell>
          <cell r="C3231" t="str">
            <v>CS0269</v>
          </cell>
          <cell r="D3231" t="str">
            <v>Фергана</v>
          </cell>
          <cell r="E3231" t="str">
            <v>Yangikurgan</v>
          </cell>
          <cell r="F3231">
            <v>0</v>
          </cell>
          <cell r="G3231">
            <v>0</v>
          </cell>
          <cell r="H3231">
            <v>0</v>
          </cell>
          <cell r="I3231" t="str">
            <v>г. Янгикурган, ул.Чархий, 2</v>
          </cell>
          <cell r="J3231" t="str">
            <v>Yangikurgan (CS0269)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</row>
        <row r="3232">
          <cell r="A3232">
            <v>0</v>
          </cell>
          <cell r="B3232" t="str">
            <v>FRG5355</v>
          </cell>
          <cell r="C3232" t="str">
            <v>CS2349</v>
          </cell>
          <cell r="D3232" t="str">
            <v>Фергана</v>
          </cell>
          <cell r="E3232" t="str">
            <v>Bachkir</v>
          </cell>
          <cell r="F3232">
            <v>0</v>
          </cell>
          <cell r="G3232">
            <v>0</v>
          </cell>
          <cell r="H3232">
            <v>0</v>
          </cell>
          <cell r="I3232" t="str">
            <v>Ферганская обл., Бувайдинский р-н, КФЙ Бекабад, п.Бачкир</v>
          </cell>
          <cell r="J3232" t="str">
            <v>Bachkir (CS2349)</v>
          </cell>
          <cell r="K3232">
            <v>0</v>
          </cell>
          <cell r="L3232">
            <v>0</v>
          </cell>
          <cell r="M3232">
            <v>0</v>
          </cell>
          <cell r="N3232">
            <v>0</v>
          </cell>
        </row>
        <row r="3233">
          <cell r="A3233" t="str">
            <v>FRG-0319-17-BSS-5356</v>
          </cell>
          <cell r="B3233" t="str">
            <v>FRG5356</v>
          </cell>
          <cell r="C3233" t="str">
            <v>CS2344</v>
          </cell>
          <cell r="D3233" t="str">
            <v>Фергана</v>
          </cell>
          <cell r="E3233" t="str">
            <v>Yangitong</v>
          </cell>
          <cell r="F3233" t="str">
            <v>АМС-24-01/01-15-КМ</v>
          </cell>
          <cell r="G3233" t="str">
            <v>Контейнер</v>
          </cell>
          <cell r="H3233" t="str">
            <v>Новое</v>
          </cell>
          <cell r="I3233" t="str">
            <v>Багдадский р-н, с. Тонготар, Багдод ТЙХПТФК</v>
          </cell>
          <cell r="J3233" t="str">
            <v>Yangitong (CS2344)</v>
          </cell>
          <cell r="K3233">
            <v>0</v>
          </cell>
          <cell r="L3233">
            <v>0</v>
          </cell>
          <cell r="M3233">
            <v>0</v>
          </cell>
          <cell r="N3233">
            <v>0</v>
          </cell>
        </row>
        <row r="3234">
          <cell r="A3234">
            <v>0</v>
          </cell>
          <cell r="B3234" t="str">
            <v>FRG5357</v>
          </cell>
          <cell r="C3234" t="str">
            <v>CS0268</v>
          </cell>
          <cell r="D3234" t="str">
            <v>Фергана</v>
          </cell>
          <cell r="E3234" t="str">
            <v>Bagdad</v>
          </cell>
          <cell r="F3234">
            <v>0</v>
          </cell>
          <cell r="G3234">
            <v>0</v>
          </cell>
          <cell r="H3234">
            <v>0</v>
          </cell>
          <cell r="I3234" t="str">
            <v>г. Багдад, ул. Мустакиллик, 5</v>
          </cell>
          <cell r="J3234" t="str">
            <v>Bagdad (CS0268)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</row>
        <row r="3235">
          <cell r="A3235">
            <v>0</v>
          </cell>
          <cell r="B3235" t="str">
            <v>FRG5358</v>
          </cell>
          <cell r="C3235" t="str">
            <v>CS0257</v>
          </cell>
          <cell r="D3235" t="str">
            <v>Фергана</v>
          </cell>
          <cell r="E3235" t="str">
            <v>Rishtan</v>
          </cell>
          <cell r="F3235">
            <v>0</v>
          </cell>
          <cell r="G3235">
            <v>0</v>
          </cell>
          <cell r="H3235">
            <v>0</v>
          </cell>
          <cell r="I3235" t="str">
            <v>г. Риштан, ул. Рашидоний, 150</v>
          </cell>
          <cell r="J3235" t="str">
            <v>Rishtan (CS0257)</v>
          </cell>
          <cell r="K3235">
            <v>0</v>
          </cell>
          <cell r="L3235">
            <v>0</v>
          </cell>
          <cell r="M3235">
            <v>0</v>
          </cell>
          <cell r="N3235">
            <v>0</v>
          </cell>
        </row>
        <row r="3236">
          <cell r="A3236">
            <v>0</v>
          </cell>
          <cell r="B3236" t="str">
            <v>FRG5359</v>
          </cell>
          <cell r="C3236" t="str">
            <v>CS0282</v>
          </cell>
          <cell r="D3236" t="str">
            <v>Фергана</v>
          </cell>
          <cell r="E3236" t="str">
            <v>Shkola №44</v>
          </cell>
          <cell r="F3236">
            <v>0</v>
          </cell>
          <cell r="G3236">
            <v>0</v>
          </cell>
          <cell r="H3236">
            <v>0</v>
          </cell>
          <cell r="I3236" t="str">
            <v>Багдадский р-н, с.Зафаробод</v>
          </cell>
          <cell r="J3236" t="str">
            <v>Shkola №44 (CS0282)</v>
          </cell>
          <cell r="K3236">
            <v>0</v>
          </cell>
          <cell r="L3236">
            <v>0</v>
          </cell>
          <cell r="M3236">
            <v>0</v>
          </cell>
          <cell r="N3236">
            <v>0</v>
          </cell>
        </row>
        <row r="3237">
          <cell r="A3237">
            <v>0</v>
          </cell>
          <cell r="B3237" t="str">
            <v>FRG5360</v>
          </cell>
          <cell r="C3237" t="str">
            <v>CS0260</v>
          </cell>
          <cell r="D3237" t="str">
            <v>Фергана</v>
          </cell>
          <cell r="E3237" t="str">
            <v>Altiarik</v>
          </cell>
          <cell r="F3237">
            <v>0</v>
          </cell>
          <cell r="G3237">
            <v>0</v>
          </cell>
          <cell r="H3237">
            <v>0</v>
          </cell>
          <cell r="I3237" t="str">
            <v xml:space="preserve"> Алты-арык р-н, ул. Мустакиллик, 3</v>
          </cell>
          <cell r="J3237" t="str">
            <v>Altiarik (CS0260)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</row>
        <row r="3238">
          <cell r="A3238">
            <v>0</v>
          </cell>
          <cell r="B3238" t="str">
            <v>FRG5362</v>
          </cell>
          <cell r="C3238" t="str">
            <v>CS2307</v>
          </cell>
          <cell r="D3238" t="str">
            <v>Фергана</v>
          </cell>
          <cell r="E3238" t="str">
            <v>Hamza</v>
          </cell>
          <cell r="F3238">
            <v>0</v>
          </cell>
          <cell r="G3238">
            <v>0</v>
          </cell>
          <cell r="H3238">
            <v>0</v>
          </cell>
          <cell r="I3238" t="str">
            <v>г.Хамза ул.Гулистон 21</v>
          </cell>
          <cell r="J3238" t="str">
            <v>Hamza (CS2307)</v>
          </cell>
          <cell r="K3238">
            <v>0</v>
          </cell>
          <cell r="L3238">
            <v>0</v>
          </cell>
          <cell r="M3238">
            <v>0</v>
          </cell>
          <cell r="N3238">
            <v>0</v>
          </cell>
        </row>
        <row r="3239">
          <cell r="A3239">
            <v>0</v>
          </cell>
          <cell r="B3239" t="str">
            <v>FRG5363</v>
          </cell>
          <cell r="C3239" t="str">
            <v>CS0272</v>
          </cell>
          <cell r="D3239" t="str">
            <v>Фергана</v>
          </cell>
          <cell r="E3239" t="str">
            <v>Chimion</v>
          </cell>
          <cell r="F3239">
            <v>0</v>
          </cell>
          <cell r="G3239">
            <v>0</v>
          </cell>
          <cell r="H3239">
            <v>0</v>
          </cell>
          <cell r="I3239" t="str">
            <v>Ферганский р-н, с.Чимион, РЦТА</v>
          </cell>
          <cell r="J3239" t="str">
            <v>Chimion (CS0272)</v>
          </cell>
          <cell r="K3239">
            <v>0</v>
          </cell>
          <cell r="L3239">
            <v>0</v>
          </cell>
          <cell r="M3239">
            <v>0</v>
          </cell>
          <cell r="N3239">
            <v>0</v>
          </cell>
        </row>
        <row r="3240">
          <cell r="A3240">
            <v>0</v>
          </cell>
          <cell r="B3240" t="str">
            <v>FRG5364</v>
          </cell>
          <cell r="C3240" t="str">
            <v>CS2339</v>
          </cell>
          <cell r="D3240" t="str">
            <v>Фергана</v>
          </cell>
          <cell r="E3240" t="str">
            <v>Poliklinika Chimion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Ферганский р-н, п.Чимион, поликлиника</v>
          </cell>
          <cell r="J3240" t="str">
            <v>Poliklinika Chimion (CS2339)</v>
          </cell>
          <cell r="K3240">
            <v>0</v>
          </cell>
          <cell r="L3240">
            <v>0</v>
          </cell>
          <cell r="M3240">
            <v>0</v>
          </cell>
          <cell r="N3240">
            <v>0</v>
          </cell>
        </row>
        <row r="3241">
          <cell r="A3241">
            <v>0</v>
          </cell>
          <cell r="B3241" t="str">
            <v>FRG5365</v>
          </cell>
          <cell r="C3241" t="str">
            <v>CS2337</v>
          </cell>
          <cell r="D3241" t="str">
            <v>Фергана</v>
          </cell>
          <cell r="E3241" t="str">
            <v>Fayzabad</v>
          </cell>
          <cell r="F3241">
            <v>0</v>
          </cell>
          <cell r="G3241">
            <v>0</v>
          </cell>
          <cell r="H3241">
            <v>0</v>
          </cell>
          <cell r="I3241" t="str">
            <v>Ферганская обл., Алтыарыкский р-н, КФЙ Файзиабад, ул. Мустакиллик, д.101, СВП («Файзобод-1» КВП)</v>
          </cell>
          <cell r="J3241" t="str">
            <v>Fayzabad (CS2337)</v>
          </cell>
          <cell r="K3241">
            <v>0</v>
          </cell>
          <cell r="L3241">
            <v>0</v>
          </cell>
          <cell r="M3241">
            <v>0</v>
          </cell>
          <cell r="N3241">
            <v>0</v>
          </cell>
        </row>
        <row r="3242">
          <cell r="A3242">
            <v>0</v>
          </cell>
          <cell r="B3242" t="str">
            <v>FRG5366</v>
          </cell>
          <cell r="C3242" t="str">
            <v>CS2302</v>
          </cell>
          <cell r="D3242" t="str">
            <v>Фергана</v>
          </cell>
          <cell r="E3242" t="str">
            <v>Karakushchi</v>
          </cell>
          <cell r="F3242">
            <v>0</v>
          </cell>
          <cell r="G3242">
            <v>0</v>
          </cell>
          <cell r="H3242">
            <v>0</v>
          </cell>
          <cell r="I3242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2" t="str">
            <v>Karakushchi (CS2302)</v>
          </cell>
          <cell r="K3242">
            <v>0</v>
          </cell>
          <cell r="L3242">
            <v>0</v>
          </cell>
          <cell r="M3242">
            <v>0</v>
          </cell>
          <cell r="N3242">
            <v>0</v>
          </cell>
        </row>
        <row r="3243">
          <cell r="A3243">
            <v>0</v>
          </cell>
          <cell r="B3243" t="str">
            <v>FRG5367</v>
          </cell>
          <cell r="C3243" t="str">
            <v>CS2338</v>
          </cell>
          <cell r="D3243" t="str">
            <v>Фергана</v>
          </cell>
          <cell r="E3243" t="str">
            <v>Ok-bilol</v>
          </cell>
          <cell r="F3243">
            <v>0</v>
          </cell>
          <cell r="G3243">
            <v>0</v>
          </cell>
          <cell r="H3243">
            <v>0</v>
          </cell>
          <cell r="I3243" t="str">
            <v>Ферганский р-н, с.Окбилол</v>
          </cell>
          <cell r="J3243" t="str">
            <v>Ok-bilol (CS2338)</v>
          </cell>
          <cell r="K3243">
            <v>0</v>
          </cell>
          <cell r="L3243">
            <v>0</v>
          </cell>
          <cell r="M3243">
            <v>0</v>
          </cell>
          <cell r="N3243">
            <v>0</v>
          </cell>
        </row>
        <row r="3244">
          <cell r="A3244">
            <v>0</v>
          </cell>
          <cell r="B3244" t="str">
            <v>FRG5368</v>
          </cell>
          <cell r="C3244" t="str">
            <v>CS2306</v>
          </cell>
          <cell r="D3244" t="str">
            <v>Фергана</v>
          </cell>
          <cell r="E3244" t="str">
            <v>Sarmazar PMK</v>
          </cell>
          <cell r="F3244">
            <v>0</v>
          </cell>
          <cell r="G3244">
            <v>0</v>
          </cell>
          <cell r="H3244">
            <v>0</v>
          </cell>
          <cell r="I3244" t="str">
            <v>Ахунбабаевский туман с. Сармазар, ПМК</v>
          </cell>
          <cell r="J3244" t="str">
            <v>Sarmazar PMK (CS2306)</v>
          </cell>
          <cell r="K3244">
            <v>0</v>
          </cell>
          <cell r="L3244">
            <v>0</v>
          </cell>
          <cell r="M3244">
            <v>0</v>
          </cell>
          <cell r="N3244">
            <v>0</v>
          </cell>
        </row>
        <row r="3245">
          <cell r="A3245" t="str">
            <v>FRG-0776-19-BSS-5370</v>
          </cell>
          <cell r="B3245" t="str">
            <v>FRG5370</v>
          </cell>
          <cell r="C3245" t="str">
            <v>CS2378</v>
          </cell>
          <cell r="D3245" t="str">
            <v>Фергана</v>
          </cell>
          <cell r="E3245" t="str">
            <v>Derevoobrabativayushiy zavod</v>
          </cell>
          <cell r="F3245" t="str">
            <v>М21.1М сущ</v>
          </cell>
          <cell r="G3245" t="str">
            <v>ФМ1</v>
          </cell>
          <cell r="H3245" t="str">
            <v>Освобождение аппаратной, перенос на кровлю</v>
          </cell>
          <cell r="I3245" t="str">
            <v>г. Маргилан, ул. Холматова, 65, Ёгочсоз МЧЖ</v>
          </cell>
          <cell r="J3245" t="str">
            <v>Derevoobrabativayushiy zavod (CS2378)</v>
          </cell>
          <cell r="K3245">
            <v>0</v>
          </cell>
          <cell r="L3245">
            <v>0</v>
          </cell>
          <cell r="M3245">
            <v>0</v>
          </cell>
          <cell r="N3245">
            <v>0</v>
          </cell>
        </row>
        <row r="3246">
          <cell r="A3246"/>
          <cell r="B3246" t="str">
            <v>FRG5371</v>
          </cell>
          <cell r="C3246" t="str">
            <v>CS2379</v>
          </cell>
          <cell r="D3246" t="str">
            <v>Фергана</v>
          </cell>
          <cell r="E3246" t="str">
            <v>Margilan-Stroykolledj</v>
          </cell>
          <cell r="F3246">
            <v>0</v>
          </cell>
          <cell r="G3246">
            <v>0</v>
          </cell>
          <cell r="H3246">
            <v>0</v>
          </cell>
          <cell r="I3246" t="str">
            <v>г. Маргилон, ул. Туркистон, д.173</v>
          </cell>
          <cell r="J3246" t="str">
            <v>Margilan-Stroykolledj (CS2379)</v>
          </cell>
          <cell r="K3246">
            <v>0</v>
          </cell>
          <cell r="L3246">
            <v>0</v>
          </cell>
          <cell r="M3246">
            <v>0</v>
          </cell>
          <cell r="N3246">
            <v>0</v>
          </cell>
        </row>
        <row r="3247">
          <cell r="A3247">
            <v>0</v>
          </cell>
          <cell r="B3247" t="str">
            <v>FRG5372</v>
          </cell>
          <cell r="C3247" t="str">
            <v>CS1388</v>
          </cell>
          <cell r="D3247" t="str">
            <v>Фергана</v>
          </cell>
          <cell r="E3247" t="str">
            <v>Pahtakor</v>
          </cell>
          <cell r="F3247">
            <v>0</v>
          </cell>
          <cell r="G3247">
            <v>0</v>
          </cell>
          <cell r="H3247">
            <v>0</v>
          </cell>
          <cell r="I3247" t="str">
            <v>Куштепинский р-н, Пахтакор КФЙ,п. Пахтакор</v>
          </cell>
          <cell r="J3247" t="str">
            <v>Pahtakor (CS1388)</v>
          </cell>
          <cell r="K3247">
            <v>0</v>
          </cell>
          <cell r="L3247">
            <v>0</v>
          </cell>
          <cell r="M3247">
            <v>0</v>
          </cell>
          <cell r="N3247">
            <v>0</v>
          </cell>
        </row>
        <row r="3248">
          <cell r="A3248">
            <v>0</v>
          </cell>
          <cell r="B3248" t="str">
            <v>FRG5373</v>
          </cell>
          <cell r="C3248" t="str">
            <v>CS0543</v>
          </cell>
          <cell r="D3248" t="str">
            <v>Фергана</v>
          </cell>
          <cell r="E3248" t="str">
            <v>Margilan_VC</v>
          </cell>
          <cell r="F3248">
            <v>0</v>
          </cell>
          <cell r="G3248">
            <v>0</v>
          </cell>
          <cell r="H3248">
            <v>0</v>
          </cell>
          <cell r="I3248" t="str">
            <v>г.Маргилан, ул.Мустакиллик, 683</v>
          </cell>
          <cell r="J3248" t="str">
            <v>Margilan_VC (CS0543)</v>
          </cell>
          <cell r="K3248">
            <v>0</v>
          </cell>
          <cell r="L3248">
            <v>0</v>
          </cell>
          <cell r="M3248">
            <v>0</v>
          </cell>
          <cell r="N3248">
            <v>0</v>
          </cell>
        </row>
        <row r="3249">
          <cell r="A3249">
            <v>0</v>
          </cell>
          <cell r="B3249" t="str">
            <v>FRG5374</v>
          </cell>
          <cell r="C3249" t="str">
            <v>CS0254</v>
          </cell>
          <cell r="D3249" t="str">
            <v>Фергана</v>
          </cell>
          <cell r="E3249" t="str">
            <v>Margilan</v>
          </cell>
          <cell r="F3249">
            <v>0</v>
          </cell>
          <cell r="G3249">
            <v>0</v>
          </cell>
          <cell r="H3249">
            <v>0</v>
          </cell>
          <cell r="I3249" t="str">
            <v>г. Маргилан, ул. Мустакиллик, 343.</v>
          </cell>
          <cell r="J3249" t="str">
            <v>Margilan (CS0254)</v>
          </cell>
          <cell r="K3249">
            <v>0</v>
          </cell>
          <cell r="L3249">
            <v>0</v>
          </cell>
          <cell r="M3249">
            <v>0</v>
          </cell>
          <cell r="N3249">
            <v>0</v>
          </cell>
        </row>
        <row r="3250">
          <cell r="A3250">
            <v>0</v>
          </cell>
          <cell r="B3250" t="str">
            <v>FRG5375</v>
          </cell>
          <cell r="C3250" t="str">
            <v>CS0261</v>
          </cell>
          <cell r="D3250" t="str">
            <v>Фергана</v>
          </cell>
          <cell r="E3250" t="str">
            <v>Vuadil</v>
          </cell>
          <cell r="F3250">
            <v>0</v>
          </cell>
          <cell r="G3250">
            <v>0</v>
          </cell>
          <cell r="H3250">
            <v>0</v>
          </cell>
          <cell r="I3250" t="str">
            <v>к. Вуадиль, ул. Маргилон, 8, РУС</v>
          </cell>
          <cell r="J3250" t="str">
            <v>Vuadil (CS0261)</v>
          </cell>
          <cell r="K3250">
            <v>0</v>
          </cell>
          <cell r="L3250">
            <v>0</v>
          </cell>
          <cell r="M3250">
            <v>0</v>
          </cell>
          <cell r="N3250">
            <v>0</v>
          </cell>
        </row>
        <row r="3251">
          <cell r="A3251">
            <v>0</v>
          </cell>
          <cell r="B3251" t="str">
            <v>FRG5376</v>
          </cell>
          <cell r="C3251" t="str">
            <v>CS2343</v>
          </cell>
          <cell r="D3251" t="str">
            <v>Фергана</v>
          </cell>
          <cell r="E3251" t="str">
            <v>Eshlarobod</v>
          </cell>
          <cell r="F3251">
            <v>0</v>
          </cell>
          <cell r="G3251">
            <v>0</v>
          </cell>
          <cell r="H3251">
            <v>0</v>
          </cell>
          <cell r="I3251" t="str">
            <v xml:space="preserve"> Водил КФЙ, Тинчлик МФЙ, ул.Маргилан, 257 </v>
          </cell>
          <cell r="J3251" t="str">
            <v>Eshlarobod (CS2343)</v>
          </cell>
          <cell r="K3251">
            <v>0</v>
          </cell>
          <cell r="L3251">
            <v>0</v>
          </cell>
          <cell r="M3251">
            <v>0</v>
          </cell>
          <cell r="N3251">
            <v>0</v>
          </cell>
        </row>
        <row r="3252">
          <cell r="A3252">
            <v>0</v>
          </cell>
          <cell r="B3252" t="str">
            <v>FRG5377</v>
          </cell>
          <cell r="C3252" t="str">
            <v>CS0267</v>
          </cell>
          <cell r="D3252" t="str">
            <v>Фергана</v>
          </cell>
          <cell r="E3252" t="str">
            <v>Yazyavan</v>
          </cell>
          <cell r="F3252">
            <v>0</v>
          </cell>
          <cell r="G3252">
            <v>0</v>
          </cell>
          <cell r="H3252">
            <v>0</v>
          </cell>
          <cell r="I3252" t="str">
            <v>г.Язъяван, ул. Мустакиллик, д.42, почта</v>
          </cell>
          <cell r="J3252" t="str">
            <v>Yazyavan (CS0267)</v>
          </cell>
          <cell r="K3252">
            <v>0</v>
          </cell>
          <cell r="L3252">
            <v>0</v>
          </cell>
          <cell r="M3252">
            <v>0</v>
          </cell>
          <cell r="N3252">
            <v>0</v>
          </cell>
        </row>
        <row r="3253">
          <cell r="A3253">
            <v>0</v>
          </cell>
          <cell r="B3253" t="str">
            <v>FRG5378</v>
          </cell>
          <cell r="C3253" t="str">
            <v>CS3606</v>
          </cell>
          <cell r="D3253" t="str">
            <v>Фергана</v>
          </cell>
          <cell r="E3253" t="str">
            <v>Margelan-non</v>
          </cell>
          <cell r="F3253">
            <v>0</v>
          </cell>
          <cell r="G3253">
            <v>0</v>
          </cell>
          <cell r="H3253">
            <v>0</v>
          </cell>
          <cell r="I3253" t="str">
            <v>г. Маргилан, ул.Навбахор, д. 121</v>
          </cell>
          <cell r="J3253" t="str">
            <v>Margelan-non (CS3606)</v>
          </cell>
          <cell r="K3253">
            <v>0</v>
          </cell>
          <cell r="L3253">
            <v>0</v>
          </cell>
          <cell r="M3253">
            <v>0</v>
          </cell>
          <cell r="N3253">
            <v>0</v>
          </cell>
        </row>
        <row r="3254">
          <cell r="A3254">
            <v>0</v>
          </cell>
          <cell r="B3254" t="str">
            <v>FRG5379</v>
          </cell>
          <cell r="C3254" t="str">
            <v>CS2317</v>
          </cell>
          <cell r="D3254" t="str">
            <v>Фергана</v>
          </cell>
          <cell r="E3254" t="str">
            <v>Shelkokombinat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г.Маргилан, Зухро МФЙ,            ул. Б.Маргилоний, д.27</v>
          </cell>
          <cell r="J3254" t="str">
            <v>Shelkokombinat (CS2317)</v>
          </cell>
          <cell r="K3254">
            <v>0</v>
          </cell>
          <cell r="L3254">
            <v>0</v>
          </cell>
          <cell r="M3254">
            <v>0</v>
          </cell>
          <cell r="N3254">
            <v>0</v>
          </cell>
        </row>
        <row r="3255">
          <cell r="A3255">
            <v>0</v>
          </cell>
          <cell r="B3255" t="str">
            <v>FRG5380</v>
          </cell>
          <cell r="C3255" t="str">
            <v>CS2301</v>
          </cell>
          <cell r="D3255" t="str">
            <v>Фергана</v>
          </cell>
          <cell r="E3255" t="str">
            <v>Avtovokzal</v>
          </cell>
          <cell r="F3255">
            <v>0</v>
          </cell>
          <cell r="G3255">
            <v>0</v>
          </cell>
          <cell r="H3255">
            <v>0</v>
          </cell>
          <cell r="I3255" t="str">
            <v>Ферганская обл., г.Фергана, ул.Ярмазар, д.1</v>
          </cell>
          <cell r="J3255" t="str">
            <v>Avtovokzal (CS2301)</v>
          </cell>
          <cell r="K3255">
            <v>0</v>
          </cell>
          <cell r="L3255">
            <v>0</v>
          </cell>
          <cell r="M3255">
            <v>0</v>
          </cell>
          <cell r="N3255">
            <v>0</v>
          </cell>
        </row>
        <row r="3256">
          <cell r="A3256">
            <v>0</v>
          </cell>
          <cell r="B3256" t="str">
            <v>FRG5381</v>
          </cell>
          <cell r="C3256" t="str">
            <v>CS2388</v>
          </cell>
          <cell r="D3256" t="str">
            <v>Фергана</v>
          </cell>
          <cell r="E3256" t="str">
            <v>Sozialno-ekonomicheskiy koledj</v>
          </cell>
          <cell r="F3256">
            <v>0</v>
          </cell>
          <cell r="G3256">
            <v>0</v>
          </cell>
          <cell r="H3256">
            <v>0</v>
          </cell>
          <cell r="I3256" t="str">
            <v>г. Фергана, м-в Киргули, ул. Станникова, 15</v>
          </cell>
          <cell r="J3256" t="str">
            <v>Sozialno-ekonomicheskiy koledj (CS2388)</v>
          </cell>
          <cell r="K3256">
            <v>0</v>
          </cell>
          <cell r="L3256">
            <v>0</v>
          </cell>
          <cell r="M3256">
            <v>0</v>
          </cell>
          <cell r="N3256">
            <v>0</v>
          </cell>
        </row>
        <row r="3257">
          <cell r="A3257">
            <v>0</v>
          </cell>
          <cell r="B3257" t="str">
            <v>FRG5382</v>
          </cell>
          <cell r="C3257" t="str">
            <v>CS3603</v>
          </cell>
          <cell r="D3257" t="str">
            <v>Фергана</v>
          </cell>
          <cell r="E3257" t="str">
            <v>Diloram-M</v>
          </cell>
          <cell r="F3257">
            <v>0</v>
          </cell>
          <cell r="G3257">
            <v>0</v>
          </cell>
          <cell r="H3257">
            <v>0</v>
          </cell>
          <cell r="I3257" t="str">
            <v>г.Фергана, ул. Зеленая, д. 6</v>
          </cell>
          <cell r="J3257" t="str">
            <v>Diloram-M (CS3603)</v>
          </cell>
          <cell r="K3257">
            <v>0</v>
          </cell>
          <cell r="L3257">
            <v>0</v>
          </cell>
          <cell r="M3257">
            <v>0</v>
          </cell>
          <cell r="N3257">
            <v>0</v>
          </cell>
        </row>
        <row r="3258">
          <cell r="A3258">
            <v>0</v>
          </cell>
          <cell r="B3258" t="str">
            <v>FRG5383</v>
          </cell>
          <cell r="C3258" t="str">
            <v>CS0815</v>
          </cell>
          <cell r="D3258" t="str">
            <v>Фергана</v>
          </cell>
          <cell r="E3258" t="str">
            <v>Mehzavod</v>
          </cell>
          <cell r="F3258">
            <v>0</v>
          </cell>
          <cell r="G3258">
            <v>0</v>
          </cell>
          <cell r="H3258">
            <v>0</v>
          </cell>
          <cell r="I3258" t="str">
            <v>Ферганская обл., г. Фергана, ул. Герцена, д.2 (д.1)</v>
          </cell>
          <cell r="J3258" t="str">
            <v>Mehzavod (CS0815)</v>
          </cell>
          <cell r="K3258">
            <v>0</v>
          </cell>
          <cell r="L3258">
            <v>0</v>
          </cell>
          <cell r="M3258">
            <v>0</v>
          </cell>
          <cell r="N3258">
            <v>0</v>
          </cell>
        </row>
        <row r="3259">
          <cell r="A3259">
            <v>0</v>
          </cell>
          <cell r="B3259" t="str">
            <v>FRG5384</v>
          </cell>
          <cell r="C3259" t="str">
            <v>CS0266</v>
          </cell>
          <cell r="D3259" t="str">
            <v>Фергана</v>
          </cell>
          <cell r="E3259" t="str">
            <v>Tashlak</v>
          </cell>
          <cell r="F3259">
            <v>0</v>
          </cell>
          <cell r="G3259">
            <v>0</v>
          </cell>
          <cell r="H3259">
            <v>0</v>
          </cell>
          <cell r="I3259" t="str">
            <v>Ташлакский р-н, пгт. Ташлак, ул.Навои, 16, УС</v>
          </cell>
          <cell r="J3259" t="str">
            <v>Tashlak (CS0266)</v>
          </cell>
          <cell r="K3259">
            <v>0</v>
          </cell>
          <cell r="L3259">
            <v>0</v>
          </cell>
          <cell r="M3259">
            <v>0</v>
          </cell>
          <cell r="N3259">
            <v>0</v>
          </cell>
        </row>
        <row r="3260">
          <cell r="A3260">
            <v>0</v>
          </cell>
          <cell r="B3260" t="str">
            <v>FRG5385</v>
          </cell>
          <cell r="C3260" t="str">
            <v>CS2331</v>
          </cell>
          <cell r="D3260" t="str">
            <v>Фергана</v>
          </cell>
          <cell r="E3260" t="str">
            <v>UZ Salaman</v>
          </cell>
          <cell r="F3260">
            <v>0</v>
          </cell>
          <cell r="G3260">
            <v>0</v>
          </cell>
          <cell r="H3260">
            <v>0</v>
          </cell>
          <cell r="I3260" t="str">
            <v>г.Фергана,ул.Косимов 62</v>
          </cell>
          <cell r="J3260" t="str">
            <v>UZ Salaman (CS2331)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</row>
        <row r="3261">
          <cell r="A3261" t="str">
            <v>FRG-0657-19-BSS-5386</v>
          </cell>
          <cell r="B3261" t="str">
            <v>FRG5386</v>
          </cell>
          <cell r="C3261" t="str">
            <v>CS0540</v>
          </cell>
          <cell r="D3261" t="str">
            <v>Фергана</v>
          </cell>
          <cell r="E3261" t="str">
            <v>Agropromkolledj</v>
          </cell>
          <cell r="F3261" t="str">
            <v>М20.65М сущ</v>
          </cell>
          <cell r="G3261" t="str">
            <v>Освобождаемая аппаратная</v>
          </cell>
          <cell r="H3261" t="str">
            <v>организация РПО, совмещенной с РР АМС на кровле</v>
          </cell>
          <cell r="I3261" t="str">
            <v>г.Фергана, колхоз Шодиевой</v>
          </cell>
          <cell r="J3261" t="str">
            <v>Agropromkolledj (CS0540)</v>
          </cell>
          <cell r="K3261">
            <v>0</v>
          </cell>
          <cell r="L3261">
            <v>0</v>
          </cell>
          <cell r="M3261">
            <v>0</v>
          </cell>
          <cell r="N3261">
            <v>0</v>
          </cell>
        </row>
        <row r="3262">
          <cell r="A3262" t="str">
            <v>FRG-0788-19-BSS-5387</v>
          </cell>
          <cell r="B3262" t="str">
            <v>FRG5387</v>
          </cell>
          <cell r="C3262" t="str">
            <v>CS0264</v>
          </cell>
          <cell r="D3262" t="str">
            <v>Фергана</v>
          </cell>
          <cell r="E3262" t="str">
            <v>VPCh-1</v>
          </cell>
          <cell r="F3262" t="str">
            <v>Б64М сущ VPCh</v>
          </cell>
          <cell r="G3262" t="str">
            <v>ST-0505-19-BSS-РР-КМ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 Турон, д.94, (пожарная часть)</v>
          </cell>
          <cell r="J3262" t="str">
            <v>VPCh-1 (CS0264)</v>
          </cell>
          <cell r="K3262">
            <v>0</v>
          </cell>
          <cell r="L3262">
            <v>0</v>
          </cell>
          <cell r="M3262">
            <v>0</v>
          </cell>
          <cell r="N3262">
            <v>0</v>
          </cell>
        </row>
        <row r="3263">
          <cell r="A3263" t="str">
            <v>FRG-0281-22-BSS-5388</v>
          </cell>
          <cell r="B3263" t="str">
            <v>FRG5388</v>
          </cell>
          <cell r="C3263" t="str">
            <v>FRG5388</v>
          </cell>
          <cell r="D3263" t="str">
            <v>Фергана</v>
          </cell>
          <cell r="E3263" t="str">
            <v>Djuydam</v>
          </cell>
          <cell r="F3263" t="str">
            <v>М20.9М сущ</v>
          </cell>
          <cell r="G3263" t="str">
            <v>ФМ1</v>
          </cell>
          <cell r="H3263" t="str">
            <v>Реконструкция площадки, перенос на землю, демонтаж мачты</v>
          </cell>
          <cell r="I3263" t="str">
            <v>Ферганская обл., г.Фергана, ул.Ферганская, д.130, кв.48</v>
          </cell>
          <cell r="J3263" t="str">
            <v>Djuydam (FRG5388)</v>
          </cell>
          <cell r="K3263">
            <v>0</v>
          </cell>
          <cell r="L3263">
            <v>0</v>
          </cell>
          <cell r="M3263">
            <v>0</v>
          </cell>
          <cell r="N3263">
            <v>0</v>
          </cell>
        </row>
        <row r="3264">
          <cell r="A3264"/>
          <cell r="B3264" t="str">
            <v>FRG5389</v>
          </cell>
          <cell r="C3264" t="str">
            <v>CS0250</v>
          </cell>
          <cell r="D3264" t="str">
            <v>Фергана</v>
          </cell>
          <cell r="E3264" t="str">
            <v>ATS-26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Сохибкирон Темура, д.69,АТС-26</v>
          </cell>
          <cell r="J3264" t="str">
            <v>ATS-26 (CS0250)</v>
          </cell>
          <cell r="K3264">
            <v>0</v>
          </cell>
          <cell r="L3264">
            <v>0</v>
          </cell>
          <cell r="M3264">
            <v>0</v>
          </cell>
          <cell r="N3264">
            <v>0</v>
          </cell>
        </row>
        <row r="3265">
          <cell r="A3265">
            <v>0</v>
          </cell>
          <cell r="B3265" t="str">
            <v>FRG5390</v>
          </cell>
          <cell r="C3265" t="str">
            <v>CS2383</v>
          </cell>
          <cell r="D3265" t="str">
            <v>Фергана</v>
          </cell>
          <cell r="E3265" t="str">
            <v>Maishiy tehsoz</v>
          </cell>
          <cell r="F3265">
            <v>0</v>
          </cell>
          <cell r="G3265">
            <v>0</v>
          </cell>
          <cell r="H3265">
            <v>0</v>
          </cell>
          <cell r="I3265" t="str">
            <v>г. Фергана, ул. Т. Камбарова, 37</v>
          </cell>
          <cell r="J3265" t="str">
            <v>Maishiy tehsoz (CS2383)</v>
          </cell>
          <cell r="K3265">
            <v>0</v>
          </cell>
          <cell r="L3265">
            <v>0</v>
          </cell>
          <cell r="M3265">
            <v>0</v>
          </cell>
          <cell r="N3265">
            <v>0</v>
          </cell>
        </row>
        <row r="3266">
          <cell r="A3266">
            <v>0</v>
          </cell>
          <cell r="B3266" t="str">
            <v>FRG5391</v>
          </cell>
          <cell r="C3266" t="str">
            <v>CS0544</v>
          </cell>
          <cell r="D3266" t="str">
            <v>Фергана</v>
          </cell>
          <cell r="E3266" t="str">
            <v>Hlopkoprom</v>
          </cell>
          <cell r="F3266">
            <v>0</v>
          </cell>
          <cell r="G3266">
            <v>0</v>
          </cell>
          <cell r="H3266">
            <v>0</v>
          </cell>
          <cell r="I3266" t="str">
            <v>Ферганская обл., г.Фергана, ул.Саноат, д.24                  (ул. У.Юсупова)</v>
          </cell>
          <cell r="J3266" t="str">
            <v>Hlopkoprom (CS0544)</v>
          </cell>
          <cell r="K3266">
            <v>0</v>
          </cell>
          <cell r="L3266">
            <v>0</v>
          </cell>
          <cell r="M3266">
            <v>0</v>
          </cell>
          <cell r="N3266">
            <v>0</v>
          </cell>
        </row>
        <row r="3267">
          <cell r="A3267">
            <v>0</v>
          </cell>
          <cell r="B3267" t="str">
            <v>FRG5392</v>
          </cell>
          <cell r="C3267" t="str">
            <v>CS0816</v>
          </cell>
          <cell r="D3267" t="str">
            <v>Фергана</v>
          </cell>
          <cell r="E3267" t="str">
            <v>Oblstatupravlenie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ул.Маърифат, 22</v>
          </cell>
          <cell r="J3267" t="str">
            <v>Oblstatupravlenie (CS0816)</v>
          </cell>
          <cell r="K3267">
            <v>0</v>
          </cell>
          <cell r="L3267">
            <v>0</v>
          </cell>
          <cell r="M3267">
            <v>0</v>
          </cell>
          <cell r="N3267">
            <v>0</v>
          </cell>
        </row>
        <row r="3268">
          <cell r="A3268">
            <v>0</v>
          </cell>
          <cell r="B3268" t="str">
            <v>FRG5393</v>
          </cell>
          <cell r="C3268" t="str">
            <v>CS0279</v>
          </cell>
          <cell r="D3268" t="str">
            <v>Фергана</v>
          </cell>
          <cell r="E3268" t="str">
            <v>Himvolokno</v>
          </cell>
          <cell r="F3268">
            <v>0</v>
          </cell>
          <cell r="G3268">
            <v>0</v>
          </cell>
          <cell r="H3268">
            <v>0</v>
          </cell>
          <cell r="I3268" t="str">
            <v>г.Фергана, ул.Кимегарлар, 1</v>
          </cell>
          <cell r="J3268" t="str">
            <v>Himvolokno (CS0279)</v>
          </cell>
          <cell r="K3268">
            <v>0</v>
          </cell>
          <cell r="L3268">
            <v>0</v>
          </cell>
          <cell r="M3268">
            <v>0</v>
          </cell>
          <cell r="N3268">
            <v>0</v>
          </cell>
        </row>
        <row r="3269">
          <cell r="A3269">
            <v>0</v>
          </cell>
          <cell r="B3269" t="str">
            <v>FRG5394</v>
          </cell>
          <cell r="C3269" t="str">
            <v>CS2316</v>
          </cell>
          <cell r="D3269" t="str">
            <v>Фергана</v>
          </cell>
          <cell r="E3269" t="str">
            <v>Arabmazar</v>
          </cell>
          <cell r="F3269">
            <v>0</v>
          </cell>
          <cell r="G3269">
            <v>0</v>
          </cell>
          <cell r="H3269">
            <v>0</v>
          </cell>
          <cell r="I3269" t="str">
            <v>Ферганская обл., Ташлакский р-н, п. Арабмазар СВП</v>
          </cell>
          <cell r="J3269" t="str">
            <v>Arabmazar (CS2316)</v>
          </cell>
          <cell r="K3269">
            <v>0</v>
          </cell>
          <cell r="L3269">
            <v>0</v>
          </cell>
          <cell r="M3269">
            <v>0</v>
          </cell>
          <cell r="N3269">
            <v>0</v>
          </cell>
        </row>
        <row r="3270">
          <cell r="A3270">
            <v>0</v>
          </cell>
          <cell r="B3270" t="str">
            <v>FRG5395</v>
          </cell>
          <cell r="C3270" t="str">
            <v>CS2360</v>
          </cell>
          <cell r="D3270" t="str">
            <v>Фергана</v>
          </cell>
          <cell r="E3270" t="str">
            <v>Shkola iskustv №1</v>
          </cell>
          <cell r="F3270">
            <v>0</v>
          </cell>
          <cell r="G3270">
            <v>0</v>
          </cell>
          <cell r="H3270">
            <v>0</v>
          </cell>
          <cell r="I3270" t="str">
            <v>г.Фергана, ул. Дод-хох 27</v>
          </cell>
          <cell r="J3270" t="str">
            <v>Shkola iskustv №1 (CS2360)</v>
          </cell>
          <cell r="K3270">
            <v>0</v>
          </cell>
          <cell r="L3270">
            <v>0</v>
          </cell>
          <cell r="M3270">
            <v>0</v>
          </cell>
          <cell r="N3270">
            <v>0</v>
          </cell>
        </row>
        <row r="3271">
          <cell r="A3271">
            <v>0</v>
          </cell>
          <cell r="B3271" t="str">
            <v>FRG5396</v>
          </cell>
          <cell r="C3271" t="str">
            <v>CS2361</v>
          </cell>
          <cell r="D3271" t="str">
            <v>Фергана</v>
          </cell>
          <cell r="E3271" t="str">
            <v>Shahimardan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с. Шахимардан</v>
          </cell>
          <cell r="J3271" t="str">
            <v>Shahimardan (CS2361)</v>
          </cell>
          <cell r="K3271">
            <v>0</v>
          </cell>
          <cell r="L3271">
            <v>0</v>
          </cell>
          <cell r="M3271">
            <v>0</v>
          </cell>
          <cell r="N3271">
            <v>0</v>
          </cell>
        </row>
        <row r="3272">
          <cell r="A3272">
            <v>0</v>
          </cell>
          <cell r="B3272" t="str">
            <v>FRG5397</v>
          </cell>
          <cell r="C3272" t="str">
            <v>CS0836</v>
          </cell>
          <cell r="D3272" t="str">
            <v>Фергана</v>
          </cell>
          <cell r="E3272" t="str">
            <v>MTP</v>
          </cell>
          <cell r="F3272">
            <v>0</v>
          </cell>
          <cell r="G3272">
            <v>0</v>
          </cell>
          <cell r="H3272">
            <v>0</v>
          </cell>
          <cell r="I3272" t="str">
            <v>Ферганский р-н, п. Ак-арык, МТП</v>
          </cell>
          <cell r="J3272" t="str">
            <v>MTP (CS0836)</v>
          </cell>
          <cell r="K3272">
            <v>0</v>
          </cell>
          <cell r="L3272">
            <v>0</v>
          </cell>
          <cell r="M3272">
            <v>0</v>
          </cell>
          <cell r="N3272">
            <v>0</v>
          </cell>
        </row>
        <row r="3273">
          <cell r="A3273">
            <v>0</v>
          </cell>
          <cell r="B3273" t="str">
            <v>FRG5398</v>
          </cell>
          <cell r="C3273" t="str">
            <v>CS2329</v>
          </cell>
          <cell r="D3273" t="str">
            <v>Фергана</v>
          </cell>
          <cell r="E3273" t="str">
            <v>Medkolledj</v>
          </cell>
          <cell r="F3273">
            <v>0</v>
          </cell>
          <cell r="G3273">
            <v>0</v>
          </cell>
          <cell r="H3273">
            <v>0</v>
          </cell>
          <cell r="I3273" t="str">
            <v>г.Фергана, ул.Кассирская</v>
          </cell>
          <cell r="J3273" t="str">
            <v>Medkolledj (CS2329)</v>
          </cell>
          <cell r="K3273">
            <v>0</v>
          </cell>
          <cell r="L3273">
            <v>0</v>
          </cell>
          <cell r="M3273">
            <v>0</v>
          </cell>
          <cell r="N3273">
            <v>0</v>
          </cell>
        </row>
        <row r="3274">
          <cell r="A3274">
            <v>0</v>
          </cell>
          <cell r="B3274" t="str">
            <v>FRG5399</v>
          </cell>
          <cell r="C3274" t="str">
            <v>CS2327</v>
          </cell>
          <cell r="D3274" t="str">
            <v>Фергана</v>
          </cell>
          <cell r="E3274" t="str">
            <v>Zarkent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 Ташлакский р-н, п. Заркент,(Тухтабоев КФЙ)</v>
          </cell>
          <cell r="J3274" t="str">
            <v>Zarkent (CS2327)</v>
          </cell>
          <cell r="K3274">
            <v>0</v>
          </cell>
          <cell r="L3274">
            <v>0</v>
          </cell>
          <cell r="M3274">
            <v>0</v>
          </cell>
          <cell r="N3274">
            <v>0</v>
          </cell>
        </row>
        <row r="3275">
          <cell r="A3275">
            <v>0</v>
          </cell>
          <cell r="B3275" t="str">
            <v>FRG5400</v>
          </cell>
          <cell r="C3275" t="str">
            <v>CS2305</v>
          </cell>
          <cell r="D3275" t="str">
            <v>Фергана</v>
          </cell>
          <cell r="E3275" t="str">
            <v>Avval</v>
          </cell>
          <cell r="F3275">
            <v>0</v>
          </cell>
          <cell r="G3275">
            <v>0</v>
          </cell>
          <cell r="H3275">
            <v>0</v>
          </cell>
          <cell r="I3275" t="str">
            <v>Ферганская обл.,Ферганский р-н, п.Аввал,                ул.Чинор, д.74  (ул.Ферганская, колледж)</v>
          </cell>
          <cell r="J3275" t="str">
            <v>Avval (CS2305)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</row>
        <row r="3276">
          <cell r="A3276">
            <v>0</v>
          </cell>
          <cell r="B3276" t="str">
            <v>FRG5401</v>
          </cell>
          <cell r="C3276" t="str">
            <v>CS2326</v>
          </cell>
          <cell r="D3276" t="str">
            <v>Фергана</v>
          </cell>
          <cell r="E3276" t="str">
            <v>Karatepa</v>
          </cell>
          <cell r="F3276">
            <v>0</v>
          </cell>
          <cell r="G3276">
            <v>0</v>
          </cell>
          <cell r="H3276">
            <v>0</v>
          </cell>
          <cell r="I3276" t="str">
            <v>Язъяванский р-н, Коратепа КФЙ</v>
          </cell>
          <cell r="J3276" t="str">
            <v>Karatepa (CS2326)</v>
          </cell>
          <cell r="K3276">
            <v>0</v>
          </cell>
          <cell r="L3276">
            <v>0</v>
          </cell>
          <cell r="M3276">
            <v>0</v>
          </cell>
          <cell r="N3276">
            <v>0</v>
          </cell>
        </row>
        <row r="3277">
          <cell r="A3277">
            <v>0</v>
          </cell>
          <cell r="B3277" t="str">
            <v>FRG5402</v>
          </cell>
          <cell r="C3277" t="str">
            <v>CS0251</v>
          </cell>
          <cell r="D3277" t="str">
            <v>Фергана</v>
          </cell>
          <cell r="E3277" t="str">
            <v>ATS-25</v>
          </cell>
          <cell r="F3277">
            <v>0</v>
          </cell>
          <cell r="G3277">
            <v>0</v>
          </cell>
          <cell r="H3277">
            <v>0</v>
          </cell>
          <cell r="I3277" t="str">
            <v>г. Фергана, ул. Кодири, 1</v>
          </cell>
          <cell r="J3277" t="str">
            <v>ATS-25 (CS0251)</v>
          </cell>
          <cell r="K3277">
            <v>0</v>
          </cell>
          <cell r="L3277">
            <v>0</v>
          </cell>
          <cell r="M3277">
            <v>0</v>
          </cell>
          <cell r="N3277">
            <v>0</v>
          </cell>
        </row>
        <row r="3278">
          <cell r="A3278">
            <v>0</v>
          </cell>
          <cell r="B3278" t="str">
            <v>FRG5403</v>
          </cell>
          <cell r="C3278" t="str">
            <v>CS2328</v>
          </cell>
          <cell r="D3278" t="str">
            <v>Фергана</v>
          </cell>
          <cell r="E3278" t="str">
            <v>Dustlik</v>
          </cell>
          <cell r="F3278">
            <v>0</v>
          </cell>
          <cell r="G3278">
            <v>0</v>
          </cell>
          <cell r="H3278">
            <v>0</v>
          </cell>
          <cell r="I3278" t="str">
            <v>Фер. обл, г. Кувасай, п. Дустлик</v>
          </cell>
          <cell r="J3278" t="str">
            <v>Dustlik (CS2328)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</row>
        <row r="3279">
          <cell r="A3279">
            <v>0</v>
          </cell>
          <cell r="B3279" t="str">
            <v>FRG5404</v>
          </cell>
          <cell r="C3279" t="str">
            <v>CS0539</v>
          </cell>
          <cell r="D3279" t="str">
            <v>Фергана</v>
          </cell>
          <cell r="E3279" t="str">
            <v>Akbarabad</v>
          </cell>
          <cell r="F3279">
            <v>0</v>
          </cell>
          <cell r="G3279">
            <v>0</v>
          </cell>
          <cell r="H3279">
            <v>0</v>
          </cell>
          <cell r="I3279" t="str">
            <v>Ферганская обл., Кувинский р-н, КФЙ Акбарабад, п. Акбарабад (универмаг «Акбаробод»)</v>
          </cell>
          <cell r="J3279" t="str">
            <v>Akbarabad (CS0539)</v>
          </cell>
          <cell r="K3279">
            <v>0</v>
          </cell>
          <cell r="L3279">
            <v>0</v>
          </cell>
          <cell r="M3279">
            <v>0</v>
          </cell>
          <cell r="N3279">
            <v>0</v>
          </cell>
        </row>
        <row r="3280">
          <cell r="A3280">
            <v>0</v>
          </cell>
          <cell r="B3280" t="str">
            <v>FRG5405</v>
          </cell>
          <cell r="C3280" t="str">
            <v>CS2304</v>
          </cell>
          <cell r="D3280" t="str">
            <v>Фергана</v>
          </cell>
          <cell r="E3280" t="str">
            <v>Arsif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Арсиф КФЙ, Арсиф шахарчаси</v>
          </cell>
          <cell r="J3280" t="str">
            <v>Arsif (CS2304)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</row>
        <row r="3281">
          <cell r="A3281">
            <v>0</v>
          </cell>
          <cell r="B3281" t="str">
            <v>FRG5406</v>
          </cell>
          <cell r="C3281" t="str">
            <v>CS0255</v>
          </cell>
          <cell r="D3281" t="str">
            <v>Фергана</v>
          </cell>
          <cell r="E3281" t="str">
            <v>Kuvasay</v>
          </cell>
          <cell r="F3281">
            <v>0</v>
          </cell>
          <cell r="G3281">
            <v>0</v>
          </cell>
          <cell r="H3281">
            <v>0</v>
          </cell>
          <cell r="I3281" t="str">
            <v>г. Кувасай, ул. Навои, д. 74, РУС</v>
          </cell>
          <cell r="J3281" t="str">
            <v>Kuvasay (CS0255)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</row>
        <row r="3282">
          <cell r="A3282">
            <v>0</v>
          </cell>
          <cell r="B3282" t="str">
            <v>FRG5407</v>
          </cell>
          <cell r="C3282" t="str">
            <v>CS3605</v>
          </cell>
          <cell r="D3282" t="str">
            <v>Фергана</v>
          </cell>
          <cell r="E3282" t="str">
            <v>SP Ahror</v>
          </cell>
          <cell r="F3282">
            <v>0</v>
          </cell>
          <cell r="G3282">
            <v>0</v>
          </cell>
          <cell r="H3282">
            <v>0</v>
          </cell>
          <cell r="I3282" t="str">
            <v>Кувинский р-н, с. Бегат</v>
          </cell>
          <cell r="J3282" t="str">
            <v>SP Ahror (CS3605)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</row>
        <row r="3283">
          <cell r="A3283">
            <v>0</v>
          </cell>
          <cell r="B3283" t="str">
            <v>FRG5408</v>
          </cell>
          <cell r="C3283" t="str">
            <v>CS0256</v>
          </cell>
          <cell r="D3283" t="str">
            <v>Фергана</v>
          </cell>
          <cell r="E3283" t="str">
            <v>Kuva</v>
          </cell>
          <cell r="F3283">
            <v>0</v>
          </cell>
          <cell r="G3283">
            <v>0</v>
          </cell>
          <cell r="H3283">
            <v>0</v>
          </cell>
          <cell r="I3283" t="str">
            <v>г. Кува, Кайкубот, 135</v>
          </cell>
          <cell r="J3283" t="str">
            <v>Kuva (CS0256)</v>
          </cell>
          <cell r="K3283">
            <v>0</v>
          </cell>
          <cell r="L3283">
            <v>0</v>
          </cell>
          <cell r="M3283">
            <v>0</v>
          </cell>
          <cell r="N3283">
            <v>0</v>
          </cell>
        </row>
        <row r="3284">
          <cell r="A3284">
            <v>0</v>
          </cell>
          <cell r="B3284" t="str">
            <v>FRG5409</v>
          </cell>
          <cell r="C3284" t="str">
            <v>CS2303</v>
          </cell>
          <cell r="D3284" t="str">
            <v>Фергана</v>
          </cell>
          <cell r="E3284" t="str">
            <v>Poliklinika Kuva</v>
          </cell>
          <cell r="F3284">
            <v>0</v>
          </cell>
          <cell r="G3284">
            <v>0</v>
          </cell>
          <cell r="H3284">
            <v>0</v>
          </cell>
          <cell r="I3284" t="str">
            <v>Кувинский р-н, ул. Я.Яссавий, д.100                         (г.Кува ул.Корабоева)</v>
          </cell>
          <cell r="J3284" t="str">
            <v>Poliklinika Kuva (CS2303)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</row>
        <row r="3285">
          <cell r="A3285">
            <v>0</v>
          </cell>
          <cell r="B3285" t="str">
            <v>FRG5410</v>
          </cell>
          <cell r="C3285" t="str">
            <v>CS2325</v>
          </cell>
          <cell r="D3285" t="str">
            <v>Фергана</v>
          </cell>
          <cell r="E3285" t="str">
            <v>Talmazar</v>
          </cell>
          <cell r="F3285">
            <v>0</v>
          </cell>
          <cell r="G3285">
            <v>0</v>
          </cell>
          <cell r="H3285">
            <v>0</v>
          </cell>
          <cell r="I3285" t="str">
            <v xml:space="preserve">Ферганская обл., Кувинский р-н, п.Талмазар, СВП Янги хаёт </v>
          </cell>
          <cell r="J3285" t="str">
            <v>Talmazar (CS2325)</v>
          </cell>
          <cell r="K3285">
            <v>0</v>
          </cell>
          <cell r="L3285">
            <v>0</v>
          </cell>
          <cell r="M3285">
            <v>0</v>
          </cell>
          <cell r="N3285">
            <v>0</v>
          </cell>
        </row>
        <row r="3286">
          <cell r="A3286">
            <v>0</v>
          </cell>
          <cell r="B3286" t="str">
            <v>FRG5411</v>
          </cell>
          <cell r="C3286" t="str">
            <v>CS3601</v>
          </cell>
          <cell r="D3286" t="str">
            <v>Фергана</v>
          </cell>
          <cell r="E3286" t="str">
            <v>Kayrogoch</v>
          </cell>
          <cell r="F3286">
            <v>0</v>
          </cell>
          <cell r="G3286">
            <v>0</v>
          </cell>
          <cell r="H3286">
            <v>0</v>
          </cell>
          <cell r="I3286" t="str">
            <v>Кувинский р-н,КФЙ Кайрагоч</v>
          </cell>
          <cell r="J3286" t="str">
            <v>Kayrogoch (CS3601)</v>
          </cell>
          <cell r="K3286">
            <v>0</v>
          </cell>
          <cell r="L3286">
            <v>0</v>
          </cell>
          <cell r="M3286">
            <v>0</v>
          </cell>
          <cell r="N3286">
            <v>0</v>
          </cell>
        </row>
        <row r="3287">
          <cell r="A3287">
            <v>0</v>
          </cell>
          <cell r="B3287" t="str">
            <v>FRG5413</v>
          </cell>
          <cell r="C3287" t="str">
            <v>CS0817</v>
          </cell>
          <cell r="D3287" t="str">
            <v>Фергана</v>
          </cell>
          <cell r="E3287" t="str">
            <v>Dugoba</v>
          </cell>
          <cell r="F3287">
            <v>0</v>
          </cell>
          <cell r="G3287">
            <v>0</v>
          </cell>
          <cell r="H3287">
            <v>0</v>
          </cell>
          <cell r="I3287" t="str">
            <v>г. Фергана, ул. Ферганская, 7</v>
          </cell>
          <cell r="J3287" t="str">
            <v>Dugoba (CS0817)</v>
          </cell>
          <cell r="K3287">
            <v>0</v>
          </cell>
          <cell r="L3287">
            <v>0</v>
          </cell>
          <cell r="M3287">
            <v>0</v>
          </cell>
          <cell r="N3287">
            <v>0</v>
          </cell>
        </row>
        <row r="3288">
          <cell r="A3288">
            <v>0</v>
          </cell>
          <cell r="B3288" t="str">
            <v>FRG5414</v>
          </cell>
          <cell r="C3288" t="str">
            <v>CS1302</v>
          </cell>
          <cell r="D3288" t="str">
            <v>Фергана</v>
          </cell>
          <cell r="E3288" t="str">
            <v>Pavulgan</v>
          </cell>
          <cell r="F3288">
            <v>0</v>
          </cell>
          <cell r="G3288">
            <v>0</v>
          </cell>
          <cell r="H3288">
            <v>0</v>
          </cell>
          <cell r="I3288" t="str">
            <v>Алтыарыкский р-н, Повулгон КФЙ, с. Повулгон, ул. Навои, 61, школа № 15</v>
          </cell>
          <cell r="J3288" t="str">
            <v>Pavulgan (CS1302)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</row>
        <row r="3289">
          <cell r="A3289">
            <v>0</v>
          </cell>
          <cell r="B3289" t="str">
            <v>FRG5415</v>
          </cell>
          <cell r="C3289" t="str">
            <v>CS1303</v>
          </cell>
          <cell r="D3289" t="str">
            <v>Фергана</v>
          </cell>
          <cell r="E3289" t="str">
            <v>Langar</v>
          </cell>
          <cell r="F3289">
            <v>0</v>
          </cell>
          <cell r="G3289">
            <v>0</v>
          </cell>
          <cell r="H3289">
            <v>0</v>
          </cell>
          <cell r="I3289" t="str">
            <v>Куштепинский р-н, Лангар КФЙ, к. Лангар, марказий шифохона</v>
          </cell>
          <cell r="J3289" t="str">
            <v>Langar (CS1303)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</row>
        <row r="3290">
          <cell r="A3290">
            <v>0</v>
          </cell>
          <cell r="B3290" t="str">
            <v>FRG5416</v>
          </cell>
          <cell r="C3290" t="str">
            <v>CS1304</v>
          </cell>
          <cell r="D3290" t="str">
            <v>Фергана</v>
          </cell>
          <cell r="E3290" t="str">
            <v>Churindi</v>
          </cell>
          <cell r="F3290">
            <v>0</v>
          </cell>
          <cell r="G3290">
            <v>0</v>
          </cell>
          <cell r="H3290">
            <v>0</v>
          </cell>
          <cell r="I3290" t="str">
            <v xml:space="preserve">Багдадский р-н, Пахтаобод КФЙ, с. Чуринди, Эркин Бузрукхужа угли номли ММТП </v>
          </cell>
          <cell r="J3290" t="str">
            <v>Churindi (CS1304)</v>
          </cell>
          <cell r="K3290">
            <v>0</v>
          </cell>
          <cell r="L3290">
            <v>0</v>
          </cell>
          <cell r="M3290">
            <v>0</v>
          </cell>
          <cell r="N3290">
            <v>0</v>
          </cell>
        </row>
        <row r="3291">
          <cell r="A3291">
            <v>0</v>
          </cell>
          <cell r="B3291" t="str">
            <v>FRG5417</v>
          </cell>
          <cell r="C3291" t="str">
            <v>CS1305</v>
          </cell>
          <cell r="D3291" t="str">
            <v>Фергана</v>
          </cell>
          <cell r="E3291" t="str">
            <v>Besharik ATP № 53</v>
          </cell>
          <cell r="F3291">
            <v>0</v>
          </cell>
          <cell r="G3291">
            <v>0</v>
          </cell>
          <cell r="H3291">
            <v>0</v>
          </cell>
          <cell r="I3291" t="str">
            <v>г. Бешарык ул.Бешарык,80,АО Автопредприятие №53</v>
          </cell>
          <cell r="J3291" t="str">
            <v>Besharik ATP № 53 (CS1305)</v>
          </cell>
          <cell r="K3291">
            <v>0</v>
          </cell>
          <cell r="L3291">
            <v>0</v>
          </cell>
          <cell r="M3291">
            <v>0</v>
          </cell>
          <cell r="N3291">
            <v>0</v>
          </cell>
        </row>
        <row r="3292">
          <cell r="A3292">
            <v>0</v>
          </cell>
          <cell r="B3292" t="str">
            <v>FRG5418</v>
          </cell>
          <cell r="C3292" t="str">
            <v>CS1306</v>
          </cell>
          <cell r="D3292" t="str">
            <v>Фергана</v>
          </cell>
          <cell r="E3292" t="str">
            <v>Charvakturangi</v>
          </cell>
          <cell r="F3292">
            <v>0</v>
          </cell>
          <cell r="G3292">
            <v>0</v>
          </cell>
          <cell r="H3292">
            <v>0</v>
          </cell>
          <cell r="I3292" t="str">
            <v>Бешарикский р-н, Чорбог КФЙ, Чарбогтуранги, ф/х Туркистон</v>
          </cell>
          <cell r="J3292" t="str">
            <v>Charvakturangi (CS1306)</v>
          </cell>
          <cell r="K3292">
            <v>0</v>
          </cell>
          <cell r="L3292">
            <v>0</v>
          </cell>
          <cell r="M3292">
            <v>0</v>
          </cell>
          <cell r="N3292">
            <v>0</v>
          </cell>
        </row>
        <row r="3293">
          <cell r="A3293">
            <v>0</v>
          </cell>
          <cell r="B3293" t="str">
            <v>FRG5419</v>
          </cell>
          <cell r="C3293" t="str">
            <v>CS1308</v>
          </cell>
          <cell r="D3293" t="str">
            <v>Фергана</v>
          </cell>
          <cell r="E3293" t="str">
            <v>Yalangoch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Алкар КФЙ, к. Ялангоч, школа №29</v>
          </cell>
          <cell r="J3293" t="str">
            <v>Yalangoch (CS1308)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</row>
        <row r="3294">
          <cell r="A3294">
            <v>0</v>
          </cell>
          <cell r="B3294" t="str">
            <v>FRG5420</v>
          </cell>
          <cell r="C3294" t="str">
            <v>CS1309</v>
          </cell>
          <cell r="D3294" t="str">
            <v>Фергана</v>
          </cell>
          <cell r="E3294" t="str">
            <v>Kungirat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Кунгирот, Ишонч курилиш ЁАЖ</v>
          </cell>
          <cell r="J3294" t="str">
            <v>Kungirat (CS1309)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</row>
        <row r="3295">
          <cell r="A3295">
            <v>0</v>
          </cell>
          <cell r="B3295" t="str">
            <v>FRG5421</v>
          </cell>
          <cell r="C3295" t="str">
            <v>CS1310</v>
          </cell>
          <cell r="D3295" t="str">
            <v>Фергана</v>
          </cell>
          <cell r="E3295" t="str">
            <v>Bekabad shkola №40</v>
          </cell>
          <cell r="F3295">
            <v>0</v>
          </cell>
          <cell r="G3295">
            <v>0</v>
          </cell>
          <cell r="H3295">
            <v>0</v>
          </cell>
          <cell r="I3295" t="str">
            <v>Бувайдинский р-н, к. Бегабод, школа №40</v>
          </cell>
          <cell r="J3295" t="str">
            <v>Bekabad shkola №40 (CS1310)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</row>
        <row r="3296">
          <cell r="A3296">
            <v>0</v>
          </cell>
          <cell r="B3296" t="str">
            <v>FRG5422</v>
          </cell>
          <cell r="C3296" t="str">
            <v>CS1311</v>
          </cell>
          <cell r="D3296" t="str">
            <v>Фергана</v>
          </cell>
          <cell r="E3296" t="str">
            <v>Mulkobod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п. Мулкобод, маданият ва спорт ишлар булими</v>
          </cell>
          <cell r="J3296" t="str">
            <v>Mulkobod (CS1311)</v>
          </cell>
          <cell r="K3296">
            <v>0</v>
          </cell>
          <cell r="L3296">
            <v>0</v>
          </cell>
          <cell r="M3296">
            <v>0</v>
          </cell>
          <cell r="N3296">
            <v>0</v>
          </cell>
        </row>
        <row r="3297">
          <cell r="A3297">
            <v>0</v>
          </cell>
          <cell r="B3297" t="str">
            <v>FRG5423</v>
          </cell>
          <cell r="C3297" t="str">
            <v>CS1312</v>
          </cell>
          <cell r="D3297" t="str">
            <v>Фергана</v>
          </cell>
          <cell r="E3297" t="str">
            <v>Kiyali-Kurgancha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Кияли кургонча, школа №28</v>
          </cell>
          <cell r="J3297" t="str">
            <v>Kiyali-Kurgancha (CS1312)</v>
          </cell>
          <cell r="K3297">
            <v>0</v>
          </cell>
          <cell r="L3297">
            <v>0</v>
          </cell>
          <cell r="M3297">
            <v>0</v>
          </cell>
          <cell r="N3297">
            <v>0</v>
          </cell>
        </row>
        <row r="3298">
          <cell r="A3298">
            <v>0</v>
          </cell>
          <cell r="B3298" t="str">
            <v>FRG5424</v>
          </cell>
          <cell r="C3298" t="str">
            <v>CS1313</v>
          </cell>
          <cell r="D3298" t="str">
            <v>Фергана</v>
          </cell>
          <cell r="E3298" t="str">
            <v>Childir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к. Шилдир, школа №26</v>
          </cell>
          <cell r="J3298" t="str">
            <v>Childir (CS1313)</v>
          </cell>
          <cell r="K3298">
            <v>0</v>
          </cell>
          <cell r="L3298">
            <v>0</v>
          </cell>
          <cell r="M3298">
            <v>0</v>
          </cell>
          <cell r="N3298">
            <v>0</v>
          </cell>
        </row>
        <row r="3299">
          <cell r="A3299">
            <v>0</v>
          </cell>
          <cell r="B3299" t="str">
            <v>FRG5425</v>
          </cell>
          <cell r="C3299" t="str">
            <v>CS1314</v>
          </cell>
          <cell r="D3299" t="str">
            <v>Фергана</v>
          </cell>
          <cell r="E3299" t="str">
            <v>Bagish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Окжар КФЙ, к. Богиш, агросаноат касб хунар колледж</v>
          </cell>
          <cell r="J3299" t="str">
            <v>Bagish (CS1314)</v>
          </cell>
          <cell r="K3299">
            <v>0</v>
          </cell>
          <cell r="L3299">
            <v>0</v>
          </cell>
          <cell r="M3299">
            <v>0</v>
          </cell>
          <cell r="N3299">
            <v>0</v>
          </cell>
        </row>
        <row r="3300">
          <cell r="A3300">
            <v>0</v>
          </cell>
          <cell r="B3300" t="str">
            <v>FRG5426</v>
          </cell>
          <cell r="C3300" t="str">
            <v>CS1315</v>
          </cell>
          <cell r="D3300" t="str">
            <v>Фергана</v>
          </cell>
          <cell r="E3300" t="str">
            <v>Jilva</v>
          </cell>
          <cell r="F3300">
            <v>0</v>
          </cell>
          <cell r="G3300">
            <v>0</v>
          </cell>
          <cell r="H3300">
            <v>0</v>
          </cell>
          <cell r="I3300" t="str">
            <v>Дангаринский р-н, с. Жилва, школа № 15</v>
          </cell>
          <cell r="J3300" t="str">
            <v>Jilva (CS1315)</v>
          </cell>
          <cell r="K3300">
            <v>0</v>
          </cell>
          <cell r="L3300">
            <v>0</v>
          </cell>
          <cell r="M3300">
            <v>0</v>
          </cell>
          <cell r="N3300">
            <v>0</v>
          </cell>
        </row>
        <row r="3301">
          <cell r="A3301">
            <v>0</v>
          </cell>
          <cell r="B3301" t="str">
            <v>FRG5427</v>
          </cell>
          <cell r="C3301" t="str">
            <v>CS1316</v>
          </cell>
          <cell r="D3301" t="str">
            <v>Фергана</v>
          </cell>
          <cell r="E3301" t="str">
            <v>Valik</v>
          </cell>
          <cell r="F3301">
            <v>0</v>
          </cell>
          <cell r="G3301">
            <v>0</v>
          </cell>
          <cell r="H3301">
            <v>0</v>
          </cell>
          <cell r="I3301" t="str">
            <v>Кувасайский р-н, c. Валик</v>
          </cell>
          <cell r="J3301" t="str">
            <v>Valik (CS1316)</v>
          </cell>
          <cell r="K3301">
            <v>0</v>
          </cell>
          <cell r="L3301">
            <v>0</v>
          </cell>
          <cell r="M3301">
            <v>0</v>
          </cell>
          <cell r="N3301">
            <v>0</v>
          </cell>
        </row>
        <row r="3302">
          <cell r="A3302">
            <v>0</v>
          </cell>
          <cell r="B3302" t="str">
            <v>FRG5428</v>
          </cell>
          <cell r="C3302" t="str">
            <v>CS1317</v>
          </cell>
          <cell r="D3302" t="str">
            <v>Фергана</v>
          </cell>
          <cell r="E3302" t="str">
            <v>ChP Ozoda</v>
          </cell>
          <cell r="F3302">
            <v>0</v>
          </cell>
          <cell r="G3302">
            <v>0</v>
          </cell>
          <cell r="H3302">
            <v>0</v>
          </cell>
          <cell r="I3302" t="str">
            <v>г. Кувасай, ул. Навои, 128, хусусий корхона Озода</v>
          </cell>
          <cell r="J3302" t="str">
            <v>ChP Ozoda (CS1317)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</row>
        <row r="3303">
          <cell r="A3303">
            <v>0</v>
          </cell>
          <cell r="B3303" t="str">
            <v>FRG5429</v>
          </cell>
          <cell r="C3303" t="str">
            <v>CS1318</v>
          </cell>
          <cell r="D3303" t="str">
            <v>Фергана</v>
          </cell>
          <cell r="E3303" t="str">
            <v>Kalacha</v>
          </cell>
          <cell r="F3303">
            <v>0</v>
          </cell>
          <cell r="G3303">
            <v>0</v>
          </cell>
          <cell r="H3303">
            <v>0</v>
          </cell>
          <cell r="I3303" t="str">
            <v>Калача КФЙ, агрофирма Калача Бурхон Сулаймонов»</v>
          </cell>
          <cell r="J3303" t="str">
            <v>Kalacha (CS1318)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</row>
        <row r="3304">
          <cell r="A3304">
            <v>0</v>
          </cell>
          <cell r="B3304" t="str">
            <v>FRG5430</v>
          </cell>
          <cell r="C3304" t="str">
            <v>CS1319</v>
          </cell>
          <cell r="D3304" t="str">
            <v>Фергана</v>
          </cell>
          <cell r="E3304" t="str">
            <v>Kattakishlak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Дехканобад КФЙ, к. Каттакишлак, школа №32</v>
          </cell>
          <cell r="J3304" t="str">
            <v>Kattakishlak (CS1319)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</row>
        <row r="3305">
          <cell r="A3305">
            <v>0</v>
          </cell>
          <cell r="B3305" t="str">
            <v>FRG5431</v>
          </cell>
          <cell r="C3305" t="str">
            <v>CS1320</v>
          </cell>
          <cell r="D3305" t="str">
            <v>Фергана</v>
          </cell>
          <cell r="E3305" t="str">
            <v>Kushkechik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Кукечик, АО МТП Кува</v>
          </cell>
          <cell r="J3305" t="str">
            <v>Kushkechik (CS1320)</v>
          </cell>
          <cell r="K3305">
            <v>0</v>
          </cell>
          <cell r="L3305">
            <v>0</v>
          </cell>
          <cell r="M3305">
            <v>0</v>
          </cell>
          <cell r="N3305">
            <v>0</v>
          </cell>
        </row>
        <row r="3306">
          <cell r="A3306">
            <v>0</v>
          </cell>
          <cell r="B3306" t="str">
            <v>FRG5432</v>
          </cell>
          <cell r="C3306" t="str">
            <v>CS1321</v>
          </cell>
          <cell r="D3306" t="str">
            <v>Фергана</v>
          </cell>
          <cell r="E3306" t="str">
            <v>Karashah</v>
          </cell>
          <cell r="F3306">
            <v>0</v>
          </cell>
          <cell r="G3306">
            <v>0</v>
          </cell>
          <cell r="H3306">
            <v>0</v>
          </cell>
          <cell r="I3306" t="str">
            <v>Кувинский р-н, к. Корашох, школа №44</v>
          </cell>
          <cell r="J3306" t="str">
            <v>Karashah (CS1321)</v>
          </cell>
          <cell r="K3306">
            <v>0</v>
          </cell>
          <cell r="L3306">
            <v>0</v>
          </cell>
          <cell r="M3306">
            <v>0</v>
          </cell>
          <cell r="N3306">
            <v>0</v>
          </cell>
        </row>
        <row r="3307">
          <cell r="A3307">
            <v>0</v>
          </cell>
          <cell r="B3307" t="str">
            <v>FRG5433</v>
          </cell>
          <cell r="C3307" t="str">
            <v>CS1324</v>
          </cell>
          <cell r="D3307" t="str">
            <v>Фергана</v>
          </cell>
          <cell r="E3307" t="str">
            <v>Zohidon</v>
          </cell>
          <cell r="F3307">
            <v>0</v>
          </cell>
          <cell r="G3307">
            <v>0</v>
          </cell>
          <cell r="H3307">
            <v>0</v>
          </cell>
          <cell r="I3307" t="str">
            <v>Риштанский р-н, Зохидон КФЙ,с. Зохидон ,ССГ</v>
          </cell>
          <cell r="J3307" t="str">
            <v>Zohidon (CS1324)</v>
          </cell>
          <cell r="K3307">
            <v>0</v>
          </cell>
          <cell r="L3307">
            <v>0</v>
          </cell>
          <cell r="M3307">
            <v>0</v>
          </cell>
          <cell r="N3307">
            <v>0</v>
          </cell>
        </row>
        <row r="3308">
          <cell r="A3308">
            <v>0</v>
          </cell>
          <cell r="B3308" t="str">
            <v>FRG5434</v>
          </cell>
          <cell r="C3308" t="str">
            <v>CS1325</v>
          </cell>
          <cell r="D3308" t="str">
            <v>Фергана</v>
          </cell>
          <cell r="E3308" t="str">
            <v>Islam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Ганиобод КФЙ,с. Ислом, ССГ</v>
          </cell>
          <cell r="J3308" t="str">
            <v>Islam (CS1325)</v>
          </cell>
          <cell r="K3308">
            <v>0</v>
          </cell>
          <cell r="L3308">
            <v>0</v>
          </cell>
          <cell r="M3308">
            <v>0</v>
          </cell>
          <cell r="N3308">
            <v>0</v>
          </cell>
        </row>
        <row r="3309">
          <cell r="A3309">
            <v>0</v>
          </cell>
          <cell r="B3309" t="str">
            <v>FRG5435</v>
          </cell>
          <cell r="C3309" t="str">
            <v>CS1326</v>
          </cell>
          <cell r="D3309" t="str">
            <v>Фергана</v>
          </cell>
          <cell r="E3309" t="str">
            <v>Yaypan Khozmag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г. Яйпан, ул.Туркистан, ЧП Алишер Сарбос</v>
          </cell>
          <cell r="J3309" t="str">
            <v>Yaypan Khozmag (CS1326)</v>
          </cell>
          <cell r="K3309">
            <v>0</v>
          </cell>
          <cell r="L3309">
            <v>0</v>
          </cell>
          <cell r="M3309">
            <v>0</v>
          </cell>
          <cell r="N3309">
            <v>0</v>
          </cell>
        </row>
        <row r="3310">
          <cell r="A3310">
            <v>0</v>
          </cell>
          <cell r="B3310" t="str">
            <v>FRG5436</v>
          </cell>
          <cell r="C3310" t="str">
            <v>CS1327</v>
          </cell>
          <cell r="D3310" t="str">
            <v>Фергана</v>
          </cell>
          <cell r="E3310" t="str">
            <v>Dustlarobod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Дустларабод, кишлок хужалик КХК</v>
          </cell>
          <cell r="J3310" t="str">
            <v>Dustlarobod (CS1327)</v>
          </cell>
          <cell r="K3310">
            <v>0</v>
          </cell>
          <cell r="L3310">
            <v>0</v>
          </cell>
          <cell r="M3310">
            <v>0</v>
          </cell>
          <cell r="N3310">
            <v>0</v>
          </cell>
        </row>
        <row r="3311">
          <cell r="A3311">
            <v>0</v>
          </cell>
          <cell r="B3311" t="str">
            <v>FRG5437</v>
          </cell>
          <cell r="C3311" t="str">
            <v>CS1328</v>
          </cell>
          <cell r="D3311" t="str">
            <v>Фергана</v>
          </cell>
          <cell r="E3311" t="str">
            <v>Karayazbobo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Караёзбобо, школа №15</v>
          </cell>
          <cell r="J3311" t="str">
            <v>Karayazbobo (CS1328)</v>
          </cell>
          <cell r="K3311">
            <v>0</v>
          </cell>
          <cell r="L3311">
            <v>0</v>
          </cell>
          <cell r="M3311">
            <v>0</v>
          </cell>
          <cell r="N3311">
            <v>0</v>
          </cell>
        </row>
        <row r="3312">
          <cell r="A3312">
            <v>0</v>
          </cell>
          <cell r="B3312" t="str">
            <v>FRG5438</v>
          </cell>
          <cell r="C3312" t="str">
            <v>CS1329</v>
          </cell>
          <cell r="D3312" t="str">
            <v>Фергана</v>
          </cell>
          <cell r="E3312" t="str">
            <v>Kulelash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с. Кул элаш, школа № 30</v>
          </cell>
          <cell r="J3312" t="str">
            <v>Kulelash (CS1329)</v>
          </cell>
          <cell r="K3312">
            <v>0</v>
          </cell>
          <cell r="L3312">
            <v>0</v>
          </cell>
          <cell r="M3312">
            <v>0</v>
          </cell>
          <cell r="N3312">
            <v>0</v>
          </cell>
        </row>
        <row r="3313">
          <cell r="A3313">
            <v>0</v>
          </cell>
          <cell r="B3313" t="str">
            <v>FRG5439</v>
          </cell>
          <cell r="C3313" t="str">
            <v>CS1330</v>
          </cell>
          <cell r="D3313" t="str">
            <v>Фергана</v>
          </cell>
          <cell r="E3313" t="str">
            <v>Kushkanok</v>
          </cell>
          <cell r="F3313">
            <v>0</v>
          </cell>
          <cell r="G3313">
            <v>0</v>
          </cell>
          <cell r="H3313">
            <v>0</v>
          </cell>
          <cell r="I3313" t="str">
            <v>Узбекистанский р-н, Канизар КФЙ, с. Кушконок, школа №20</v>
          </cell>
          <cell r="J3313" t="str">
            <v>Kushkanok (CS1330)</v>
          </cell>
          <cell r="K3313">
            <v>0</v>
          </cell>
          <cell r="L3313">
            <v>0</v>
          </cell>
          <cell r="M3313">
            <v>0</v>
          </cell>
          <cell r="N3313">
            <v>0</v>
          </cell>
        </row>
        <row r="3314">
          <cell r="A3314">
            <v>0</v>
          </cell>
          <cell r="B3314" t="str">
            <v>FRG5440</v>
          </cell>
          <cell r="C3314" t="str">
            <v>CS1331</v>
          </cell>
          <cell r="D3314" t="str">
            <v>Фергана</v>
          </cell>
          <cell r="E3314" t="str">
            <v>Chirjiyda</v>
          </cell>
          <cell r="F3314">
            <v>0</v>
          </cell>
          <cell r="G3314">
            <v>0</v>
          </cell>
          <cell r="H3314">
            <v>0</v>
          </cell>
          <cell r="I3314" t="str">
            <v>Фуркатский р-н, п. Чилгижийда, школа №17</v>
          </cell>
          <cell r="J3314" t="str">
            <v>Chirjiyda (CS1331)</v>
          </cell>
          <cell r="K3314">
            <v>0</v>
          </cell>
          <cell r="L3314">
            <v>0</v>
          </cell>
          <cell r="M3314">
            <v>0</v>
          </cell>
          <cell r="N3314">
            <v>0</v>
          </cell>
        </row>
        <row r="3315">
          <cell r="A3315">
            <v>0</v>
          </cell>
          <cell r="B3315" t="str">
            <v>FRG5441</v>
          </cell>
          <cell r="C3315" t="str">
            <v>CS1332</v>
          </cell>
          <cell r="D3315" t="str">
            <v>Фергана</v>
          </cell>
          <cell r="E3315" t="str">
            <v>Kanizar-Yaypan mebel</v>
          </cell>
          <cell r="F3315">
            <v>0</v>
          </cell>
          <cell r="G3315">
            <v>0</v>
          </cell>
          <cell r="H3315">
            <v>0</v>
          </cell>
          <cell r="I3315" t="str">
            <v>Узбекистанский р-н, КФЙ Канизар, п. Канизар, Водий шифер савдо МЧЖ</v>
          </cell>
          <cell r="J3315" t="str">
            <v>Kanizar-Yaypan mebel (CS1332)</v>
          </cell>
          <cell r="K3315">
            <v>0</v>
          </cell>
          <cell r="L3315">
            <v>0</v>
          </cell>
          <cell r="M3315">
            <v>0</v>
          </cell>
          <cell r="N3315">
            <v>0</v>
          </cell>
        </row>
        <row r="3316">
          <cell r="A3316">
            <v>0</v>
          </cell>
          <cell r="B3316" t="str">
            <v>FRG5442</v>
          </cell>
          <cell r="C3316" t="str">
            <v>CS1333</v>
          </cell>
          <cell r="D3316" t="str">
            <v>Фергана</v>
          </cell>
          <cell r="E3316" t="str">
            <v>Sobirjon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к. Собиржон, школа №12</v>
          </cell>
          <cell r="J3316" t="str">
            <v>Sobirjon (CS1333)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</row>
        <row r="3317">
          <cell r="A3317">
            <v>0</v>
          </cell>
          <cell r="B3317" t="str">
            <v>FRG5443</v>
          </cell>
          <cell r="C3317" t="str">
            <v>CS1335</v>
          </cell>
          <cell r="D3317" t="str">
            <v>Фергана</v>
          </cell>
          <cell r="E3317" t="str">
            <v>Bekabad SSG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Ката куштепа КФЙ, к. Бегобод, ССГ</v>
          </cell>
          <cell r="J3317" t="str">
            <v>Bekabad SSG (CS1335)</v>
          </cell>
          <cell r="K3317">
            <v>0</v>
          </cell>
          <cell r="L3317">
            <v>0</v>
          </cell>
          <cell r="M3317">
            <v>0</v>
          </cell>
          <cell r="N3317">
            <v>0</v>
          </cell>
        </row>
        <row r="3318">
          <cell r="A3318">
            <v>0</v>
          </cell>
          <cell r="B3318" t="str">
            <v>FRG5444</v>
          </cell>
          <cell r="C3318" t="str">
            <v>CS1336</v>
          </cell>
          <cell r="D3318" t="str">
            <v>Фергана</v>
          </cell>
          <cell r="E3318" t="str">
            <v>Kirgiz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к. Киргиз</v>
          </cell>
          <cell r="J3318" t="str">
            <v>Kirgiz (CS1336)</v>
          </cell>
          <cell r="K3318">
            <v>0</v>
          </cell>
          <cell r="L3318">
            <v>0</v>
          </cell>
          <cell r="M3318">
            <v>0</v>
          </cell>
          <cell r="N3318">
            <v>0</v>
          </cell>
        </row>
        <row r="3319">
          <cell r="A3319">
            <v>0</v>
          </cell>
          <cell r="B3319" t="str">
            <v>FRG5445</v>
          </cell>
          <cell r="C3319" t="str">
            <v>CS1337</v>
          </cell>
          <cell r="D3319" t="str">
            <v>Фергана</v>
          </cell>
          <cell r="E3319" t="str">
            <v>Sarikurgan</v>
          </cell>
          <cell r="F3319">
            <v>0</v>
          </cell>
          <cell r="G3319">
            <v>0</v>
          </cell>
          <cell r="H3319">
            <v>0</v>
          </cell>
          <cell r="I3319" t="str">
            <v>Учкуприкский р-н, Сариккургон  КФЙ, школа №26</v>
          </cell>
          <cell r="J3319" t="str">
            <v>Sarikurgan (CS1337)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</row>
        <row r="3320">
          <cell r="A3320">
            <v>0</v>
          </cell>
          <cell r="B3320" t="str">
            <v>FRG5446</v>
          </cell>
          <cell r="C3320" t="str">
            <v>CS1338</v>
          </cell>
          <cell r="D3320" t="str">
            <v>Фергана</v>
          </cell>
          <cell r="E3320" t="str">
            <v>Shahimardonobod</v>
          </cell>
          <cell r="F3320">
            <v>0</v>
          </cell>
          <cell r="G3320">
            <v>0</v>
          </cell>
          <cell r="H3320">
            <v>0</v>
          </cell>
          <cell r="I3320" t="str">
            <v>Ферг. Р-н, к. Шохимардонобод, школа№6</v>
          </cell>
          <cell r="J3320" t="str">
            <v>Shahimardonobod (CS1338)</v>
          </cell>
          <cell r="K3320">
            <v>0</v>
          </cell>
          <cell r="L3320">
            <v>0</v>
          </cell>
          <cell r="M3320">
            <v>0</v>
          </cell>
          <cell r="N3320">
            <v>0</v>
          </cell>
        </row>
        <row r="3321">
          <cell r="A3321">
            <v>0</v>
          </cell>
          <cell r="B3321" t="str">
            <v>FRG5447</v>
          </cell>
          <cell r="C3321" t="str">
            <v>CS1340</v>
          </cell>
          <cell r="D3321" t="str">
            <v>Фергана</v>
          </cell>
          <cell r="E3321" t="str">
            <v>Kaptarhona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Каптархона КФЙ, с. Каптархона, ул. Марифат-6, шк.№45</v>
          </cell>
          <cell r="J3321" t="str">
            <v>Kaptarhona (CS1340)</v>
          </cell>
          <cell r="K3321">
            <v>0</v>
          </cell>
          <cell r="L3321">
            <v>0</v>
          </cell>
          <cell r="M3321">
            <v>0</v>
          </cell>
          <cell r="N3321">
            <v>0</v>
          </cell>
        </row>
        <row r="3322">
          <cell r="A3322">
            <v>0</v>
          </cell>
          <cell r="B3322" t="str">
            <v>FRG5448</v>
          </cell>
          <cell r="C3322" t="str">
            <v>CS1341</v>
          </cell>
          <cell r="D3322" t="str">
            <v>Фергана</v>
          </cell>
          <cell r="E3322" t="str">
            <v>Lagan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Ферганский р-н, к.Лаган, ул. Янги Йул, д.49</v>
          </cell>
          <cell r="J3322" t="str">
            <v>Lagan (CS1341)</v>
          </cell>
          <cell r="K3322">
            <v>0</v>
          </cell>
          <cell r="L3322">
            <v>0</v>
          </cell>
          <cell r="M3322">
            <v>0</v>
          </cell>
          <cell r="N3322">
            <v>0</v>
          </cell>
        </row>
        <row r="3323">
          <cell r="A3323">
            <v>0</v>
          </cell>
          <cell r="B3323" t="str">
            <v>FRG5449</v>
          </cell>
          <cell r="C3323" t="str">
            <v>CS1342</v>
          </cell>
          <cell r="D3323" t="str">
            <v>Фергана</v>
          </cell>
          <cell r="E3323" t="str">
            <v>Muen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область, к.Муян, «Муян Сохибкор» агросаноат фирмаси</v>
          </cell>
          <cell r="J3323" t="str">
            <v>Muen (CS1342)</v>
          </cell>
          <cell r="K3323">
            <v>0</v>
          </cell>
          <cell r="L3323">
            <v>0</v>
          </cell>
          <cell r="M3323">
            <v>0</v>
          </cell>
          <cell r="N3323">
            <v>0</v>
          </cell>
        </row>
        <row r="3324">
          <cell r="A3324">
            <v>0</v>
          </cell>
          <cell r="B3324" t="str">
            <v>FRG5450</v>
          </cell>
          <cell r="C3324" t="str">
            <v>CS1343</v>
          </cell>
          <cell r="D3324" t="str">
            <v>Фергана</v>
          </cell>
          <cell r="E3324" t="str">
            <v>Mindon</v>
          </cell>
          <cell r="F3324">
            <v>0</v>
          </cell>
          <cell r="G3324">
            <v>0</v>
          </cell>
          <cell r="H3324">
            <v>0</v>
          </cell>
          <cell r="I3324" t="str">
            <v>Ферганская обл., Ферганский р-н, Миндон КФЙ, п. Миндон, (ССГ)</v>
          </cell>
          <cell r="J3324" t="str">
            <v>Mindon (CS1343)</v>
          </cell>
          <cell r="K3324">
            <v>0</v>
          </cell>
          <cell r="L3324">
            <v>0</v>
          </cell>
          <cell r="M3324">
            <v>0</v>
          </cell>
          <cell r="N3324">
            <v>0</v>
          </cell>
        </row>
        <row r="3325">
          <cell r="A3325">
            <v>0</v>
          </cell>
          <cell r="B3325" t="str">
            <v>FRG5451</v>
          </cell>
          <cell r="C3325" t="str">
            <v>CS1344</v>
          </cell>
          <cell r="D3325" t="str">
            <v>Фергана</v>
          </cell>
          <cell r="E3325" t="str">
            <v>Tomosha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Тамоша КФЙ, с. Тамоша, школа №4</v>
          </cell>
          <cell r="J3325" t="str">
            <v>Tomosha (CS1344)</v>
          </cell>
          <cell r="K3325">
            <v>0</v>
          </cell>
          <cell r="L3325">
            <v>0</v>
          </cell>
          <cell r="M3325">
            <v>0</v>
          </cell>
          <cell r="N3325">
            <v>0</v>
          </cell>
        </row>
        <row r="3326">
          <cell r="A3326">
            <v>0</v>
          </cell>
          <cell r="B3326" t="str">
            <v>FRG5452</v>
          </cell>
          <cell r="C3326" t="str">
            <v>CS1345</v>
          </cell>
          <cell r="D3326" t="str">
            <v>Фергана</v>
          </cell>
          <cell r="E3326" t="str">
            <v>Shoyimbek</v>
          </cell>
          <cell r="F3326">
            <v>0</v>
          </cell>
          <cell r="G3326">
            <v>0</v>
          </cell>
          <cell r="H3326">
            <v>0</v>
          </cell>
          <cell r="I3326" t="str">
            <v>Фуркатский р-н, с. Шоимбек, МЧЖ “Soimbek Biofab”</v>
          </cell>
          <cell r="J3326" t="str">
            <v>Shoyimbek (CS1345)</v>
          </cell>
          <cell r="K3326">
            <v>0</v>
          </cell>
          <cell r="L3326">
            <v>0</v>
          </cell>
          <cell r="M3326">
            <v>0</v>
          </cell>
          <cell r="N3326">
            <v>0</v>
          </cell>
        </row>
        <row r="3327">
          <cell r="A3327">
            <v>0</v>
          </cell>
          <cell r="B3327" t="str">
            <v>FRG5453</v>
          </cell>
          <cell r="C3327" t="str">
            <v>CS1346</v>
          </cell>
          <cell r="D3327" t="str">
            <v>Фергана</v>
          </cell>
          <cell r="E3327" t="str">
            <v>Katartal</v>
          </cell>
          <cell r="F3327">
            <v>0</v>
          </cell>
          <cell r="G3327">
            <v>0</v>
          </cell>
          <cell r="H3327">
            <v>0</v>
          </cell>
          <cell r="I3327" t="str">
            <v>Язъяванский р-н, Катортол КФЙ, с. Катортол, Маданият уйи-2, Маданият ва спорт булими</v>
          </cell>
          <cell r="J3327" t="str">
            <v>Katartal (CS1346)</v>
          </cell>
          <cell r="K3327">
            <v>0</v>
          </cell>
          <cell r="L3327">
            <v>0</v>
          </cell>
          <cell r="M3327">
            <v>0</v>
          </cell>
          <cell r="N3327">
            <v>0</v>
          </cell>
        </row>
        <row r="3328">
          <cell r="A3328">
            <v>0</v>
          </cell>
          <cell r="B3328" t="str">
            <v>FRG5454</v>
          </cell>
          <cell r="C3328" t="str">
            <v>CS1347</v>
          </cell>
          <cell r="D3328" t="str">
            <v>Фергана</v>
          </cell>
          <cell r="E3328" t="str">
            <v>Iordan</v>
          </cell>
          <cell r="F3328">
            <v>0</v>
          </cell>
          <cell r="G3328">
            <v>0</v>
          </cell>
          <cell r="H3328">
            <v>0</v>
          </cell>
          <cell r="I3328" t="str">
            <v>Ферганский р-н, Шохимардон КФЙ, к. Ёрдон, Ёрдон дам олиш маскани</v>
          </cell>
          <cell r="J3328" t="str">
            <v>Iordan (CS1347)</v>
          </cell>
          <cell r="K3328">
            <v>0</v>
          </cell>
          <cell r="L3328">
            <v>0</v>
          </cell>
          <cell r="M3328">
            <v>0</v>
          </cell>
          <cell r="N3328">
            <v>0</v>
          </cell>
        </row>
        <row r="3329">
          <cell r="A3329">
            <v>0</v>
          </cell>
          <cell r="B3329" t="str">
            <v>FRG5455</v>
          </cell>
          <cell r="C3329" t="str">
            <v>CS1348</v>
          </cell>
          <cell r="D3329" t="str">
            <v>Фергана</v>
          </cell>
          <cell r="E3329" t="str">
            <v>Burbalik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Бурбалик КФЙ, ул. Бурбалик, 50</v>
          </cell>
          <cell r="J3329" t="str">
            <v>Burbalik (CS1348)</v>
          </cell>
          <cell r="K3329">
            <v>0</v>
          </cell>
          <cell r="L3329">
            <v>0</v>
          </cell>
          <cell r="M3329">
            <v>0</v>
          </cell>
          <cell r="N3329">
            <v>0</v>
          </cell>
        </row>
        <row r="3330">
          <cell r="A3330">
            <v>0</v>
          </cell>
          <cell r="B3330" t="str">
            <v>FRG5456</v>
          </cell>
          <cell r="C3330" t="str">
            <v>CS1349</v>
          </cell>
          <cell r="D3330" t="str">
            <v>Фергана</v>
          </cell>
          <cell r="E3330" t="str">
            <v>Kapchigay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к. Капчугай, ул. Гулистан, 24</v>
          </cell>
          <cell r="J3330" t="str">
            <v>Kapchigay (CS1349)</v>
          </cell>
          <cell r="K3330">
            <v>0</v>
          </cell>
          <cell r="L3330">
            <v>0</v>
          </cell>
          <cell r="M3330">
            <v>0</v>
          </cell>
          <cell r="N3330">
            <v>0</v>
          </cell>
        </row>
        <row r="3331">
          <cell r="A3331">
            <v>0</v>
          </cell>
          <cell r="B3331" t="str">
            <v>FRG5457</v>
          </cell>
          <cell r="C3331" t="str">
            <v>CS1350</v>
          </cell>
          <cell r="D3331" t="str">
            <v>Фергана</v>
          </cell>
          <cell r="E3331" t="str">
            <v>Kiziltepa</v>
          </cell>
          <cell r="F3331">
            <v>0</v>
          </cell>
          <cell r="G3331">
            <v>0</v>
          </cell>
          <cell r="H3331">
            <v>0</v>
          </cell>
          <cell r="I3331" t="str">
            <v>Алтыарыкский р-н, Кизилтепа КФЙ, к. Кизилтепа, шк. №29</v>
          </cell>
          <cell r="J3331" t="str">
            <v>Kiziltepa (CS1350)</v>
          </cell>
          <cell r="K3331">
            <v>0</v>
          </cell>
          <cell r="L3331">
            <v>0</v>
          </cell>
          <cell r="M3331">
            <v>0</v>
          </cell>
          <cell r="N3331">
            <v>0</v>
          </cell>
        </row>
        <row r="3332">
          <cell r="A3332">
            <v>0</v>
          </cell>
          <cell r="B3332" t="str">
            <v>FRG5458</v>
          </cell>
          <cell r="C3332" t="str">
            <v>CS1351</v>
          </cell>
          <cell r="D3332" t="str">
            <v>Фергана</v>
          </cell>
          <cell r="E3332" t="str">
            <v>Karaultepa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Коровултепа, КВП</v>
          </cell>
          <cell r="J3332" t="str">
            <v>Karaultepa (CS1351)</v>
          </cell>
          <cell r="K3332">
            <v>0</v>
          </cell>
          <cell r="L3332">
            <v>0</v>
          </cell>
          <cell r="M3332">
            <v>0</v>
          </cell>
          <cell r="N3332">
            <v>0</v>
          </cell>
        </row>
        <row r="3333">
          <cell r="A3333">
            <v>0</v>
          </cell>
          <cell r="B3333" t="str">
            <v>FRG5459</v>
          </cell>
          <cell r="C3333" t="str">
            <v>CS1352</v>
          </cell>
          <cell r="D3333" t="str">
            <v>Фергана</v>
          </cell>
          <cell r="E3333" t="str">
            <v>Ultarma</v>
          </cell>
          <cell r="F3333">
            <v>0</v>
          </cell>
          <cell r="G3333">
            <v>0</v>
          </cell>
          <cell r="H3333">
            <v>0</v>
          </cell>
          <cell r="I3333" t="str">
            <v>Багдадский р-н, с. Ултарма, ООО ПМК - 99</v>
          </cell>
          <cell r="J3333" t="str">
            <v>Ultarma (CS1352)</v>
          </cell>
          <cell r="K3333">
            <v>0</v>
          </cell>
          <cell r="L3333">
            <v>0</v>
          </cell>
          <cell r="M3333">
            <v>0</v>
          </cell>
          <cell r="N3333">
            <v>0</v>
          </cell>
        </row>
        <row r="3334">
          <cell r="A3334">
            <v>0</v>
          </cell>
          <cell r="B3334" t="str">
            <v>FRG5460</v>
          </cell>
          <cell r="C3334" t="str">
            <v>CS1354</v>
          </cell>
          <cell r="D3334" t="str">
            <v>Фергана</v>
          </cell>
          <cell r="E3334" t="str">
            <v>Abdusamad</v>
          </cell>
          <cell r="F3334">
            <v>0</v>
          </cell>
          <cell r="G3334">
            <v>0</v>
          </cell>
          <cell r="H3334">
            <v>0</v>
          </cell>
          <cell r="I3334" t="str">
            <v xml:space="preserve">Дангаринский р-н, к. Абдусамад, школа №11 </v>
          </cell>
          <cell r="J3334" t="str">
            <v>Abdusamad (CS1354)</v>
          </cell>
          <cell r="K3334">
            <v>0</v>
          </cell>
          <cell r="L3334">
            <v>0</v>
          </cell>
          <cell r="M3334">
            <v>0</v>
          </cell>
          <cell r="N3334">
            <v>0</v>
          </cell>
        </row>
        <row r="3335">
          <cell r="A3335">
            <v>0</v>
          </cell>
          <cell r="B3335" t="str">
            <v>FRG5461</v>
          </cell>
          <cell r="C3335" t="str">
            <v>CS1355</v>
          </cell>
          <cell r="D3335" t="str">
            <v>Фергана</v>
          </cell>
          <cell r="E3335" t="str">
            <v>Teliming</v>
          </cell>
          <cell r="F3335">
            <v>0</v>
          </cell>
          <cell r="G3335">
            <v>0</v>
          </cell>
          <cell r="H3335">
            <v>0</v>
          </cell>
          <cell r="I3335" t="str">
            <v>Дангаринский р-н, с. Телеминг, магазин</v>
          </cell>
          <cell r="J3335" t="str">
            <v>Teliming (CS1355)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</row>
        <row r="3336">
          <cell r="A3336">
            <v>0</v>
          </cell>
          <cell r="B3336" t="str">
            <v>FRG5462</v>
          </cell>
          <cell r="C3336" t="str">
            <v>CS1356</v>
          </cell>
          <cell r="D3336" t="str">
            <v>Фергана</v>
          </cell>
          <cell r="E3336" t="str">
            <v>Dutir</v>
          </cell>
          <cell r="F3336">
            <v>0</v>
          </cell>
          <cell r="G3336">
            <v>0</v>
          </cell>
          <cell r="H3336">
            <v>0</v>
          </cell>
          <cell r="I3336" t="str">
            <v>Риштанский р-н, к. Дутир, «Матлуботсавдо» МЧЖ</v>
          </cell>
          <cell r="J3336" t="str">
            <v>Dutir (CS1356)</v>
          </cell>
          <cell r="K3336">
            <v>0</v>
          </cell>
          <cell r="L3336">
            <v>0</v>
          </cell>
          <cell r="M3336">
            <v>0</v>
          </cell>
          <cell r="N3336">
            <v>0</v>
          </cell>
        </row>
        <row r="3337">
          <cell r="A3337">
            <v>0</v>
          </cell>
          <cell r="B3337" t="str">
            <v>FRG5463</v>
          </cell>
          <cell r="C3337" t="str">
            <v>CS1357</v>
          </cell>
          <cell r="D3337" t="str">
            <v>Фергана</v>
          </cell>
          <cell r="E3337" t="str">
            <v>Hanabad</v>
          </cell>
          <cell r="F3337">
            <v>0</v>
          </cell>
          <cell r="G3337">
            <v>0</v>
          </cell>
          <cell r="H3337">
            <v>0</v>
          </cell>
          <cell r="I3337" t="str">
            <v>Язъяванский р-н, к. Хонобод ,  КВП</v>
          </cell>
          <cell r="J3337" t="str">
            <v>Hanabad (CS1357)</v>
          </cell>
          <cell r="K3337">
            <v>0</v>
          </cell>
          <cell r="L3337">
            <v>0</v>
          </cell>
          <cell r="M3337">
            <v>0</v>
          </cell>
          <cell r="N3337">
            <v>0</v>
          </cell>
        </row>
        <row r="3338">
          <cell r="A3338">
            <v>0</v>
          </cell>
          <cell r="B3338" t="str">
            <v>FRG5464</v>
          </cell>
          <cell r="C3338" t="str">
            <v>CS1358</v>
          </cell>
          <cell r="D3338" t="str">
            <v>Фергана</v>
          </cell>
          <cell r="E3338" t="str">
            <v>Chimiyon SSG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Ферганский р-н, г. Чимион, Чимион ШФЙ</v>
          </cell>
          <cell r="J3338" t="str">
            <v>Chimiyon SSG (CS1358)</v>
          </cell>
          <cell r="K3338">
            <v>0</v>
          </cell>
          <cell r="L3338">
            <v>0</v>
          </cell>
          <cell r="M3338">
            <v>0</v>
          </cell>
          <cell r="N3338">
            <v>0</v>
          </cell>
        </row>
        <row r="3339">
          <cell r="A3339">
            <v>0</v>
          </cell>
          <cell r="B3339" t="str">
            <v>FRG5465</v>
          </cell>
          <cell r="C3339" t="str">
            <v>CS1371</v>
          </cell>
          <cell r="D3339" t="str">
            <v>Фергана</v>
          </cell>
          <cell r="E3339" t="str">
            <v>Kumtepa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Куштепинский р-н, п. Кумтепа, ул.Б.Маргилоний, д.62 (Ахунбабаевский р-н, ул. Бурхоний)</v>
          </cell>
          <cell r="J3339" t="str">
            <v>Kumtepa (CS1371)</v>
          </cell>
          <cell r="K3339">
            <v>0</v>
          </cell>
          <cell r="L3339">
            <v>0</v>
          </cell>
          <cell r="M3339">
            <v>0</v>
          </cell>
          <cell r="N3339">
            <v>0</v>
          </cell>
        </row>
        <row r="3340">
          <cell r="A3340">
            <v>0</v>
          </cell>
          <cell r="B3340" t="str">
            <v>FRG5466</v>
          </cell>
          <cell r="C3340" t="str">
            <v>CS1372</v>
          </cell>
          <cell r="D3340" t="str">
            <v>Фергана</v>
          </cell>
          <cell r="E3340" t="str">
            <v>PMK №363</v>
          </cell>
          <cell r="F3340">
            <v>0</v>
          </cell>
          <cell r="G3340">
            <v>0</v>
          </cell>
          <cell r="H3340">
            <v>0</v>
          </cell>
          <cell r="I3340" t="str">
            <v>Ферганская обл., г.Маргилан, ул. Жомий, д.7А (ООО ПМК-363)</v>
          </cell>
          <cell r="J3340" t="str">
            <v>PMK №363 (CS1372)</v>
          </cell>
          <cell r="K3340">
            <v>0</v>
          </cell>
          <cell r="L3340">
            <v>0</v>
          </cell>
          <cell r="M3340">
            <v>0</v>
          </cell>
          <cell r="N3340">
            <v>0</v>
          </cell>
        </row>
        <row r="3341">
          <cell r="A3341" t="str">
            <v>FRG-0282-22-BSS-5467</v>
          </cell>
          <cell r="B3341" t="str">
            <v>FRG5467</v>
          </cell>
          <cell r="C3341" t="str">
            <v>FRG5467</v>
          </cell>
          <cell r="D3341" t="str">
            <v>Фергана</v>
          </cell>
          <cell r="E3341" t="str">
            <v>Stomatolog. Poliklinika</v>
          </cell>
          <cell r="F3341" t="str">
            <v>М16,3м</v>
          </cell>
          <cell r="G3341" t="str">
            <v>РПО</v>
          </cell>
          <cell r="H3341" t="str">
            <v>Реконструкция</v>
          </cell>
          <cell r="I3341" t="str">
            <v>Ферганская область, г. Фергана, ул. Янги аср, д. 102Б</v>
          </cell>
          <cell r="J3341" t="str">
            <v>Stomatolog. Poliklinika (FRG5467)</v>
          </cell>
          <cell r="K3341">
            <v>0</v>
          </cell>
          <cell r="L3341">
            <v>0</v>
          </cell>
          <cell r="M3341" t="str">
            <v>1286_19.08.2022</v>
          </cell>
          <cell r="N3341" t="str">
            <v>2432_08.09.2022</v>
          </cell>
        </row>
        <row r="3342">
          <cell r="A3342">
            <v>0</v>
          </cell>
          <cell r="B3342" t="str">
            <v>FRG5468</v>
          </cell>
          <cell r="C3342" t="str">
            <v>CS1375</v>
          </cell>
          <cell r="D3342" t="str">
            <v>Фергана</v>
          </cell>
          <cell r="E3342" t="str">
            <v>Hizmattaminot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Комилова,19, «Фаргонахизматтаьминот» шуба корхонаси</v>
          </cell>
          <cell r="J3342" t="str">
            <v>Hizmattaminot (CS1375)</v>
          </cell>
          <cell r="K3342">
            <v>0</v>
          </cell>
          <cell r="L3342">
            <v>0</v>
          </cell>
          <cell r="M3342">
            <v>0</v>
          </cell>
          <cell r="N3342">
            <v>0</v>
          </cell>
        </row>
        <row r="3343">
          <cell r="A3343">
            <v>0</v>
          </cell>
          <cell r="B3343" t="str">
            <v>FRG5469</v>
          </cell>
          <cell r="C3343" t="str">
            <v>CS1376</v>
          </cell>
          <cell r="D3343" t="str">
            <v>Фергана</v>
          </cell>
          <cell r="E3343" t="str">
            <v>Ul. Chehova</v>
          </cell>
          <cell r="F3343">
            <v>0</v>
          </cell>
          <cell r="G3343">
            <v>0</v>
          </cell>
          <cell r="H3343">
            <v>0</v>
          </cell>
          <cell r="I3343" t="str">
            <v>г. Фергана, ул. Чехова, 3А, социально-экономический колледж г. Ферганы №2</v>
          </cell>
          <cell r="J3343" t="str">
            <v>Ul. Chehova (CS1376)</v>
          </cell>
          <cell r="K3343">
            <v>0</v>
          </cell>
          <cell r="L3343">
            <v>0</v>
          </cell>
          <cell r="M3343">
            <v>0</v>
          </cell>
          <cell r="N3343">
            <v>0</v>
          </cell>
        </row>
        <row r="3344">
          <cell r="A3344">
            <v>0</v>
          </cell>
          <cell r="B3344" t="str">
            <v>FRG5470</v>
          </cell>
          <cell r="C3344" t="str">
            <v>CS1378</v>
          </cell>
          <cell r="D3344" t="str">
            <v>Фергана</v>
          </cell>
          <cell r="E3344" t="str">
            <v>Yarmazar</v>
          </cell>
          <cell r="F3344">
            <v>0</v>
          </cell>
          <cell r="G3344">
            <v>0</v>
          </cell>
          <cell r="H3344">
            <v>0</v>
          </cell>
          <cell r="I3344" t="str">
            <v>Ферганская обл., г.Фергана, ул.Фарманова, д.70,Ярмазарский акад.лицей при ФерПИ</v>
          </cell>
          <cell r="J3344" t="str">
            <v>Yarmazar (CS1378)</v>
          </cell>
          <cell r="K3344">
            <v>0</v>
          </cell>
          <cell r="L3344">
            <v>0</v>
          </cell>
          <cell r="M3344">
            <v>0</v>
          </cell>
          <cell r="N3344">
            <v>0</v>
          </cell>
        </row>
        <row r="3345">
          <cell r="A3345">
            <v>0</v>
          </cell>
          <cell r="B3345" t="str">
            <v>FRG5471</v>
          </cell>
          <cell r="C3345" t="str">
            <v>CS1379</v>
          </cell>
          <cell r="D3345" t="str">
            <v>Фергана</v>
          </cell>
          <cell r="E3345" t="str">
            <v>Buston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п. Бустон, ул.Т.Шеркулова, д.36 (СП Файз Акротекс)</v>
          </cell>
          <cell r="J3345" t="str">
            <v>Buston (CS1379)</v>
          </cell>
          <cell r="K3345">
            <v>0</v>
          </cell>
          <cell r="L3345">
            <v>0</v>
          </cell>
          <cell r="M3345">
            <v>0</v>
          </cell>
          <cell r="N3345">
            <v>0</v>
          </cell>
        </row>
        <row r="3346">
          <cell r="A3346">
            <v>0</v>
          </cell>
          <cell r="B3346" t="str">
            <v>FRG5472</v>
          </cell>
          <cell r="C3346" t="str">
            <v>CS1380</v>
          </cell>
          <cell r="D3346" t="str">
            <v>Фергана</v>
          </cell>
          <cell r="E3346" t="str">
            <v>Tuda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с. Туда, “Туда агросервис ММТП”</v>
          </cell>
          <cell r="J3346" t="str">
            <v>Tuda (CS1380)</v>
          </cell>
          <cell r="K3346">
            <v>0</v>
          </cell>
          <cell r="L3346">
            <v>0</v>
          </cell>
          <cell r="M3346">
            <v>0</v>
          </cell>
          <cell r="N3346">
            <v>0</v>
          </cell>
        </row>
        <row r="3347">
          <cell r="A3347">
            <v>0</v>
          </cell>
          <cell r="B3347" t="str">
            <v>FRG5473</v>
          </cell>
          <cell r="C3347" t="str">
            <v>CS1381</v>
          </cell>
          <cell r="D3347" t="str">
            <v>Фергана</v>
          </cell>
          <cell r="E3347" t="str">
            <v>Jaloir</v>
          </cell>
          <cell r="F3347">
            <v>0</v>
          </cell>
          <cell r="G3347">
            <v>0</v>
          </cell>
          <cell r="H3347">
            <v>0</v>
          </cell>
          <cell r="I3347" t="str">
            <v>Риштанский р-н, Бешкапа КФЙ, к. Жолоер, ССГ</v>
          </cell>
          <cell r="J3347" t="str">
            <v>Jaloir (CS1381)</v>
          </cell>
          <cell r="K3347">
            <v>0</v>
          </cell>
          <cell r="L3347">
            <v>0</v>
          </cell>
          <cell r="M3347">
            <v>0</v>
          </cell>
          <cell r="N3347">
            <v>0</v>
          </cell>
        </row>
        <row r="3348">
          <cell r="A3348">
            <v>0</v>
          </cell>
          <cell r="B3348" t="str">
            <v>FRG5474</v>
          </cell>
          <cell r="C3348" t="str">
            <v>CS1382</v>
          </cell>
          <cell r="D3348" t="str">
            <v>Фергана</v>
          </cell>
          <cell r="E3348" t="str">
            <v>FNPZ</v>
          </cell>
          <cell r="F3348">
            <v>0</v>
          </cell>
          <cell r="G3348">
            <v>0</v>
          </cell>
          <cell r="H3348">
            <v>0</v>
          </cell>
          <cell r="I3348" t="str">
            <v>г. Фергана, ул. Юсупова, 240 ФНПЗ</v>
          </cell>
          <cell r="J3348" t="str">
            <v>FNPZ (CS1382)</v>
          </cell>
          <cell r="K3348">
            <v>0</v>
          </cell>
          <cell r="L3348">
            <v>0</v>
          </cell>
          <cell r="M3348">
            <v>0</v>
          </cell>
          <cell r="N3348">
            <v>0</v>
          </cell>
        </row>
        <row r="3349">
          <cell r="A3349">
            <v>0</v>
          </cell>
          <cell r="B3349" t="str">
            <v>FRG5475</v>
          </cell>
          <cell r="C3349" t="str">
            <v>CS1384</v>
          </cell>
          <cell r="D3349" t="str">
            <v>Фергана</v>
          </cell>
          <cell r="E3349" t="str">
            <v>Yangiabad</v>
          </cell>
          <cell r="F3349">
            <v>0</v>
          </cell>
          <cell r="G3349">
            <v>0</v>
          </cell>
          <cell r="H3349">
            <v>0</v>
          </cell>
          <cell r="I3349" t="str">
            <v>Ферг.обл., Язъяванский р-н, с. Янгиобод, зд. Магазин</v>
          </cell>
          <cell r="J3349" t="str">
            <v>Yangiabad (CS1384)</v>
          </cell>
          <cell r="K3349">
            <v>0</v>
          </cell>
          <cell r="L3349">
            <v>0</v>
          </cell>
          <cell r="M3349">
            <v>0</v>
          </cell>
          <cell r="N3349">
            <v>0</v>
          </cell>
        </row>
        <row r="3350">
          <cell r="A3350">
            <v>0</v>
          </cell>
          <cell r="B3350" t="str">
            <v>FRG5476</v>
          </cell>
          <cell r="C3350" t="str">
            <v>CS1395</v>
          </cell>
          <cell r="D3350" t="str">
            <v>Фергана</v>
          </cell>
          <cell r="E3350" t="str">
            <v>Djuydam MMTP</v>
          </cell>
          <cell r="F3350">
            <v>0</v>
          </cell>
          <cell r="G3350">
            <v>0</v>
          </cell>
          <cell r="H3350">
            <v>0</v>
          </cell>
          <cell r="I3350" t="str">
            <v>г. Фергана, ул. Кувинская, д. 102,ММТП Джудам ММТП</v>
          </cell>
          <cell r="J3350" t="str">
            <v>Djuydam MMTP (CS1395)</v>
          </cell>
          <cell r="K3350">
            <v>0</v>
          </cell>
          <cell r="L3350">
            <v>0</v>
          </cell>
          <cell r="M3350">
            <v>0</v>
          </cell>
          <cell r="N3350">
            <v>0</v>
          </cell>
        </row>
        <row r="3351">
          <cell r="A3351">
            <v>0</v>
          </cell>
          <cell r="B3351" t="str">
            <v>FRG5477</v>
          </cell>
          <cell r="C3351" t="str">
            <v>CS2319</v>
          </cell>
          <cell r="D3351" t="str">
            <v>Фергана</v>
          </cell>
          <cell r="E3351" t="str">
            <v>Salang</v>
          </cell>
          <cell r="F3351">
            <v>0</v>
          </cell>
          <cell r="G3351">
            <v>0</v>
          </cell>
          <cell r="H3351">
            <v>0</v>
          </cell>
          <cell r="I3351" t="str">
            <v>Ферганская обл., г. Коканд, ул. Навбахор, 92, (Кукон КМК)</v>
          </cell>
          <cell r="J3351" t="str">
            <v>Salang (CS2319)</v>
          </cell>
          <cell r="K3351">
            <v>0</v>
          </cell>
          <cell r="L3351">
            <v>0</v>
          </cell>
          <cell r="M3351">
            <v>0</v>
          </cell>
          <cell r="N3351">
            <v>0</v>
          </cell>
        </row>
        <row r="3352">
          <cell r="A3352">
            <v>0</v>
          </cell>
          <cell r="B3352" t="str">
            <v>FRG5478</v>
          </cell>
          <cell r="C3352" t="str">
            <v>CS2330</v>
          </cell>
          <cell r="D3352" t="str">
            <v>Фергана</v>
          </cell>
          <cell r="E3352" t="str">
            <v>Obshejitie №13</v>
          </cell>
          <cell r="F3352">
            <v>0</v>
          </cell>
          <cell r="G3352">
            <v>0</v>
          </cell>
          <cell r="H3352">
            <v>0</v>
          </cell>
          <cell r="I3352" t="str">
            <v xml:space="preserve"> г. Фергана, ул. Навои, 70</v>
          </cell>
          <cell r="J3352" t="str">
            <v>Obshejitie №13 (CS2330)</v>
          </cell>
          <cell r="K3352">
            <v>0</v>
          </cell>
          <cell r="L3352">
            <v>0</v>
          </cell>
          <cell r="M3352">
            <v>0</v>
          </cell>
          <cell r="N3352">
            <v>0</v>
          </cell>
        </row>
        <row r="3353">
          <cell r="A3353">
            <v>0</v>
          </cell>
          <cell r="B3353" t="str">
            <v>FRG5479</v>
          </cell>
          <cell r="C3353" t="str">
            <v>CS2365</v>
          </cell>
          <cell r="D3353" t="str">
            <v>Фергана</v>
          </cell>
          <cell r="E3353" t="str">
            <v>Mehnatabad</v>
          </cell>
          <cell r="F3353">
            <v>0</v>
          </cell>
          <cell r="G3353">
            <v>0</v>
          </cell>
          <cell r="H3353">
            <v>0</v>
          </cell>
          <cell r="I3353" t="str">
            <v>Риштанский р-н, Мехнатобод КФЙ, к. Мехнатобод, Риштон Агросанот КХК</v>
          </cell>
          <cell r="J3353" t="str">
            <v>Mehnatabad (CS2365)</v>
          </cell>
          <cell r="K3353">
            <v>0</v>
          </cell>
          <cell r="L3353">
            <v>0</v>
          </cell>
          <cell r="M3353">
            <v>0</v>
          </cell>
          <cell r="N3353">
            <v>0</v>
          </cell>
        </row>
        <row r="3354">
          <cell r="A3354">
            <v>0</v>
          </cell>
          <cell r="B3354" t="str">
            <v>FRG5480</v>
          </cell>
          <cell r="C3354" t="str">
            <v>CS2367</v>
          </cell>
          <cell r="D3354" t="str">
            <v>Фергана</v>
          </cell>
          <cell r="E3354" t="str">
            <v>Boymahalla</v>
          </cell>
          <cell r="F3354">
            <v>0</v>
          </cell>
          <cell r="G3354">
            <v>0</v>
          </cell>
          <cell r="H3354">
            <v>0</v>
          </cell>
          <cell r="I3354" t="str">
            <v>Ферганский р-н, Гулшан КФЙ, п. Баймахалла, Чимион барака савдо ШК</v>
          </cell>
          <cell r="J3354" t="str">
            <v>Boymahalla (CS2367)</v>
          </cell>
          <cell r="K3354">
            <v>0</v>
          </cell>
          <cell r="L3354">
            <v>0</v>
          </cell>
          <cell r="M3354">
            <v>0</v>
          </cell>
          <cell r="N3354">
            <v>0</v>
          </cell>
        </row>
        <row r="3355">
          <cell r="A3355">
            <v>0</v>
          </cell>
          <cell r="B3355" t="str">
            <v>FRG5481</v>
          </cell>
          <cell r="C3355" t="str">
            <v>CS2370</v>
          </cell>
          <cell r="D3355" t="str">
            <v>Фергана</v>
          </cell>
          <cell r="E3355" t="str">
            <v>Kichik Tagob</v>
          </cell>
          <cell r="F3355">
            <v>0</v>
          </cell>
          <cell r="G3355">
            <v>0</v>
          </cell>
          <cell r="H3355">
            <v>0</v>
          </cell>
          <cell r="I3355" t="str">
            <v>Узбекистанский р-н, с. Кичик Тогаб, школа №6</v>
          </cell>
          <cell r="J3355" t="str">
            <v>Kichik Tagob (CS2370)</v>
          </cell>
          <cell r="K3355">
            <v>0</v>
          </cell>
          <cell r="L3355">
            <v>0</v>
          </cell>
          <cell r="M3355">
            <v>0</v>
          </cell>
          <cell r="N3355">
            <v>0</v>
          </cell>
        </row>
        <row r="3356">
          <cell r="A3356">
            <v>0</v>
          </cell>
          <cell r="B3356" t="str">
            <v>FRG5482</v>
          </cell>
          <cell r="C3356" t="str">
            <v>CS2372</v>
          </cell>
          <cell r="D3356" t="str">
            <v>Фергана</v>
          </cell>
          <cell r="E3356" t="str">
            <v>Galcha</v>
          </cell>
          <cell r="F3356">
            <v>0</v>
          </cell>
          <cell r="G3356">
            <v>0</v>
          </cell>
          <cell r="H3356">
            <v>0</v>
          </cell>
          <cell r="I3356" t="str">
            <v>Бешарыкский р-н, Товул КФЙ, к. Галча, ЧП Обидов Хасанжон, тер-рия гаража</v>
          </cell>
          <cell r="J3356" t="str">
            <v>Galcha (CS2372)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</row>
        <row r="3357">
          <cell r="A3357">
            <v>0</v>
          </cell>
          <cell r="B3357" t="str">
            <v>FRG5483</v>
          </cell>
          <cell r="C3357" t="str">
            <v>CS2374</v>
          </cell>
          <cell r="D3357" t="str">
            <v>Фергана</v>
          </cell>
          <cell r="E3357" t="str">
            <v>Turgay</v>
          </cell>
          <cell r="F3357">
            <v>0</v>
          </cell>
          <cell r="G3357">
            <v>0</v>
          </cell>
          <cell r="H3357">
            <v>0</v>
          </cell>
          <cell r="I3357" t="str">
            <v>Фуркатский р-н, Шункор КФЙ, с. Тургай, ЧП Эшонкулов Мукумжон</v>
          </cell>
          <cell r="J3357" t="str">
            <v>Turgay (CS2374)</v>
          </cell>
          <cell r="K3357">
            <v>0</v>
          </cell>
          <cell r="L3357">
            <v>0</v>
          </cell>
          <cell r="M3357">
            <v>0</v>
          </cell>
          <cell r="N3357">
            <v>0</v>
          </cell>
        </row>
        <row r="3358">
          <cell r="A3358">
            <v>0</v>
          </cell>
          <cell r="B3358" t="str">
            <v>FRG5484</v>
          </cell>
          <cell r="C3358" t="str">
            <v>CS2375</v>
          </cell>
          <cell r="D3358" t="str">
            <v>Фергана</v>
          </cell>
          <cell r="E3358" t="str">
            <v>Obshestvo slepich</v>
          </cell>
          <cell r="F3358">
            <v>0</v>
          </cell>
          <cell r="G3358">
            <v>0</v>
          </cell>
          <cell r="H3358">
            <v>0</v>
          </cell>
          <cell r="I3358" t="str">
            <v>Ферганская обл., г. Коканд, ул. Навбахор, 53А</v>
          </cell>
          <cell r="J3358" t="str">
            <v>Obshestvo slepich (CS2375)</v>
          </cell>
          <cell r="K3358">
            <v>0</v>
          </cell>
          <cell r="L3358">
            <v>0</v>
          </cell>
          <cell r="M3358">
            <v>0</v>
          </cell>
          <cell r="N3358">
            <v>0</v>
          </cell>
        </row>
        <row r="3359">
          <cell r="A3359" t="str">
            <v>FRG-0762-19-BSS-5485</v>
          </cell>
          <cell r="B3359" t="str">
            <v>FRG5485</v>
          </cell>
          <cell r="C3359" t="str">
            <v>CS2380</v>
          </cell>
          <cell r="D3359" t="str">
            <v>Фергана</v>
          </cell>
          <cell r="E3359" t="str">
            <v>Gostinica Fergana</v>
          </cell>
          <cell r="F3359" t="str">
            <v>М16.3М сущ</v>
          </cell>
          <cell r="G3359" t="str">
            <v>Рама под оборудование РПО</v>
          </cell>
          <cell r="H3359" t="str">
            <v>Реконструкция площадки</v>
          </cell>
          <cell r="I3359" t="str">
            <v>г. Фергана, ул. М. Касымова, 33</v>
          </cell>
          <cell r="J3359" t="str">
            <v>Gostinica Fergana (CS2380)</v>
          </cell>
          <cell r="K3359">
            <v>0</v>
          </cell>
          <cell r="L3359">
            <v>0</v>
          </cell>
          <cell r="M3359">
            <v>0</v>
          </cell>
          <cell r="N3359">
            <v>0</v>
          </cell>
        </row>
        <row r="3360">
          <cell r="A3360">
            <v>0</v>
          </cell>
          <cell r="B3360" t="str">
            <v>FRG5486</v>
          </cell>
          <cell r="C3360" t="str">
            <v>CS2381</v>
          </cell>
          <cell r="D3360" t="str">
            <v>Фергана</v>
          </cell>
          <cell r="E3360" t="str">
            <v>Akarik</v>
          </cell>
          <cell r="F3360">
            <v>0</v>
          </cell>
          <cell r="G3360">
            <v>0</v>
          </cell>
          <cell r="H3360">
            <v>0</v>
          </cell>
          <cell r="I3360" t="str">
            <v>Ферганская обл., г.Фергана, МФЙ Ок арик                     (п. Ок арик, ул. Ок арик, 402 А, КВП)</v>
          </cell>
          <cell r="J3360" t="str">
            <v>Akarik (CS2381)</v>
          </cell>
          <cell r="K3360">
            <v>0</v>
          </cell>
          <cell r="L3360">
            <v>0</v>
          </cell>
          <cell r="M3360">
            <v>0</v>
          </cell>
          <cell r="N3360">
            <v>0</v>
          </cell>
        </row>
        <row r="3361">
          <cell r="A3361">
            <v>0</v>
          </cell>
          <cell r="B3361" t="str">
            <v>FRG5487</v>
          </cell>
          <cell r="C3361" t="str">
            <v>CS2382</v>
          </cell>
          <cell r="D3361" t="str">
            <v>Фергана</v>
          </cell>
          <cell r="E3361" t="str">
            <v>Shkola internat</v>
          </cell>
          <cell r="F3361">
            <v>0</v>
          </cell>
          <cell r="G3361">
            <v>0</v>
          </cell>
          <cell r="H3361">
            <v>0</v>
          </cell>
          <cell r="I3361" t="str">
            <v xml:space="preserve">г. Фергана, ул. М. Касымова, 88А </v>
          </cell>
          <cell r="J3361" t="str">
            <v>Shkola internat (CS2382)</v>
          </cell>
          <cell r="K3361">
            <v>0</v>
          </cell>
          <cell r="L3361">
            <v>0</v>
          </cell>
          <cell r="M3361">
            <v>0</v>
          </cell>
          <cell r="N3361">
            <v>0</v>
          </cell>
        </row>
        <row r="3362">
          <cell r="A3362">
            <v>0</v>
          </cell>
          <cell r="B3362" t="str">
            <v>FRG5488</v>
          </cell>
          <cell r="C3362" t="str">
            <v>CS2386</v>
          </cell>
          <cell r="D3362" t="str">
            <v>Фергана</v>
          </cell>
          <cell r="E3362" t="str">
            <v>Kuprikboshi</v>
          </cell>
          <cell r="F3362">
            <v>0</v>
          </cell>
          <cell r="G3362">
            <v>0</v>
          </cell>
          <cell r="H3362">
            <v>0</v>
          </cell>
          <cell r="I3362" t="str">
            <v>Кувасайский р-н, Кучкорчи КФЙ, с. Куприкбоши, шк.№26</v>
          </cell>
          <cell r="J3362" t="str">
            <v>Kuprikboshi (CS2386)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</row>
        <row r="3363">
          <cell r="A3363">
            <v>0</v>
          </cell>
          <cell r="B3363" t="str">
            <v>FRG5489</v>
          </cell>
          <cell r="C3363" t="str">
            <v>CS2389</v>
          </cell>
          <cell r="D3363" t="str">
            <v>Фергана</v>
          </cell>
          <cell r="E3363" t="str">
            <v>Kimegar</v>
          </cell>
          <cell r="F3363">
            <v>0</v>
          </cell>
          <cell r="G3363">
            <v>0</v>
          </cell>
          <cell r="H3363">
            <v>0</v>
          </cell>
          <cell r="I3363" t="str">
            <v>г. Фергана, м-в Киргули, ул. Лермонтова, 3а</v>
          </cell>
          <cell r="J3363" t="str">
            <v>Kimegar (CS2389)</v>
          </cell>
          <cell r="K3363">
            <v>0</v>
          </cell>
          <cell r="L3363">
            <v>0</v>
          </cell>
          <cell r="M3363">
            <v>0</v>
          </cell>
          <cell r="N3363">
            <v>0</v>
          </cell>
        </row>
        <row r="3364">
          <cell r="A3364">
            <v>0</v>
          </cell>
          <cell r="B3364" t="str">
            <v>FRG5490</v>
          </cell>
          <cell r="C3364" t="str">
            <v>CS2390</v>
          </cell>
          <cell r="D3364" t="str">
            <v>Фергана</v>
          </cell>
          <cell r="E3364" t="str">
            <v>Akademicheskiy lizey</v>
          </cell>
          <cell r="F3364">
            <v>0</v>
          </cell>
          <cell r="G3364">
            <v>0</v>
          </cell>
          <cell r="H3364">
            <v>0</v>
          </cell>
          <cell r="I3364" t="str">
            <v>Ферганская обл., г.Фергана, ул. А.Кодирий, д.104А</v>
          </cell>
          <cell r="J3364" t="str">
            <v>Akademicheskiy lizey (CS2390)</v>
          </cell>
          <cell r="K3364">
            <v>0</v>
          </cell>
          <cell r="L3364">
            <v>0</v>
          </cell>
          <cell r="M3364">
            <v>0</v>
          </cell>
          <cell r="N3364">
            <v>0</v>
          </cell>
        </row>
        <row r="3365">
          <cell r="A3365">
            <v>0</v>
          </cell>
          <cell r="B3365" t="str">
            <v>FRG5491</v>
          </cell>
          <cell r="C3365" t="str">
            <v>CS2391</v>
          </cell>
          <cell r="D3365" t="str">
            <v>Фергана</v>
          </cell>
          <cell r="E3365" t="str">
            <v>Agrofirma</v>
          </cell>
          <cell r="F3365">
            <v>0</v>
          </cell>
          <cell r="G3365">
            <v>0</v>
          </cell>
          <cell r="H3365">
            <v>0</v>
          </cell>
          <cell r="I3365" t="str">
            <v>г. Фергана, ул. Бахор,13, агрофирма Умид нигохи</v>
          </cell>
          <cell r="J3365" t="str">
            <v>Agrofirma (CS2391)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</row>
        <row r="3366">
          <cell r="A3366">
            <v>0</v>
          </cell>
          <cell r="B3366" t="str">
            <v>FRG5492</v>
          </cell>
          <cell r="C3366" t="str">
            <v>CS2394</v>
          </cell>
          <cell r="D3366" t="str">
            <v>Фергана</v>
          </cell>
          <cell r="E3366" t="str">
            <v>Salim</v>
          </cell>
          <cell r="F3366">
            <v>0</v>
          </cell>
          <cell r="G3366">
            <v>0</v>
          </cell>
          <cell r="H3366">
            <v>0</v>
          </cell>
          <cell r="I3366" t="str">
            <v>Кувинский р-н, Янги Хает КФЙ,с. Салим, Маданият ва спорт ишлари булимии-2</v>
          </cell>
          <cell r="J3366" t="str">
            <v>Salim (CS2394)</v>
          </cell>
          <cell r="K3366">
            <v>0</v>
          </cell>
          <cell r="L3366">
            <v>0</v>
          </cell>
          <cell r="M3366">
            <v>0</v>
          </cell>
          <cell r="N3366">
            <v>0</v>
          </cell>
        </row>
        <row r="3367">
          <cell r="A3367" t="str">
            <v>FRG-0142-17-BSS-5493</v>
          </cell>
          <cell r="B3367" t="str">
            <v>FRG5493</v>
          </cell>
          <cell r="C3367" t="str">
            <v>FRG5493</v>
          </cell>
          <cell r="D3367" t="str">
            <v>Фергана</v>
          </cell>
          <cell r="E3367" t="str">
            <v>Tipografiya</v>
          </cell>
          <cell r="F3367" t="str">
            <v>АМС-24-01/01-15-КМ</v>
          </cell>
          <cell r="G3367" t="str">
            <v>Контейнер</v>
          </cell>
          <cell r="H3367" t="str">
            <v>Новое</v>
          </cell>
          <cell r="I3367" t="str">
            <v>г. Фергана, ул. С.Темура, д. 45, ХК Фаргона Полиграф Сервис</v>
          </cell>
          <cell r="J3367" t="str">
            <v>Tipografiya (FRG5493)</v>
          </cell>
          <cell r="K3367">
            <v>0</v>
          </cell>
          <cell r="L3367">
            <v>0</v>
          </cell>
          <cell r="M3367" t="str">
            <v>0231_28.02.2018</v>
          </cell>
          <cell r="N3367" t="str">
            <v>0025_22.05.2020</v>
          </cell>
        </row>
        <row r="3368">
          <cell r="A3368">
            <v>0</v>
          </cell>
          <cell r="B3368" t="str">
            <v>FRG5494</v>
          </cell>
          <cell r="C3368" t="str">
            <v>CS3608</v>
          </cell>
          <cell r="D3368" t="str">
            <v>Фергана</v>
          </cell>
          <cell r="E3368" t="str">
            <v>Tillatepa</v>
          </cell>
          <cell r="F3368">
            <v>0</v>
          </cell>
          <cell r="G3368">
            <v>0</v>
          </cell>
          <cell r="H3368">
            <v>0</v>
          </cell>
          <cell r="I3368" t="str">
            <v>Фуркатский р-н, п. Тиллатепа</v>
          </cell>
          <cell r="J3368" t="str">
            <v>Tillatepa (CS3608)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</row>
        <row r="3369">
          <cell r="A3369">
            <v>0</v>
          </cell>
          <cell r="B3369" t="str">
            <v>FRG5495</v>
          </cell>
          <cell r="C3369" t="str">
            <v>CS1307</v>
          </cell>
          <cell r="D3369" t="str">
            <v>Фергана</v>
          </cell>
          <cell r="E3369" t="str">
            <v>Shaytankul</v>
          </cell>
          <cell r="F3369">
            <v>0</v>
          </cell>
          <cell r="G3369">
            <v>0</v>
          </cell>
          <cell r="H3369">
            <v>0</v>
          </cell>
          <cell r="I3369" t="str">
            <v>Бешарикский р-н, КФЙ Рапкон, п. Шайтонкул, ООО 97-ХМКК</v>
          </cell>
          <cell r="J3369" t="str">
            <v>Shaytankul (CS1307)</v>
          </cell>
          <cell r="K3369">
            <v>0</v>
          </cell>
          <cell r="L3369">
            <v>0</v>
          </cell>
          <cell r="M3369">
            <v>0</v>
          </cell>
          <cell r="N3369">
            <v>0</v>
          </cell>
        </row>
        <row r="3370">
          <cell r="A3370">
            <v>0</v>
          </cell>
          <cell r="B3370" t="str">
            <v>FRG5496</v>
          </cell>
          <cell r="C3370" t="str">
            <v>CS1399</v>
          </cell>
          <cell r="D3370" t="str">
            <v>Фергана</v>
          </cell>
          <cell r="E3370" t="str">
            <v>Tulkin</v>
          </cell>
          <cell r="F3370">
            <v>0</v>
          </cell>
          <cell r="G3370">
            <v>0</v>
          </cell>
          <cell r="H3370">
            <v>0</v>
          </cell>
          <cell r="I3370" t="str">
            <v>Узбекистанский р-н, КФЙ Раджабгарди, п. Кози-Кузот</v>
          </cell>
          <cell r="J3370" t="str">
            <v>Tulkin (CS1399)</v>
          </cell>
          <cell r="K3370">
            <v>0</v>
          </cell>
          <cell r="L3370">
            <v>0</v>
          </cell>
          <cell r="M3370">
            <v>0</v>
          </cell>
          <cell r="N3370">
            <v>0</v>
          </cell>
        </row>
        <row r="3371">
          <cell r="A3371" t="str">
            <v>FRG-0152-17-BSS-5497</v>
          </cell>
          <cell r="B3371" t="str">
            <v>FRG5497</v>
          </cell>
          <cell r="C3371" t="str">
            <v>CS1385</v>
          </cell>
          <cell r="D3371" t="str">
            <v>Фергана</v>
          </cell>
          <cell r="E3371" t="str">
            <v>Ittifok</v>
          </cell>
          <cell r="F3371" t="str">
            <v>АМС-24-01/01-15-КМ</v>
          </cell>
          <cell r="G3371" t="str">
            <v>Контейнер сущ</v>
          </cell>
          <cell r="H3371" t="str">
            <v>НЗС</v>
          </cell>
          <cell r="I3371" t="str">
            <v>Бешарикский р-н, Бешарик КФЙ, к. Иттифок</v>
          </cell>
          <cell r="J3371" t="str">
            <v>Ittifok (CS1385)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</row>
        <row r="3372">
          <cell r="A3372" t="str">
            <v>FRG-0153-17-BSS-5498</v>
          </cell>
          <cell r="B3372" t="str">
            <v>FRG5498</v>
          </cell>
          <cell r="C3372" t="str">
            <v>CS1389</v>
          </cell>
          <cell r="D3372" t="str">
            <v>Фергана</v>
          </cell>
          <cell r="E3372" t="str">
            <v>Sobirtepa</v>
          </cell>
          <cell r="F3372" t="str">
            <v>М27.8М сущ</v>
          </cell>
          <cell r="G3372" t="str">
            <v>Контейнер</v>
          </cell>
          <cell r="H3372" t="str">
            <v>НЗС</v>
          </cell>
          <cell r="I3372" t="str">
            <v>Бешарикский р-н, к. Собиртепа</v>
          </cell>
          <cell r="J3372" t="str">
            <v>Sobirtepa (CS1389)</v>
          </cell>
          <cell r="K3372">
            <v>0</v>
          </cell>
          <cell r="L3372">
            <v>0</v>
          </cell>
          <cell r="M3372">
            <v>0</v>
          </cell>
          <cell r="N3372">
            <v>0</v>
          </cell>
        </row>
        <row r="3373">
          <cell r="A3373" t="str">
            <v>FRG-0154-17-BSS-5499</v>
          </cell>
          <cell r="B3373" t="str">
            <v>FRG5499</v>
          </cell>
          <cell r="C3373" t="str">
            <v>CS1390</v>
          </cell>
          <cell r="D3373" t="str">
            <v>Фергана</v>
          </cell>
          <cell r="E3373" t="str">
            <v>Kashkar</v>
          </cell>
          <cell r="F3373" t="str">
            <v>АМС-24-01/01-15-КМ</v>
          </cell>
          <cell r="G3373" t="str">
            <v>Контейнер сущ</v>
          </cell>
          <cell r="H3373" t="str">
            <v>НЗС</v>
          </cell>
          <cell r="I3373" t="str">
            <v xml:space="preserve">Бешарикский р-н, к. Кашкар, Кашкар КВП </v>
          </cell>
          <cell r="J3373" t="str">
            <v>Kashkar (CS1390)</v>
          </cell>
          <cell r="K3373">
            <v>0</v>
          </cell>
          <cell r="L3373">
            <v>0</v>
          </cell>
          <cell r="M3373">
            <v>0</v>
          </cell>
          <cell r="N3373">
            <v>0</v>
          </cell>
        </row>
        <row r="3374">
          <cell r="A3374">
            <v>0</v>
          </cell>
          <cell r="B3374" t="str">
            <v>FRG5500</v>
          </cell>
          <cell r="C3374" t="str">
            <v>CS1393</v>
          </cell>
          <cell r="D3374" t="str">
            <v>Фергана</v>
          </cell>
          <cell r="E3374" t="str">
            <v>Kukon Spirt</v>
          </cell>
          <cell r="F3374">
            <v>0</v>
          </cell>
          <cell r="G3374">
            <v>0</v>
          </cell>
          <cell r="H3374">
            <v>0</v>
          </cell>
          <cell r="I3374" t="str">
            <v>г. Коканд, городок Мукумий, АО QO'QONSPIRT</v>
          </cell>
          <cell r="J3374" t="str">
            <v>Kukon Spirt (CS1393)</v>
          </cell>
          <cell r="K3374">
            <v>0</v>
          </cell>
          <cell r="L3374">
            <v>0</v>
          </cell>
          <cell r="M3374">
            <v>0</v>
          </cell>
          <cell r="N3374">
            <v>0</v>
          </cell>
        </row>
        <row r="3375">
          <cell r="A3375" t="str">
            <v>FRG-0155-17-BSS-5501</v>
          </cell>
          <cell r="B3375" t="str">
            <v>FRG5501</v>
          </cell>
          <cell r="C3375" t="str">
            <v>CS1394</v>
          </cell>
          <cell r="D3375" t="str">
            <v>Фергана</v>
          </cell>
          <cell r="E3375" t="str">
            <v>Hlopzavod Kumtepa</v>
          </cell>
          <cell r="F3375" t="str">
            <v>5277-1-КМ</v>
          </cell>
          <cell r="G3375" t="str">
            <v>Контейнер</v>
          </cell>
          <cell r="H3375" t="str">
            <v>НЗС</v>
          </cell>
          <cell r="I3375" t="str">
            <v>Куштепинский р-н, Кумтепа КФЙ, ул. Б Маргилоний</v>
          </cell>
          <cell r="J3375" t="str">
            <v>Hlopzavod Kumtepa (CS1394)</v>
          </cell>
          <cell r="K3375">
            <v>0</v>
          </cell>
          <cell r="L3375">
            <v>0</v>
          </cell>
          <cell r="M3375">
            <v>0</v>
          </cell>
          <cell r="N3375">
            <v>0</v>
          </cell>
        </row>
        <row r="3376">
          <cell r="A3376">
            <v>0</v>
          </cell>
          <cell r="B3376" t="str">
            <v>FRG5502</v>
          </cell>
          <cell r="C3376" t="str">
            <v>CS2371</v>
          </cell>
          <cell r="D3376" t="str">
            <v>Фергана</v>
          </cell>
          <cell r="E3376" t="str">
            <v>Kokanbay</v>
          </cell>
          <cell r="F3376">
            <v>0</v>
          </cell>
          <cell r="G3376">
            <v>0</v>
          </cell>
          <cell r="H3376">
            <v>0</v>
          </cell>
          <cell r="I3376" t="str">
            <v>Фуркатский р-н, с. Куконбой</v>
          </cell>
          <cell r="J3376" t="str">
            <v>Kokanbay (CS2371)</v>
          </cell>
          <cell r="K3376">
            <v>0</v>
          </cell>
          <cell r="L3376">
            <v>0</v>
          </cell>
          <cell r="M3376">
            <v>0</v>
          </cell>
          <cell r="N3376">
            <v>0</v>
          </cell>
        </row>
        <row r="3377">
          <cell r="A3377">
            <v>0</v>
          </cell>
          <cell r="B3377" t="str">
            <v>FRG5503</v>
          </cell>
          <cell r="C3377" t="str">
            <v>CS3607</v>
          </cell>
          <cell r="D3377" t="str">
            <v>Фергана</v>
          </cell>
          <cell r="E3377" t="str">
            <v>Chimyon-pilorama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 Чимён КФЙ, ул. Зайниева</v>
          </cell>
          <cell r="J3377" t="str">
            <v>Chimyon-pilorama (CS3607)</v>
          </cell>
          <cell r="K3377">
            <v>0</v>
          </cell>
          <cell r="L3377">
            <v>0</v>
          </cell>
          <cell r="M3377">
            <v>0</v>
          </cell>
          <cell r="N3377">
            <v>0</v>
          </cell>
        </row>
        <row r="3378">
          <cell r="A3378">
            <v>0</v>
          </cell>
          <cell r="B3378" t="str">
            <v>FRG5504</v>
          </cell>
          <cell r="C3378" t="str">
            <v>CS3609</v>
          </cell>
          <cell r="D3378" t="str">
            <v>Фергана</v>
          </cell>
          <cell r="E3378" t="str">
            <v>Gulshan</v>
          </cell>
          <cell r="F3378">
            <v>0</v>
          </cell>
          <cell r="G3378">
            <v>0</v>
          </cell>
          <cell r="H3378">
            <v>0</v>
          </cell>
          <cell r="I3378" t="str">
            <v>Ферганский р-н,Ю. Гулшан КФЙ,Ю.Гулшан МФЙ,ул. Шодлик</v>
          </cell>
          <cell r="J3378" t="str">
            <v>Gulshan (CS3609)</v>
          </cell>
          <cell r="K3378">
            <v>0</v>
          </cell>
          <cell r="L3378">
            <v>0</v>
          </cell>
          <cell r="M3378">
            <v>0</v>
          </cell>
          <cell r="N3378">
            <v>0</v>
          </cell>
        </row>
        <row r="3379">
          <cell r="A3379">
            <v>0</v>
          </cell>
          <cell r="B3379" t="str">
            <v>FRG5505</v>
          </cell>
          <cell r="C3379" t="str">
            <v>CS3610</v>
          </cell>
          <cell r="D3379" t="str">
            <v>Фергана</v>
          </cell>
          <cell r="E3379" t="str">
            <v>Urazaev</v>
          </cell>
          <cell r="F3379">
            <v>0</v>
          </cell>
          <cell r="G3379">
            <v>0</v>
          </cell>
          <cell r="H3379">
            <v>0</v>
          </cell>
          <cell r="I3379" t="str">
            <v>г. Фергана,ул. Уразаева, д. 66</v>
          </cell>
          <cell r="J3379" t="str">
            <v>Urazaev (CS3610)</v>
          </cell>
          <cell r="K3379">
            <v>0</v>
          </cell>
          <cell r="L3379">
            <v>0</v>
          </cell>
          <cell r="M3379">
            <v>0</v>
          </cell>
          <cell r="N3379">
            <v>0</v>
          </cell>
        </row>
        <row r="3380">
          <cell r="A3380">
            <v>0</v>
          </cell>
          <cell r="B3380" t="str">
            <v>FRG5506</v>
          </cell>
          <cell r="C3380" t="str">
            <v>CS8300</v>
          </cell>
          <cell r="D3380" t="str">
            <v>Фергана</v>
          </cell>
          <cell r="E3380" t="str">
            <v>RTS Pakana</v>
          </cell>
          <cell r="F3380">
            <v>0</v>
          </cell>
          <cell r="G3380">
            <v>0</v>
          </cell>
          <cell r="H3380">
            <v>0</v>
          </cell>
          <cell r="I3380" t="str">
            <v>Ферганский р-н, к. Пакана</v>
          </cell>
          <cell r="J3380" t="str">
            <v>RTS Pakana (CS8300)</v>
          </cell>
          <cell r="K3380">
            <v>0</v>
          </cell>
          <cell r="L3380">
            <v>0</v>
          </cell>
          <cell r="M3380">
            <v>0</v>
          </cell>
          <cell r="N3380">
            <v>0</v>
          </cell>
        </row>
        <row r="3381">
          <cell r="A3381" t="str">
            <v>FRG-0311-17-BSS-5507</v>
          </cell>
          <cell r="B3381" t="str">
            <v>FRG5507</v>
          </cell>
          <cell r="C3381" t="str">
            <v>FRG5507</v>
          </cell>
          <cell r="D3381" t="str">
            <v>Фергана</v>
          </cell>
          <cell r="E3381" t="str">
            <v>Jarboshi</v>
          </cell>
          <cell r="F3381" t="str">
            <v>АМС-24-01/01-15-КМ</v>
          </cell>
          <cell r="G3381" t="str">
            <v>Контейнер сущ (перенос)</v>
          </cell>
          <cell r="H3381" t="str">
            <v>НЗС</v>
          </cell>
          <cell r="I3381" t="str">
            <v>Бешарикский р-н, Ватан КФЙ, к. Жарбоши</v>
          </cell>
          <cell r="J3381" t="str">
            <v>Jarboshi (FRG5507)</v>
          </cell>
          <cell r="K3381">
            <v>0</v>
          </cell>
          <cell r="L3381">
            <v>0</v>
          </cell>
          <cell r="M3381">
            <v>0</v>
          </cell>
          <cell r="N3381">
            <v>0</v>
          </cell>
        </row>
        <row r="3382">
          <cell r="A3382"/>
          <cell r="B3382" t="str">
            <v>FRG5512</v>
          </cell>
          <cell r="C3382" t="str">
            <v>РРЛ</v>
          </cell>
          <cell r="D3382" t="str">
            <v>Фергана</v>
          </cell>
          <cell r="E3382" t="str">
            <v>SHAK Chimion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КФЙ Сойбоши, м-ля Ю.Арча</v>
          </cell>
          <cell r="J3382" t="str">
            <v>SHAK Chimion (РРЛ)</v>
          </cell>
          <cell r="K3382">
            <v>0</v>
          </cell>
          <cell r="L3382">
            <v>0</v>
          </cell>
          <cell r="M3382">
            <v>0</v>
          </cell>
          <cell r="N3382">
            <v>0</v>
          </cell>
        </row>
        <row r="3383">
          <cell r="A3383"/>
          <cell r="B3383" t="str">
            <v>FRG5513</v>
          </cell>
          <cell r="C3383" t="str">
            <v>РРЛ</v>
          </cell>
          <cell r="D3383" t="str">
            <v>Фергана</v>
          </cell>
          <cell r="E3383" t="str">
            <v>PPR  SHAK Shahimardan</v>
          </cell>
          <cell r="F3383">
            <v>0</v>
          </cell>
          <cell r="G3383">
            <v>0</v>
          </cell>
          <cell r="H3383">
            <v>0</v>
          </cell>
          <cell r="I3383" t="str">
            <v>Ферганский район, гора Карп.</v>
          </cell>
          <cell r="J3383" t="str">
            <v>PPR  SHAK Shahimardan (РРЛ)</v>
          </cell>
          <cell r="K3383">
            <v>0</v>
          </cell>
          <cell r="L3383">
            <v>0</v>
          </cell>
          <cell r="M3383">
            <v>0</v>
          </cell>
          <cell r="N3383">
            <v>0</v>
          </cell>
        </row>
        <row r="3384">
          <cell r="A3384" t="str">
            <v>FRG-0192-18-BSS-5514</v>
          </cell>
          <cell r="B3384" t="str">
            <v>FRG5514</v>
          </cell>
          <cell r="C3384" t="str">
            <v xml:space="preserve">FRG5514 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ул. Янгизамон, д. 74</v>
          </cell>
          <cell r="J3384" t="str">
            <v>Astepa (FRG5514 )</v>
          </cell>
          <cell r="K3384">
            <v>0</v>
          </cell>
          <cell r="L3384">
            <v>0</v>
          </cell>
          <cell r="M3384">
            <v>0</v>
          </cell>
          <cell r="N3384">
            <v>0</v>
          </cell>
        </row>
        <row r="3385">
          <cell r="A3385" t="str">
            <v>FRG-0698-19-BSS-5514</v>
          </cell>
          <cell r="B3385" t="str">
            <v>FRG5514</v>
          </cell>
          <cell r="C3385" t="str">
            <v>FRG5514</v>
          </cell>
          <cell r="D3385" t="str">
            <v>Фергана</v>
          </cell>
          <cell r="E3385" t="str">
            <v>Astepa</v>
          </cell>
          <cell r="F3385" t="str">
            <v>АМС-24-01/01-15-КМ</v>
          </cell>
          <cell r="G3385" t="str">
            <v>ST-0505-19-BSS-РР-КМ</v>
          </cell>
          <cell r="H3385" t="str">
            <v>Новое</v>
          </cell>
          <cell r="I3385" t="str">
            <v>Ферганская область, Дангаринский район, Галаба МФЙ, ул. Янгизамон д.74</v>
          </cell>
          <cell r="J3385" t="str">
            <v>Astepa (FRG5514)</v>
          </cell>
          <cell r="K3385">
            <v>0</v>
          </cell>
          <cell r="L3385">
            <v>0</v>
          </cell>
          <cell r="M3385">
            <v>0</v>
          </cell>
          <cell r="N3385">
            <v>0</v>
          </cell>
        </row>
        <row r="3386">
          <cell r="A3386" t="str">
            <v>FRG-0699-19-BSS-5515</v>
          </cell>
          <cell r="B3386" t="str">
            <v>FRG5515</v>
          </cell>
          <cell r="C3386" t="str">
            <v>FRG5515</v>
          </cell>
          <cell r="D3386" t="str">
            <v>Фергана</v>
          </cell>
          <cell r="E3386" t="str">
            <v>Achikkul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область, г. Коканд, ул. Аччикул, 25А</v>
          </cell>
          <cell r="J3386" t="str">
            <v>Achikkul (FRG5515)</v>
          </cell>
          <cell r="K3386">
            <v>0</v>
          </cell>
          <cell r="L3386">
            <v>0</v>
          </cell>
          <cell r="M3386">
            <v>0</v>
          </cell>
          <cell r="N3386">
            <v>0</v>
          </cell>
        </row>
        <row r="3387">
          <cell r="A3387" t="str">
            <v>FRG-0700-19-BSS-5516</v>
          </cell>
          <cell r="B3387" t="str">
            <v>FRG5516</v>
          </cell>
          <cell r="C3387" t="str">
            <v>FRG5516</v>
          </cell>
          <cell r="D3387" t="str">
            <v>Фергана</v>
          </cell>
          <cell r="E3387" t="str">
            <v>Aeroport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область. Узбекистанский район, с. Хасанабад, КФИ Мингтут</v>
          </cell>
          <cell r="J3387" t="str">
            <v>Aeroport (FRG5516)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</row>
        <row r="3388">
          <cell r="A3388" t="str">
            <v>FRG-0701-19-BSS-5517</v>
          </cell>
          <cell r="B3388" t="str">
            <v>FRG5517</v>
          </cell>
          <cell r="C3388" t="str">
            <v>FRG5517</v>
          </cell>
          <cell r="D3388" t="str">
            <v>Фергана</v>
          </cell>
          <cell r="E3388" t="str">
            <v>Ilgor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Ферганский район,МФЙ Илгор</v>
          </cell>
          <cell r="J3388" t="str">
            <v>Ilgor (FRG5517)</v>
          </cell>
          <cell r="K3388">
            <v>0</v>
          </cell>
          <cell r="L3388">
            <v>0</v>
          </cell>
          <cell r="M3388">
            <v>0</v>
          </cell>
          <cell r="N3388">
            <v>0</v>
          </cell>
        </row>
        <row r="3389">
          <cell r="A3389" t="str">
            <v>FRG-0702-19-BSS-5518</v>
          </cell>
          <cell r="B3389" t="str">
            <v>FRG5518</v>
          </cell>
          <cell r="C3389" t="str">
            <v>FRG5518</v>
          </cell>
          <cell r="D3389" t="str">
            <v>Фергана</v>
          </cell>
          <cell r="E3389" t="str">
            <v>Beshterak</v>
          </cell>
          <cell r="F3389" t="str">
            <v>АМС-24-01/01-15-КМ</v>
          </cell>
          <cell r="G3389" t="str">
            <v>Контейнер</v>
          </cell>
          <cell r="H3389" t="str">
            <v>Новое</v>
          </cell>
          <cell r="I3389" t="str">
            <v>Ферганская область, Бувайдинский район, МФЙ Хужаобод,</v>
          </cell>
          <cell r="J3389" t="str">
            <v>Beshterak (FRG5518)</v>
          </cell>
          <cell r="K3389">
            <v>0</v>
          </cell>
          <cell r="L3389">
            <v>0</v>
          </cell>
          <cell r="M3389">
            <v>0</v>
          </cell>
          <cell r="N3389">
            <v>0</v>
          </cell>
        </row>
        <row r="3390">
          <cell r="A3390" t="str">
            <v>FRG-0703-19-BSS-5519</v>
          </cell>
          <cell r="B3390" t="str">
            <v>FRG5519</v>
          </cell>
          <cell r="C3390" t="str">
            <v>FRG5519</v>
          </cell>
          <cell r="D3390" t="str">
            <v>Фергана</v>
          </cell>
          <cell r="E3390" t="str">
            <v>Buvayda MTP</v>
          </cell>
          <cell r="F3390" t="str">
            <v>М27.8М</v>
          </cell>
          <cell r="G3390" t="str">
            <v>Контейнер</v>
          </cell>
          <cell r="H3390" t="str">
            <v>Новое</v>
          </cell>
          <cell r="I3390" t="str">
            <v>Ферганская обл. Бувайдинский район, Бувайда КФЙ, с. Бувайда, ул. Озод махалля б/н</v>
          </cell>
          <cell r="J3390" t="str">
            <v>Buvayda MTP (FRG5519)</v>
          </cell>
          <cell r="K3390">
            <v>0</v>
          </cell>
          <cell r="L3390">
            <v>0</v>
          </cell>
          <cell r="M3390">
            <v>0</v>
          </cell>
          <cell r="N3390">
            <v>0</v>
          </cell>
        </row>
        <row r="3391">
          <cell r="A3391" t="str">
            <v>FRG-0194-18-BSS-5520</v>
          </cell>
          <cell r="B3391" t="str">
            <v>FRG5520</v>
          </cell>
          <cell r="C3391" t="str">
            <v>FRG5520</v>
          </cell>
          <cell r="D3391" t="str">
            <v>Фергана</v>
          </cell>
          <cell r="E3391" t="str">
            <v>Ganjiravon</v>
          </cell>
          <cell r="F3391" t="str">
            <v>АМС-24-01/01-15-КМ</v>
          </cell>
          <cell r="G3391" t="str">
            <v>ST-0505-19-BSS-РР-КМ</v>
          </cell>
          <cell r="H3391" t="str">
            <v>Новое</v>
          </cell>
          <cell r="I3391" t="str">
            <v>Дангаринский р-н, с. Катта Ганжировон, д. 147</v>
          </cell>
          <cell r="J3391" t="str">
            <v>Ganjiravon (FRG5520)</v>
          </cell>
          <cell r="K3391">
            <v>0</v>
          </cell>
          <cell r="L3391">
            <v>0</v>
          </cell>
          <cell r="M3391" t="str">
            <v>0225_25.03.2021</v>
          </cell>
          <cell r="N3391" t="str">
            <v>1786_28.03.2022</v>
          </cell>
        </row>
        <row r="3392">
          <cell r="A3392" t="str">
            <v>FRG-0195-18-BSS-5521</v>
          </cell>
          <cell r="B3392" t="str">
            <v>FRG5521</v>
          </cell>
          <cell r="C3392" t="str">
            <v>FRG5521</v>
          </cell>
          <cell r="D3392" t="str">
            <v>Фергана</v>
          </cell>
          <cell r="E3392" t="str">
            <v>Dashtkishlak</v>
          </cell>
          <cell r="F3392" t="str">
            <v>АМС-24-01/01-15-КМ</v>
          </cell>
          <cell r="G3392" t="str">
            <v>Контейнер</v>
          </cell>
          <cell r="H3392" t="str">
            <v>Новое</v>
          </cell>
          <cell r="I3392" t="str">
            <v>Ферганская область. Узбекистанский район, с.
Дашт-Хасан (Дашткишлок), МФИ Конизар</v>
          </cell>
          <cell r="J3392" t="str">
            <v>Dashtkishlak (FRG5521)</v>
          </cell>
          <cell r="K3392">
            <v>0</v>
          </cell>
          <cell r="L3392">
            <v>0</v>
          </cell>
          <cell r="M3392">
            <v>0</v>
          </cell>
          <cell r="N3392">
            <v>0</v>
          </cell>
        </row>
        <row r="3393">
          <cell r="A3393" t="str">
            <v>FRG-0196-18-BSS-5522</v>
          </cell>
          <cell r="B3393" t="str">
            <v>FRG5522</v>
          </cell>
          <cell r="C3393" t="str">
            <v>FRG5522</v>
          </cell>
          <cell r="D3393" t="str">
            <v>Фергана</v>
          </cell>
          <cell r="E3393" t="str">
            <v>Jov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Ферганская область, Бувайдинский район, с. Кунгирот, Бувайда ТЙФУК</v>
          </cell>
          <cell r="J3393" t="str">
            <v>Jov (FRG5522)</v>
          </cell>
          <cell r="K3393">
            <v>0</v>
          </cell>
          <cell r="L3393">
            <v>0</v>
          </cell>
          <cell r="M3393">
            <v>0</v>
          </cell>
          <cell r="N3393">
            <v>0</v>
          </cell>
        </row>
        <row r="3394">
          <cell r="A3394" t="str">
            <v>FRG-0197-18-BSS-5523</v>
          </cell>
          <cell r="B3394" t="str">
            <v>FRG5523</v>
          </cell>
          <cell r="C3394" t="str">
            <v xml:space="preserve">FRG5523 </v>
          </cell>
          <cell r="D3394" t="str">
            <v>Фергана</v>
          </cell>
          <cell r="E3394" t="str">
            <v>Indorama</v>
          </cell>
          <cell r="F3394" t="str">
            <v>АМС-24-01/01-15-КМ</v>
          </cell>
          <cell r="G3394" t="str">
            <v>ST-0505-19-BSS-РР-КМ</v>
          </cell>
          <cell r="H3394" t="str">
            <v>Новое</v>
          </cell>
          <cell r="I3394" t="str">
            <v>Учкуприкский р-н, Фаровон МФЙ, с. Ёйилма</v>
          </cell>
          <cell r="J3394" t="str">
            <v>Indorama (FRG5523 )</v>
          </cell>
          <cell r="K3394">
            <v>0</v>
          </cell>
          <cell r="L3394">
            <v>0</v>
          </cell>
          <cell r="M3394">
            <v>0</v>
          </cell>
          <cell r="N3394">
            <v>0</v>
          </cell>
        </row>
        <row r="3395">
          <cell r="A3395" t="str">
            <v>FRG-1123-22-BSS-5523</v>
          </cell>
          <cell r="B3395" t="str">
            <v>FRG5523</v>
          </cell>
          <cell r="C3395" t="str">
            <v>FRG5523</v>
          </cell>
          <cell r="D3395" t="str">
            <v>Фергана</v>
          </cell>
          <cell r="E3395" t="str">
            <v>Indorama</v>
          </cell>
          <cell r="F3395" t="str">
            <v>ST-0169-22-BSS-Б-30/1-КМ</v>
          </cell>
          <cell r="G3395" t="str">
            <v>ST-0505-19-BSS-РР-КМ</v>
          </cell>
          <cell r="H3395" t="str">
            <v>Новое</v>
          </cell>
          <cell r="I3395" t="str">
            <v>Ферганская область, Учкуприкский район, Фаровон МФЙ, ул. Ёйилма, д. 150</v>
          </cell>
          <cell r="J3395" t="str">
            <v>Indorama (FRG5523)</v>
          </cell>
          <cell r="K3395">
            <v>0</v>
          </cell>
          <cell r="L3395">
            <v>0</v>
          </cell>
          <cell r="M3395" t="str">
            <v>68/2023</v>
          </cell>
          <cell r="N3395" t="str">
            <v>3068_21.02.2023</v>
          </cell>
        </row>
        <row r="3396">
          <cell r="A3396" t="str">
            <v>FRG-0708-19-BSS-5524</v>
          </cell>
          <cell r="B3396" t="str">
            <v>FRG5524</v>
          </cell>
          <cell r="C3396" t="str">
            <v>FRG5524</v>
          </cell>
          <cell r="D3396" t="str">
            <v>Фергана</v>
          </cell>
          <cell r="E3396" t="str">
            <v>Kaldushan</v>
          </cell>
          <cell r="F3396" t="str">
            <v>М27.8М</v>
          </cell>
          <cell r="G3396" t="str">
            <v>Контейнер</v>
          </cell>
          <cell r="H3396" t="str">
            <v>Новое</v>
          </cell>
          <cell r="I3396" t="str">
            <v>Ферганская.область, Фуркатский р-н, Калдушан МФЙ, с. Калдушан</v>
          </cell>
          <cell r="J3396" t="str">
            <v>Kaldushan (FRG5524)</v>
          </cell>
          <cell r="K3396">
            <v>0</v>
          </cell>
          <cell r="L3396">
            <v>0</v>
          </cell>
          <cell r="M3396" t="str">
            <v>0185_11.03.2021</v>
          </cell>
          <cell r="N3396" t="str">
            <v>1949_02.06.2022</v>
          </cell>
        </row>
        <row r="3397">
          <cell r="A3397" t="str">
            <v>FRG-0088-20-BSS-5525</v>
          </cell>
          <cell r="B3397" t="str">
            <v>FRG5525</v>
          </cell>
          <cell r="C3397" t="str">
            <v>FRG5525</v>
          </cell>
          <cell r="D3397" t="str">
            <v>Фергана</v>
          </cell>
          <cell r="E3397" t="str">
            <v>Kapa-Yangi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 xml:space="preserve">Бешарикский район Андархон КФЙ, с. Капаенги </v>
          </cell>
          <cell r="J3397" t="str">
            <v>Kapa-Yangi (FRG5525)</v>
          </cell>
          <cell r="K3397">
            <v>0</v>
          </cell>
          <cell r="L3397">
            <v>0</v>
          </cell>
          <cell r="M3397" t="str">
            <v>0126_25.02.2021</v>
          </cell>
          <cell r="N3397" t="str">
            <v>1787_28.03.2022</v>
          </cell>
        </row>
        <row r="3398">
          <cell r="A3398" t="str">
            <v>FRG-0199-18-BSS-5526</v>
          </cell>
          <cell r="B3398" t="str">
            <v>FRG5526</v>
          </cell>
          <cell r="C3398" t="str">
            <v>CS5526</v>
          </cell>
          <cell r="D3398" t="str">
            <v>Фергана</v>
          </cell>
          <cell r="E3398" t="str">
            <v>Kum</v>
          </cell>
          <cell r="F3398" t="str">
            <v>АМС-24-01/01-15-КМ</v>
          </cell>
          <cell r="G3398" t="str">
            <v>ST-0505-19-BSS-РР-КМ</v>
          </cell>
          <cell r="H3398" t="str">
            <v>Новое</v>
          </cell>
          <cell r="I3398" t="str">
            <v>Ферганская область, Бешарыкский район, с. Кум (Карнак)</v>
          </cell>
          <cell r="J3398" t="str">
            <v>Kum (CS5526)</v>
          </cell>
          <cell r="K3398">
            <v>0</v>
          </cell>
          <cell r="L3398">
            <v>0</v>
          </cell>
          <cell r="M3398">
            <v>0</v>
          </cell>
          <cell r="N3398">
            <v>0</v>
          </cell>
        </row>
        <row r="3399">
          <cell r="A3399"/>
          <cell r="B3399" t="str">
            <v>FRG5527</v>
          </cell>
          <cell r="C3399" t="str">
            <v>FRG5527</v>
          </cell>
          <cell r="D3399" t="str">
            <v>Фергана</v>
          </cell>
          <cell r="E3399" t="str">
            <v>Katta-Oktepa</v>
          </cell>
          <cell r="F3399" t="str">
            <v>М27.8М</v>
          </cell>
          <cell r="G3399" t="str">
            <v>ST-0505-19-BSS-РР-КМ</v>
          </cell>
          <cell r="H3399" t="str">
            <v>Новое</v>
          </cell>
          <cell r="I3399" t="str">
            <v>Дангаринский район Санам МФЙ, с. Катта – октепа</v>
          </cell>
          <cell r="J3399" t="str">
            <v>Katta-Oktepa (FRG5527)</v>
          </cell>
          <cell r="K3399">
            <v>0</v>
          </cell>
          <cell r="L3399">
            <v>0</v>
          </cell>
          <cell r="M3399">
            <v>0</v>
          </cell>
          <cell r="N3399">
            <v>0</v>
          </cell>
        </row>
        <row r="3400">
          <cell r="A3400"/>
          <cell r="B3400" t="str">
            <v>FRG5528</v>
          </cell>
          <cell r="C3400" t="str">
            <v>FRG5528</v>
          </cell>
          <cell r="D3400" t="str">
            <v>Фергана</v>
          </cell>
          <cell r="E3400" t="str">
            <v>Katta-Yangi</v>
          </cell>
          <cell r="F3400" t="str">
            <v>М27.8М</v>
          </cell>
          <cell r="G3400" t="str">
            <v>Контейнер</v>
          </cell>
          <cell r="H3400" t="str">
            <v>Новое</v>
          </cell>
          <cell r="I3400" t="str">
            <v xml:space="preserve">Фуркатский район, с. Катта-янги </v>
          </cell>
          <cell r="J3400" t="str">
            <v>Katta-Yangi (FRG5528)</v>
          </cell>
          <cell r="K3400">
            <v>0</v>
          </cell>
          <cell r="L3400">
            <v>0</v>
          </cell>
          <cell r="M3400">
            <v>0</v>
          </cell>
          <cell r="N3400">
            <v>0</v>
          </cell>
        </row>
        <row r="3401">
          <cell r="A3401" t="str">
            <v>FRG-0713-19-BSS-5529</v>
          </cell>
          <cell r="B3401" t="str">
            <v>FRG5529</v>
          </cell>
          <cell r="C3401" t="str">
            <v>FRG5529</v>
          </cell>
          <cell r="D3401" t="str">
            <v>Фергана</v>
          </cell>
          <cell r="E3401" t="str">
            <v>Kakhad</v>
          </cell>
          <cell r="F3401" t="str">
            <v>М27.8М</v>
          </cell>
          <cell r="G3401" t="str">
            <v>ST-0505-19-BSS-РР-КМ</v>
          </cell>
          <cell r="H3401" t="str">
            <v>Новое</v>
          </cell>
          <cell r="I3401" t="str">
            <v>Ферганская область, Багдадский район, Кохат МФЙ, с. Кохат</v>
          </cell>
          <cell r="J3401" t="str">
            <v>Kakhad (FRG5529)</v>
          </cell>
          <cell r="K3401">
            <v>0</v>
          </cell>
          <cell r="L3401">
            <v>0</v>
          </cell>
          <cell r="M3401">
            <v>0</v>
          </cell>
          <cell r="N3401">
            <v>0</v>
          </cell>
        </row>
        <row r="3402">
          <cell r="A3402" t="str">
            <v>FRG-0714-19-BSS-5530</v>
          </cell>
          <cell r="B3402" t="str">
            <v>FRG5530</v>
          </cell>
          <cell r="C3402" t="str">
            <v>FRG5530</v>
          </cell>
          <cell r="D3402" t="str">
            <v>Фергана</v>
          </cell>
          <cell r="E3402" t="str">
            <v>Konizar-2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обл. Багдадский район,  МФЙ-Багдад-2, Село Конизар.</v>
          </cell>
          <cell r="J3402" t="str">
            <v>Konizar-2 (FRG5530)</v>
          </cell>
          <cell r="K3402">
            <v>0</v>
          </cell>
          <cell r="L3402">
            <v>0</v>
          </cell>
          <cell r="M3402">
            <v>0</v>
          </cell>
          <cell r="N3402">
            <v>0</v>
          </cell>
        </row>
        <row r="3403">
          <cell r="A3403" t="str">
            <v>FRG-0715-19-BSS-5531</v>
          </cell>
          <cell r="B3403" t="str">
            <v>FRG5531</v>
          </cell>
          <cell r="C3403" t="str">
            <v>FRG5531</v>
          </cell>
          <cell r="D3403" t="str">
            <v>Фергана</v>
          </cell>
          <cell r="E3403" t="str">
            <v>Korakul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Учкупрюкский район, с. Коракул, МФЙ Катта Коракул, ул. Коракул д.152</v>
          </cell>
          <cell r="J3403" t="str">
            <v>Korakul (FRG5531)</v>
          </cell>
          <cell r="K3403">
            <v>0</v>
          </cell>
          <cell r="L3403">
            <v>0</v>
          </cell>
          <cell r="M3403">
            <v>0</v>
          </cell>
          <cell r="N3403">
            <v>0</v>
          </cell>
        </row>
        <row r="3404">
          <cell r="A3404" t="str">
            <v>FRG-0200-18-BSS-5532</v>
          </cell>
          <cell r="B3404" t="str">
            <v>FRG5532</v>
          </cell>
          <cell r="C3404" t="str">
            <v>FRG5532</v>
          </cell>
          <cell r="D3404" t="str">
            <v>Фергана</v>
          </cell>
          <cell r="E3404" t="str">
            <v>Koratepa-2</v>
          </cell>
          <cell r="F3404" t="str">
            <v>АМС-24-01/01-15-КМ</v>
          </cell>
          <cell r="G3404" t="str">
            <v>Контейнер</v>
          </cell>
          <cell r="H3404" t="str">
            <v>Новое</v>
          </cell>
          <cell r="I3404" t="str">
            <v>Ферганская область, Бувайдинский район, с. Коратепа, МФЙ Коратепа</v>
          </cell>
          <cell r="J3404" t="str">
            <v>Koratepa-2 (FRG5532)</v>
          </cell>
          <cell r="K3404">
            <v>0</v>
          </cell>
          <cell r="L3404">
            <v>0</v>
          </cell>
          <cell r="M3404">
            <v>0</v>
          </cell>
          <cell r="N3404">
            <v>0</v>
          </cell>
        </row>
        <row r="3405">
          <cell r="A3405" t="str">
            <v>FRG-0012-20-BSS-5533</v>
          </cell>
          <cell r="B3405" t="str">
            <v>FRG5533</v>
          </cell>
          <cell r="C3405" t="str">
            <v>FRG5533</v>
          </cell>
          <cell r="D3405" t="str">
            <v>Фергана</v>
          </cell>
          <cell r="E3405" t="str">
            <v>Karayantok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 xml:space="preserve">Бешарикский район Кораянток МФЙ,
 с. Кораянток </v>
          </cell>
          <cell r="J3405" t="str">
            <v>Karayantok (FRG5533)</v>
          </cell>
          <cell r="K3405">
            <v>0</v>
          </cell>
          <cell r="L3405">
            <v>0</v>
          </cell>
          <cell r="M3405" t="str">
            <v>0192_25.03.2021</v>
          </cell>
          <cell r="N3405" t="str">
            <v>3001_03.02.2023</v>
          </cell>
        </row>
        <row r="3406">
          <cell r="A3406" t="str">
            <v>FRG-1698-21-BSS-5534</v>
          </cell>
          <cell r="B3406" t="str">
            <v>FRG5534</v>
          </cell>
          <cell r="C3406" t="str">
            <v>FRG5534</v>
          </cell>
          <cell r="D3406" t="str">
            <v>Фергана</v>
          </cell>
          <cell r="E3406" t="str">
            <v>Margilan-1</v>
          </cell>
          <cell r="F3406" t="str">
            <v>АМС-24-01/01-15-КМ</v>
          </cell>
          <cell r="G3406" t="str">
            <v>ST-0505-19-BSS-РР-КМ</v>
          </cell>
          <cell r="H3406" t="str">
            <v>Новое</v>
          </cell>
          <cell r="I3406" t="str">
            <v>Ферганская область, г.Маргилан, А.Яссавий МФЙ, ул Зиё, ООО «FARG'ONA SUV ТА'MINOT» насосная станция "Фуркат"</v>
          </cell>
          <cell r="J3406" t="str">
            <v>Margilan-1 (FRG5534)</v>
          </cell>
          <cell r="K3406">
            <v>0</v>
          </cell>
          <cell r="L3406">
            <v>0</v>
          </cell>
          <cell r="M3406" t="str">
            <v>193/2021</v>
          </cell>
          <cell r="N3406" t="str">
            <v>3171_24.02.2023</v>
          </cell>
        </row>
        <row r="3407">
          <cell r="A3407" t="str">
            <v>FRG-0719-19-BSS-5535</v>
          </cell>
          <cell r="B3407" t="str">
            <v>FRG5535</v>
          </cell>
          <cell r="C3407" t="str">
            <v>FRG5535</v>
          </cell>
          <cell r="D3407" t="str">
            <v>Фергана</v>
          </cell>
          <cell r="E3407" t="str">
            <v>Margilan-2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обл., г. Маргилан, Машад МФЙ, ул. Зарафшон дом 338</v>
          </cell>
          <cell r="J3407" t="str">
            <v>Margilan-2 (FRG5535)</v>
          </cell>
          <cell r="K3407">
            <v>0</v>
          </cell>
          <cell r="L3407">
            <v>0</v>
          </cell>
          <cell r="M3407">
            <v>0</v>
          </cell>
          <cell r="N3407">
            <v>0</v>
          </cell>
        </row>
        <row r="3408">
          <cell r="A3408" t="str">
            <v>FRG-0720-19-BSS-5536</v>
          </cell>
          <cell r="B3408" t="str">
            <v>FRG5536</v>
          </cell>
          <cell r="C3408" t="str">
            <v>FRG5536</v>
          </cell>
          <cell r="D3408" t="str">
            <v>Фергана</v>
          </cell>
          <cell r="E3408" t="str">
            <v>Fayz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область,Куштепинский район, КФЙ Охунбобоев, ул. Тухтаназарова  д.18</v>
          </cell>
          <cell r="J3408" t="str">
            <v>Fayz (FRG5536)</v>
          </cell>
          <cell r="K3408">
            <v>0</v>
          </cell>
          <cell r="L3408">
            <v>0</v>
          </cell>
          <cell r="M3408">
            <v>0</v>
          </cell>
          <cell r="N3408">
            <v>0</v>
          </cell>
        </row>
        <row r="3409">
          <cell r="A3409" t="str">
            <v>FRG-0721-19-BSS-5537</v>
          </cell>
          <cell r="B3409" t="str">
            <v>FRG5537</v>
          </cell>
          <cell r="C3409" t="str">
            <v>FRG5537</v>
          </cell>
          <cell r="D3409" t="str">
            <v>Фергана</v>
          </cell>
          <cell r="E3409" t="str">
            <v>Korajida</v>
          </cell>
          <cell r="F3409" t="str">
            <v>АМС-24-01/01-15-КМ</v>
          </cell>
          <cell r="G3409" t="str">
            <v>Контейнер</v>
          </cell>
          <cell r="H3409" t="str">
            <v>Новое</v>
          </cell>
          <cell r="I3409" t="str">
            <v>Ферганская область, Куштепинский район,МФЙ Хужакишлок, ул.Хамжихат, д.21"А"</v>
          </cell>
          <cell r="J3409" t="str">
            <v>Korajida (FRG5537)</v>
          </cell>
          <cell r="K3409">
            <v>0</v>
          </cell>
          <cell r="L3409">
            <v>0</v>
          </cell>
          <cell r="M3409">
            <v>0</v>
          </cell>
          <cell r="N3409">
            <v>0</v>
          </cell>
        </row>
        <row r="3410">
          <cell r="A3410" t="str">
            <v>FRG-0722-19-BSS-5538</v>
          </cell>
          <cell r="B3410" t="str">
            <v>FRG5538</v>
          </cell>
          <cell r="C3410" t="str">
            <v>FRG5538</v>
          </cell>
          <cell r="D3410" t="str">
            <v>Фергана</v>
          </cell>
          <cell r="E3410" t="str">
            <v>Gumkhona</v>
          </cell>
          <cell r="F3410" t="str">
            <v>АМС-24-01/01-15-КМ</v>
          </cell>
          <cell r="G3410" t="str">
            <v>ST-0505-19-BSS-РР-КМ</v>
          </cell>
          <cell r="H3410" t="str">
            <v>Новое</v>
          </cell>
          <cell r="I3410" t="str">
            <v>Ферганская область, Кувинский район, МФЙ Гумхона,д.84</v>
          </cell>
          <cell r="J3410" t="str">
            <v>Gumkhona (FRG5538)</v>
          </cell>
          <cell r="K3410">
            <v>0</v>
          </cell>
          <cell r="L3410">
            <v>0</v>
          </cell>
          <cell r="M3410">
            <v>0</v>
          </cell>
          <cell r="N3410">
            <v>0</v>
          </cell>
        </row>
        <row r="3411">
          <cell r="A3411" t="str">
            <v>FRG-0202-18-BSS-5539</v>
          </cell>
          <cell r="B3411" t="str">
            <v>FRG5539</v>
          </cell>
          <cell r="C3411" t="str">
            <v>FRG5539</v>
          </cell>
          <cell r="D3411" t="str">
            <v>Фергана</v>
          </cell>
          <cell r="E3411" t="str">
            <v xml:space="preserve">Ok-er 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Риштанский район, п. Ок-ер</v>
          </cell>
          <cell r="J3411" t="str">
            <v>Ok-er  (FRG5539)</v>
          </cell>
          <cell r="K3411">
            <v>0</v>
          </cell>
          <cell r="L3411">
            <v>0</v>
          </cell>
          <cell r="M3411" t="str">
            <v>1946.PDF</v>
          </cell>
          <cell r="N3411" t="str">
            <v>1951_02.06.2022</v>
          </cell>
        </row>
        <row r="3412">
          <cell r="A3412" t="str">
            <v>FRG-0724-19-BSS-5540</v>
          </cell>
          <cell r="B3412" t="str">
            <v>FRG5540</v>
          </cell>
          <cell r="C3412" t="str">
            <v>FRG5540</v>
          </cell>
          <cell r="D3412" t="str">
            <v>Фергана</v>
          </cell>
          <cell r="E3412" t="str">
            <v>Kumarik</v>
          </cell>
          <cell r="F3412" t="str">
            <v>АМС-24-01/01-15-КМ</v>
          </cell>
          <cell r="G3412" t="str">
            <v>Контейнер</v>
          </cell>
          <cell r="H3412" t="str">
            <v>Новое</v>
          </cell>
          <cell r="I3412" t="str">
            <v>Ферганская область , Ташлакский район,МФЙ Суфилар,ул. Лойихадаги</v>
          </cell>
          <cell r="J3412" t="str">
            <v>Kumarik (FRG5540)</v>
          </cell>
          <cell r="K3412">
            <v>0</v>
          </cell>
          <cell r="L3412">
            <v>0</v>
          </cell>
          <cell r="M3412">
            <v>0</v>
          </cell>
          <cell r="N3412">
            <v>0</v>
          </cell>
        </row>
        <row r="3413">
          <cell r="A3413" t="str">
            <v>FRG-0725-19-BSS-5541</v>
          </cell>
          <cell r="B3413" t="str">
            <v>FRG5541</v>
          </cell>
          <cell r="C3413" t="str">
            <v>FRG5541</v>
          </cell>
          <cell r="D3413" t="str">
            <v>Фергана</v>
          </cell>
          <cell r="E3413" t="str">
            <v>Toshlok MTP</v>
          </cell>
          <cell r="F3413" t="str">
            <v>Б-31м</v>
          </cell>
          <cell r="G3413" t="str">
            <v>Контейнер</v>
          </cell>
          <cell r="H3413" t="str">
            <v>Новое</v>
          </cell>
          <cell r="I3413" t="str">
            <v>Ферганская обл., Ташлакский район, Куйи Яккатут КФЙ, ул. А.Навоий дом 113, "Тошлок МТП" МЧЖ</v>
          </cell>
          <cell r="J3413" t="str">
            <v>Toshlok MTP (FRG5541)</v>
          </cell>
          <cell r="K3413">
            <v>0</v>
          </cell>
          <cell r="L3413">
            <v>0</v>
          </cell>
          <cell r="M3413">
            <v>0</v>
          </cell>
          <cell r="N3413">
            <v>0</v>
          </cell>
        </row>
        <row r="3414">
          <cell r="A3414"/>
          <cell r="B3414" t="str">
            <v>FRG5542</v>
          </cell>
          <cell r="C3414" t="str">
            <v>FRG5542</v>
          </cell>
          <cell r="D3414" t="str">
            <v>Фергана</v>
          </cell>
          <cell r="E3414" t="str">
            <v>Sufon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г. Кувасай, Суфон МФЙ, ул. Бехизор б/н</v>
          </cell>
          <cell r="J3414" t="str">
            <v>Sufon (FRG5542)</v>
          </cell>
          <cell r="K3414">
            <v>0</v>
          </cell>
          <cell r="L3414">
            <v>0</v>
          </cell>
          <cell r="M3414">
            <v>0</v>
          </cell>
          <cell r="N3414">
            <v>0</v>
          </cell>
        </row>
        <row r="3415">
          <cell r="A3415" t="str">
            <v>FRG-0727-19-BSS-5544</v>
          </cell>
          <cell r="B3415" t="str">
            <v>FRG5543</v>
          </cell>
          <cell r="C3415" t="str">
            <v>FRG5543</v>
          </cell>
          <cell r="D3415" t="str">
            <v>Фергана</v>
          </cell>
          <cell r="E3415" t="str">
            <v>Jurak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обл. Олтиарикский район, Журак МФЙ, с. Мустакиллик, ул. Улугбек, д.3</v>
          </cell>
          <cell r="J3415" t="str">
            <v>Jurak (FRG5543)</v>
          </cell>
          <cell r="K3415">
            <v>0</v>
          </cell>
          <cell r="L3415">
            <v>0</v>
          </cell>
          <cell r="M3415" t="str">
            <v>2238_20.10.2021</v>
          </cell>
          <cell r="N3415" t="str">
            <v>1793_28.03.2022</v>
          </cell>
        </row>
        <row r="3416">
          <cell r="A3416" t="str">
            <v>FRG-0756-20-BSS-5544</v>
          </cell>
          <cell r="B3416" t="str">
            <v>FRG5544</v>
          </cell>
          <cell r="C3416" t="str">
            <v>FRG5544</v>
          </cell>
          <cell r="D3416" t="str">
            <v>Фергана</v>
          </cell>
          <cell r="E3416" t="str">
            <v>Yangi Arab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Алтыарыкский район, Янги Араб МФЙ, ул. Китидор.</v>
          </cell>
          <cell r="J3416" t="str">
            <v>Yangi Arab (FRG5544)</v>
          </cell>
          <cell r="K3416">
            <v>0</v>
          </cell>
          <cell r="L3416">
            <v>0</v>
          </cell>
          <cell r="M3416" t="str">
            <v>0904_29.06.2022</v>
          </cell>
          <cell r="N3416" t="str">
            <v>2462_22.11.2022</v>
          </cell>
        </row>
        <row r="3417">
          <cell r="A3417" t="str">
            <v>FRG-0729-19-BSS-5545</v>
          </cell>
          <cell r="B3417" t="str">
            <v>FRG5545</v>
          </cell>
          <cell r="C3417" t="str">
            <v>FRG5545</v>
          </cell>
          <cell r="D3417" t="str">
            <v>Фергана</v>
          </cell>
          <cell r="E3417" t="str">
            <v>Koklon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область, г.Кувасай, КФЙ Кокилон, с. Кокилон, ул. Бешчинор, д.33</v>
          </cell>
          <cell r="J3417" t="str">
            <v>Koklon (FRG5545)</v>
          </cell>
          <cell r="K3417">
            <v>0</v>
          </cell>
          <cell r="L3417">
            <v>0</v>
          </cell>
          <cell r="M3417">
            <v>0</v>
          </cell>
          <cell r="N3417">
            <v>0</v>
          </cell>
        </row>
        <row r="3418">
          <cell r="A3418" t="str">
            <v>FRG-0730-19-BSS-5546</v>
          </cell>
          <cell r="B3418" t="str">
            <v>FRG5546</v>
          </cell>
          <cell r="C3418" t="str">
            <v>FRG5546</v>
          </cell>
          <cell r="D3418" t="str">
            <v>Фергана</v>
          </cell>
          <cell r="E3418" t="str">
            <v xml:space="preserve">Povulgon 2 </v>
          </cell>
          <cell r="F3418" t="str">
            <v>АМС-24-01/01-15-КМ</v>
          </cell>
          <cell r="G3418" t="str">
            <v>ST-0505-19-BSS-РР-КМ</v>
          </cell>
          <cell r="H3418" t="str">
            <v>Новое</v>
          </cell>
          <cell r="I3418" t="str">
            <v>Ферганская область.Олтарикского р-н. ШФЙ Полосон</v>
          </cell>
          <cell r="J3418" t="str">
            <v>Povulgon 2  (FRG5546)</v>
          </cell>
          <cell r="K3418">
            <v>0</v>
          </cell>
          <cell r="L3418">
            <v>0</v>
          </cell>
          <cell r="M3418" t="str">
            <v>1947.PDF</v>
          </cell>
          <cell r="N3418" t="str">
            <v>1794_28.03.2022</v>
          </cell>
        </row>
        <row r="3419">
          <cell r="A3419" t="str">
            <v>FRG-0731-19-BSS-5547</v>
          </cell>
          <cell r="B3419" t="str">
            <v>FRG5547</v>
          </cell>
          <cell r="C3419" t="str">
            <v>FRG5547</v>
          </cell>
          <cell r="D3419" t="str">
            <v>Фергана</v>
          </cell>
          <cell r="E3419" t="str">
            <v>Khamza 2</v>
          </cell>
          <cell r="F3419" t="str">
            <v xml:space="preserve">АМС-24-01/01-15-КМ 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область, Олтиарикский район , Кумирчи МФЙ ул, Истиклол д. 86</v>
          </cell>
          <cell r="J3419" t="str">
            <v>Khamza 2 (FRG5547)</v>
          </cell>
          <cell r="K3419">
            <v>0</v>
          </cell>
          <cell r="L3419">
            <v>0</v>
          </cell>
          <cell r="M3419">
            <v>0</v>
          </cell>
          <cell r="N3419">
            <v>0</v>
          </cell>
        </row>
        <row r="3420">
          <cell r="A3420" t="str">
            <v>FRG-0732-19-BSS-5548</v>
          </cell>
          <cell r="B3420" t="str">
            <v>FRG5548</v>
          </cell>
          <cell r="C3420" t="str">
            <v>FRG5548</v>
          </cell>
          <cell r="D3420" t="str">
            <v>Фергана</v>
          </cell>
          <cell r="E3420" t="str">
            <v>Vuadil 2</v>
          </cell>
          <cell r="F3420" t="str">
            <v>АМС-24-01/01-15-КМ</v>
          </cell>
          <cell r="G3420" t="str">
            <v>Контейнер</v>
          </cell>
          <cell r="H3420" t="str">
            <v>Новое</v>
          </cell>
          <cell r="I3420" t="str">
            <v>Ферганская область Ферганский р-н, Ю.Водил КФЙ,   Навруз МФЙ. ЧП Ривож-98</v>
          </cell>
          <cell r="J3420" t="str">
            <v>Vuadil 2 (FRG5548)</v>
          </cell>
          <cell r="K3420">
            <v>0</v>
          </cell>
          <cell r="L3420">
            <v>0</v>
          </cell>
          <cell r="M3420">
            <v>0</v>
          </cell>
          <cell r="N3420">
            <v>0</v>
          </cell>
        </row>
        <row r="3421">
          <cell r="A3421" t="str">
            <v>FRG-0733-19-BSS-5549</v>
          </cell>
          <cell r="B3421" t="str">
            <v>FRG5549</v>
          </cell>
          <cell r="C3421" t="str">
            <v>FRG5549</v>
          </cell>
          <cell r="D3421" t="str">
            <v>Фергана</v>
          </cell>
          <cell r="E3421" t="str">
            <v>Toshlok Akhshak</v>
          </cell>
          <cell r="F3421" t="str">
            <v xml:space="preserve">АМС-24-01/01-15-КМ 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Ташлакский район,МФЙ Ахшак, ул.Пахтакор,191</v>
          </cell>
          <cell r="J3421" t="str">
            <v>Toshlok Akhshak (FRG5549)</v>
          </cell>
          <cell r="K3421">
            <v>0</v>
          </cell>
          <cell r="L3421">
            <v>0</v>
          </cell>
          <cell r="M3421">
            <v>0</v>
          </cell>
          <cell r="N3421">
            <v>0</v>
          </cell>
        </row>
        <row r="3422">
          <cell r="A3422" t="str">
            <v>FRG-0734-19-BSS-5550</v>
          </cell>
          <cell r="B3422" t="str">
            <v>FRG5550</v>
          </cell>
          <cell r="C3422" t="str">
            <v>FRG5550</v>
          </cell>
          <cell r="D3422" t="str">
            <v>Фергана</v>
          </cell>
          <cell r="E3422" t="str">
            <v>Yazyavan soybui</v>
          </cell>
          <cell r="F3422" t="str">
            <v>АМС-24-01/01-15-КМ</v>
          </cell>
          <cell r="G3422" t="str">
            <v>ST-0505-19-BSS-РР-КМ</v>
          </cell>
          <cell r="H3422" t="str">
            <v>Новое</v>
          </cell>
          <cell r="I3422" t="str">
            <v>Ферганская область, Язъяванский район,МФУ Сойбуйи, ул. Файз-45</v>
          </cell>
          <cell r="J3422" t="str">
            <v>Yazyavan soybui (FRG5550)</v>
          </cell>
          <cell r="K3422">
            <v>0</v>
          </cell>
          <cell r="L3422">
            <v>0</v>
          </cell>
          <cell r="M3422">
            <v>0</v>
          </cell>
          <cell r="N3422">
            <v>0</v>
          </cell>
        </row>
        <row r="3423">
          <cell r="A3423" t="str">
            <v>FRG-0735-19-BSS-5551</v>
          </cell>
          <cell r="B3423" t="str">
            <v>FRG5551</v>
          </cell>
          <cell r="C3423" t="str">
            <v>FRG5551</v>
          </cell>
          <cell r="D3423" t="str">
            <v>Фергана</v>
          </cell>
          <cell r="E3423" t="str">
            <v>Mindonobod</v>
          </cell>
          <cell r="F3423" t="str">
            <v>Нет в папке с проектами</v>
          </cell>
          <cell r="G3423">
            <v>0</v>
          </cell>
          <cell r="H3423" t="str">
            <v>Изменено</v>
          </cell>
          <cell r="I3423" t="str">
            <v>Ферганская область, Ферганский район,МФЙ Миндонобод, ул. Мададкор</v>
          </cell>
          <cell r="J3423" t="str">
            <v>Mindonobod (FRG5551)</v>
          </cell>
          <cell r="K3423">
            <v>0</v>
          </cell>
          <cell r="L3423">
            <v>0</v>
          </cell>
          <cell r="M3423">
            <v>0</v>
          </cell>
          <cell r="N3423">
            <v>0</v>
          </cell>
        </row>
        <row r="3424">
          <cell r="A3424" t="str">
            <v>FRG-0422-23-BSS-5552</v>
          </cell>
          <cell r="B3424" t="str">
            <v>FRG5552</v>
          </cell>
          <cell r="C3424" t="str">
            <v>FRG5552</v>
          </cell>
          <cell r="D3424" t="str">
            <v>Фергана</v>
          </cell>
          <cell r="E3424" t="str">
            <v>Kokand Energo</v>
          </cell>
          <cell r="F3424" t="str">
            <v xml:space="preserve">Т/С НА ОТМ. 45 М БАШНИ 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обл., г. Коканд, Райхон МФЙ, ул. Туркистон, д. 2Г</v>
          </cell>
          <cell r="J3424" t="str">
            <v>Kokand Energo (FRG5552)</v>
          </cell>
          <cell r="K3424">
            <v>0</v>
          </cell>
          <cell r="L3424">
            <v>0</v>
          </cell>
          <cell r="M3424" t="str">
            <v>0743_10.04.2023</v>
          </cell>
          <cell r="N3424" t="str">
            <v>3461_27.04.2023</v>
          </cell>
        </row>
        <row r="3425">
          <cell r="A3425"/>
          <cell r="B3425" t="str">
            <v>FRG5553</v>
          </cell>
          <cell r="C3425" t="str">
            <v>FRG5553</v>
          </cell>
          <cell r="D3425" t="str">
            <v>Фергана</v>
          </cell>
          <cell r="E3425" t="str">
            <v>Kuvasay Cemkom</v>
          </cell>
          <cell r="F3425" t="str">
            <v>АМС-24-01/01-15-КМ</v>
          </cell>
          <cell r="G3425" t="str">
            <v>Контейнер</v>
          </cell>
          <cell r="H3425" t="str">
            <v>Новое</v>
          </cell>
          <cell r="I3425">
            <v>0</v>
          </cell>
          <cell r="J3425" t="str">
            <v>Kuvasay Cemkom (FRG5553)</v>
          </cell>
          <cell r="K3425">
            <v>0</v>
          </cell>
          <cell r="L3425">
            <v>0</v>
          </cell>
          <cell r="M3425">
            <v>0</v>
          </cell>
          <cell r="N3425">
            <v>0</v>
          </cell>
        </row>
        <row r="3426">
          <cell r="A3426" t="str">
            <v>FRG-0738-19-BSS-5554</v>
          </cell>
          <cell r="B3426" t="str">
            <v>FRG5554</v>
          </cell>
          <cell r="C3426" t="str">
            <v>FRG5554</v>
          </cell>
          <cell r="D3426" t="str">
            <v>Фергана</v>
          </cell>
          <cell r="E3426" t="str">
            <v>Ped kolledj</v>
          </cell>
          <cell r="F3426" t="str">
            <v>АМС-24-01/01-15-КМ</v>
          </cell>
          <cell r="G3426" t="str">
            <v>ST-0505-19-BSS-РР-КМ</v>
          </cell>
          <cell r="H3426" t="str">
            <v>Новое</v>
          </cell>
          <cell r="I3426" t="str">
            <v>Ферганская область, г.Коканд, ул. Адабиет</v>
          </cell>
          <cell r="J3426" t="str">
            <v>Ped kolledj (FRG5554)</v>
          </cell>
          <cell r="K3426">
            <v>0</v>
          </cell>
          <cell r="L3426">
            <v>0</v>
          </cell>
          <cell r="M3426">
            <v>0</v>
          </cell>
          <cell r="N3426">
            <v>0</v>
          </cell>
        </row>
        <row r="3427">
          <cell r="A3427" t="str">
            <v>FRG-0739-19-BSS-5555</v>
          </cell>
          <cell r="B3427" t="str">
            <v>FRG5555</v>
          </cell>
          <cell r="C3427" t="str">
            <v>FRG5555</v>
          </cell>
          <cell r="D3427" t="str">
            <v>Фергана</v>
          </cell>
          <cell r="E3427" t="str">
            <v>Polomon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обл, г. Кувасай, Полмон МФЙ, с. Полмон, ул. Фермер</v>
          </cell>
          <cell r="J3427" t="str">
            <v>Polomon (FRG5555)</v>
          </cell>
          <cell r="K3427">
            <v>0</v>
          </cell>
          <cell r="L3427">
            <v>0</v>
          </cell>
          <cell r="M3427">
            <v>0</v>
          </cell>
          <cell r="N3427">
            <v>0</v>
          </cell>
        </row>
        <row r="3428">
          <cell r="A3428" t="str">
            <v>FRG-0740-19-BSS-5556</v>
          </cell>
          <cell r="B3428" t="str">
            <v>FRG5556</v>
          </cell>
          <cell r="C3428" t="str">
            <v>FRG5556</v>
          </cell>
          <cell r="D3428" t="str">
            <v>Фергана</v>
          </cell>
          <cell r="E3428" t="str">
            <v>Tukhlimergan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 г. Коканд, ул. Тухлимерган Лойихавий,д. 62</v>
          </cell>
          <cell r="J3428" t="str">
            <v>Tukhlimergan (FRG5556)</v>
          </cell>
          <cell r="K3428">
            <v>0</v>
          </cell>
          <cell r="L3428">
            <v>0</v>
          </cell>
          <cell r="M3428">
            <v>0</v>
          </cell>
          <cell r="N3428">
            <v>0</v>
          </cell>
        </row>
        <row r="3429">
          <cell r="A3429" t="str">
            <v>FRG-0741-19-BSS-5557</v>
          </cell>
          <cell r="B3429" t="str">
            <v>FRG5557</v>
          </cell>
          <cell r="C3429" t="str">
            <v>FRG5557</v>
          </cell>
          <cell r="D3429" t="str">
            <v>Фергана</v>
          </cell>
          <cell r="E3429" t="str">
            <v>Urokchi</v>
          </cell>
          <cell r="F3429" t="str">
            <v>АМС-24-01/01-15-КМ</v>
          </cell>
          <cell r="G3429" t="str">
            <v>Контейнер</v>
          </cell>
          <cell r="H3429" t="str">
            <v>Новое</v>
          </cell>
          <cell r="I3429" t="str">
            <v>Ферганская область,Учкупрюкский район,с.Урокчи,МФЙ Чорбог</v>
          </cell>
          <cell r="J3429" t="str">
            <v>Urokchi (FRG5557)</v>
          </cell>
          <cell r="K3429">
            <v>0</v>
          </cell>
          <cell r="L3429">
            <v>0</v>
          </cell>
          <cell r="M3429">
            <v>0</v>
          </cell>
          <cell r="N3429">
            <v>0</v>
          </cell>
        </row>
        <row r="3430">
          <cell r="A3430" t="str">
            <v>FRG-0203-18-BSS-5558</v>
          </cell>
          <cell r="B3430" t="str">
            <v>FRG5558</v>
          </cell>
          <cell r="C3430" t="str">
            <v>FRG5558</v>
          </cell>
          <cell r="D3430" t="str">
            <v>Фергана</v>
          </cell>
          <cell r="E3430" t="str">
            <v xml:space="preserve">Zarkaynar </v>
          </cell>
          <cell r="F3430" t="str">
            <v>АМС-24-01/01-15-КМ</v>
          </cell>
          <cell r="G3430" t="str">
            <v>ST-0505-19-BSS-РР-КМ</v>
          </cell>
          <cell r="H3430" t="str">
            <v>Новое</v>
          </cell>
          <cell r="I3430" t="str">
            <v>Бешарикский район, Заркайнар МФЙ, с. Заркайнар</v>
          </cell>
          <cell r="J3430" t="str">
            <v>Zarkaynar  (FRG5558)</v>
          </cell>
          <cell r="K3430">
            <v>0</v>
          </cell>
          <cell r="L3430">
            <v>0</v>
          </cell>
          <cell r="M3430">
            <v>0</v>
          </cell>
          <cell r="N3430">
            <v>0</v>
          </cell>
        </row>
        <row r="3431">
          <cell r="A3431"/>
          <cell r="B3431" t="str">
            <v>FRG5559</v>
          </cell>
          <cell r="C3431" t="str">
            <v>FRG5559</v>
          </cell>
          <cell r="D3431" t="str">
            <v>Фергана</v>
          </cell>
          <cell r="E3431" t="str">
            <v>Chek Jalaer</v>
          </cell>
          <cell r="F3431" t="str">
            <v>М27.8М</v>
          </cell>
          <cell r="G3431" t="str">
            <v>ST-0505-19-BSS-РР-КМ</v>
          </cell>
          <cell r="H3431" t="str">
            <v>Новое</v>
          </cell>
          <cell r="I3431" t="str">
            <v>Ферганская обл., Риштанский район, КФЙ Бустон, МФЙ Чек Жалоер, с. Чек Жалоер б/н</v>
          </cell>
          <cell r="J3431" t="str">
            <v>Chek Jalaer (FRG5559)</v>
          </cell>
          <cell r="K3431">
            <v>0</v>
          </cell>
          <cell r="L3431">
            <v>0</v>
          </cell>
          <cell r="M3431">
            <v>0</v>
          </cell>
          <cell r="N3431">
            <v>0</v>
          </cell>
        </row>
        <row r="3432">
          <cell r="A3432"/>
          <cell r="B3432" t="str">
            <v>FRG5560</v>
          </cell>
          <cell r="C3432" t="str">
            <v>FRG5560</v>
          </cell>
          <cell r="D3432" t="str">
            <v>Фергана</v>
          </cell>
          <cell r="E3432" t="str">
            <v>Shokhrukhobod</v>
          </cell>
          <cell r="F3432" t="str">
            <v>АМС-24-01/01-15-КМ</v>
          </cell>
          <cell r="G3432" t="str">
            <v>ST-0505-19-BSS-РР-КМ</v>
          </cell>
          <cell r="H3432" t="str">
            <v>Новое</v>
          </cell>
          <cell r="I3432">
            <v>0</v>
          </cell>
          <cell r="J3432" t="str">
            <v>Shokhrukhobod (FRG5560)</v>
          </cell>
          <cell r="K3432">
            <v>0</v>
          </cell>
          <cell r="L3432">
            <v>0</v>
          </cell>
          <cell r="M3432">
            <v>0</v>
          </cell>
          <cell r="N3432">
            <v>0</v>
          </cell>
        </row>
        <row r="3433">
          <cell r="A3433" t="str">
            <v>FRG-0601-19-BSS-5562</v>
          </cell>
          <cell r="B3433" t="str">
            <v>FRG5562</v>
          </cell>
          <cell r="C3433" t="str">
            <v>FRG5562</v>
          </cell>
          <cell r="D3433" t="str">
            <v>Фергана</v>
          </cell>
          <cell r="E3433" t="str">
            <v>Margilan</v>
          </cell>
          <cell r="F3433" t="str">
            <v>М18.6М</v>
          </cell>
          <cell r="G3433" t="str">
            <v>Аппаратная</v>
          </cell>
          <cell r="H3433" t="str">
            <v>Новое</v>
          </cell>
          <cell r="I3433" t="str">
            <v>Ферганская область, г. Маргилан, ул. Мустакиллик, д.378</v>
          </cell>
          <cell r="J3433" t="str">
            <v>Margilan (FRG5562)</v>
          </cell>
          <cell r="K3433">
            <v>0</v>
          </cell>
          <cell r="L3433">
            <v>0</v>
          </cell>
          <cell r="M3433">
            <v>0</v>
          </cell>
          <cell r="N3433">
            <v>0</v>
          </cell>
        </row>
        <row r="3434">
          <cell r="A3434" t="str">
            <v>FRG-1812-19-BSS-5563</v>
          </cell>
          <cell r="B3434" t="str">
            <v>FRG5563</v>
          </cell>
          <cell r="C3434" t="str">
            <v>FRG5563</v>
          </cell>
          <cell r="D3434" t="str">
            <v>Фергана</v>
          </cell>
          <cell r="E3434" t="str">
            <v>Poligon Fergana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Ферганский район, с. Саткак, окружной полигон Фергана</v>
          </cell>
          <cell r="J3434" t="str">
            <v>Poligon Fergana (FRG5563)</v>
          </cell>
          <cell r="K3434">
            <v>0</v>
          </cell>
          <cell r="L3434">
            <v>0</v>
          </cell>
          <cell r="M3434">
            <v>0</v>
          </cell>
          <cell r="N3434">
            <v>0</v>
          </cell>
        </row>
        <row r="3435">
          <cell r="A3435" t="str">
            <v>FRG-1972-19-BSS-5564</v>
          </cell>
          <cell r="B3435" t="str">
            <v>FRG5564</v>
          </cell>
          <cell r="C3435" t="str">
            <v>FRG5564</v>
          </cell>
          <cell r="D3435" t="str">
            <v>Фергана</v>
          </cell>
          <cell r="E3435" t="str">
            <v>Poligon Shorsu</v>
          </cell>
          <cell r="F3435" t="str">
            <v>М27.8М МО</v>
          </cell>
          <cell r="G3435" t="str">
            <v>ФМ3</v>
          </cell>
          <cell r="H3435" t="str">
            <v>Новое</v>
          </cell>
          <cell r="I3435" t="str">
            <v>Ферганская область, Бешарыкский район, с. Рапкан, общевойсковой полигон “Шорсу"</v>
          </cell>
          <cell r="J3435" t="str">
            <v>Poligon Shorsu (FRG5564)</v>
          </cell>
          <cell r="K3435">
            <v>0</v>
          </cell>
          <cell r="L3435">
            <v>0</v>
          </cell>
          <cell r="M3435">
            <v>0</v>
          </cell>
          <cell r="N3435">
            <v>0</v>
          </cell>
        </row>
        <row r="3436">
          <cell r="A3436" t="str">
            <v>FRG-0334-20-BSS-5565</v>
          </cell>
          <cell r="B3436" t="str">
            <v>FRG5565</v>
          </cell>
          <cell r="C3436" t="str">
            <v>FRG5565</v>
          </cell>
          <cell r="D3436" t="str">
            <v>Фергана</v>
          </cell>
          <cell r="E3436" t="str">
            <v>Kukduppi</v>
          </cell>
          <cell r="F3436" t="str">
            <v>АМС-24-01/01-15-КМ</v>
          </cell>
          <cell r="G3436" t="str">
            <v>Контейнер</v>
          </cell>
          <cell r="H3436" t="str">
            <v>Новое</v>
          </cell>
          <cell r="I3436" t="str">
            <v>Ферганская область, Фуркатский район, МФЙ Навбахор, ул. Шифокор, 8</v>
          </cell>
          <cell r="J3436" t="str">
            <v>Kukduppi (FRG5565)</v>
          </cell>
          <cell r="K3436">
            <v>0</v>
          </cell>
          <cell r="L3436">
            <v>0</v>
          </cell>
          <cell r="M3436">
            <v>0</v>
          </cell>
          <cell r="N3436">
            <v>0</v>
          </cell>
        </row>
        <row r="3437">
          <cell r="A3437">
            <v>0</v>
          </cell>
          <cell r="B3437" t="str">
            <v>FRG5566</v>
          </cell>
          <cell r="C3437" t="str">
            <v>FRG5566</v>
          </cell>
          <cell r="D3437" t="str">
            <v>Фергана</v>
          </cell>
          <cell r="E3437" t="str">
            <v>VCh Kiziltepa</v>
          </cell>
          <cell r="F3437">
            <v>0</v>
          </cell>
          <cell r="G3437">
            <v>0</v>
          </cell>
          <cell r="H3437">
            <v>0</v>
          </cell>
          <cell r="I3437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7" t="str">
            <v>VCh Kiziltepa (FRG5566)</v>
          </cell>
          <cell r="K3437">
            <v>0</v>
          </cell>
          <cell r="L3437">
            <v>0</v>
          </cell>
          <cell r="M3437">
            <v>0</v>
          </cell>
          <cell r="N3437">
            <v>0</v>
          </cell>
        </row>
        <row r="3438">
          <cell r="A3438" t="str">
            <v>FRG-0735-19-BSS-5567</v>
          </cell>
          <cell r="B3438" t="str">
            <v>FRG5567</v>
          </cell>
          <cell r="C3438" t="str">
            <v>FRG5567</v>
          </cell>
          <cell r="D3438" t="str">
            <v>Фергана</v>
          </cell>
          <cell r="E3438" t="str">
            <v>Karasu</v>
          </cell>
          <cell r="F3438" t="str">
            <v>АМС-24-01/01-15-КМ</v>
          </cell>
          <cell r="G3438" t="str">
            <v>ST-0505-19-BSS-РР-КМ</v>
          </cell>
          <cell r="H3438" t="str">
            <v>Новое</v>
          </cell>
          <cell r="I3438" t="str">
            <v>Ферганская область, г. Фергана, МФЙ Миндонобод, ул. Мададкор</v>
          </cell>
          <cell r="J3438" t="str">
            <v>Karasu (FRG5567)</v>
          </cell>
          <cell r="K3438">
            <v>0</v>
          </cell>
          <cell r="L3438">
            <v>0</v>
          </cell>
          <cell r="M3438">
            <v>0</v>
          </cell>
          <cell r="N3438">
            <v>0</v>
          </cell>
        </row>
        <row r="3439">
          <cell r="A3439">
            <v>0</v>
          </cell>
          <cell r="B3439" t="str">
            <v>FRG5568</v>
          </cell>
          <cell r="C3439" t="str">
            <v>FRG5568</v>
          </cell>
          <cell r="D3439" t="str">
            <v>Фергана</v>
          </cell>
          <cell r="E3439" t="str">
            <v>Ippodrom</v>
          </cell>
          <cell r="F3439">
            <v>0</v>
          </cell>
          <cell r="G3439">
            <v>0</v>
          </cell>
          <cell r="H3439">
            <v>0</v>
          </cell>
          <cell r="I3439" t="str">
            <v>Ферганская область, Ферганский район, с.Саткак, окружной полигон Фергана, Фарғона м.ф.й</v>
          </cell>
          <cell r="J3439" t="str">
            <v>Ippodrom (FRG5568)</v>
          </cell>
          <cell r="K3439">
            <v>0</v>
          </cell>
          <cell r="L3439">
            <v>0</v>
          </cell>
          <cell r="M3439">
            <v>0</v>
          </cell>
          <cell r="N3439">
            <v>0</v>
          </cell>
        </row>
        <row r="3440">
          <cell r="A3440" t="str">
            <v>FRG-1255-20-BSS-5569</v>
          </cell>
          <cell r="B3440" t="str">
            <v>FRG5569</v>
          </cell>
          <cell r="C3440" t="str">
            <v>FRG5569</v>
          </cell>
          <cell r="D3440" t="str">
            <v>Фергана</v>
          </cell>
          <cell r="E3440" t="str">
            <v>Yangibog</v>
          </cell>
          <cell r="F3440" t="str">
            <v>М27.8М</v>
          </cell>
          <cell r="G3440">
            <v>0</v>
          </cell>
          <cell r="H3440" t="str">
            <v>Новое</v>
          </cell>
          <cell r="I3440" t="str">
            <v>Ферганская обл., Ферганский р-н., Чекшура КФЙ, Саткак МФЙ</v>
          </cell>
          <cell r="J3440" t="str">
            <v>Yangibog (FRG5569)</v>
          </cell>
          <cell r="K3440">
            <v>0</v>
          </cell>
          <cell r="L3440">
            <v>0</v>
          </cell>
          <cell r="M3440" t="str">
            <v>0443_15.04.2021</v>
          </cell>
          <cell r="N3440" t="str">
            <v>1797_28.03.2022</v>
          </cell>
        </row>
        <row r="3441">
          <cell r="A3441" t="str">
            <v>FRG-0411-20-BSS-5570</v>
          </cell>
          <cell r="B3441" t="str">
            <v>FRG5570</v>
          </cell>
          <cell r="C3441" t="str">
            <v>FRG5570</v>
          </cell>
          <cell r="D3441" t="str">
            <v>Фергана</v>
          </cell>
          <cell r="E3441" t="str">
            <v>Yasin</v>
          </cell>
          <cell r="F3441" t="str">
            <v>Трубостойки</v>
          </cell>
          <cell r="G3441" t="str">
            <v>Разгрузочная рама</v>
          </cell>
          <cell r="H3441" t="str">
            <v>Новое</v>
          </cell>
          <cell r="I3441" t="str">
            <v>Ферганская обл., Бешарикский р-он, Рапкон МФЙ, цементный завод Ясин</v>
          </cell>
          <cell r="J3441" t="str">
            <v>Yasin (FRG5570)</v>
          </cell>
          <cell r="K3441">
            <v>0</v>
          </cell>
          <cell r="L3441">
            <v>0</v>
          </cell>
          <cell r="M3441">
            <v>0</v>
          </cell>
          <cell r="N3441">
            <v>0</v>
          </cell>
        </row>
        <row r="3442">
          <cell r="A3442" t="str">
            <v>FRG-1243-20-BSS-5571</v>
          </cell>
          <cell r="B3442" t="str">
            <v>FRG5571</v>
          </cell>
          <cell r="C3442" t="str">
            <v>FRG5571</v>
          </cell>
          <cell r="D3442" t="str">
            <v>Фергана</v>
          </cell>
          <cell r="E3442" t="str">
            <v>Soh zapravka</v>
          </cell>
          <cell r="F3442" t="str">
            <v>ТС Н=7М</v>
          </cell>
          <cell r="G3442">
            <v>0</v>
          </cell>
          <cell r="H3442" t="str">
            <v>Новое</v>
          </cell>
          <cell r="I3442" t="str">
            <v>Ферганская область, Сохский район, с. Малбут, гора Малбут</v>
          </cell>
          <cell r="J3442" t="str">
            <v>Soh zapravka (FRG5571)</v>
          </cell>
          <cell r="K3442">
            <v>0</v>
          </cell>
          <cell r="L3442">
            <v>0</v>
          </cell>
          <cell r="M3442">
            <v>0</v>
          </cell>
          <cell r="N3442">
            <v>0</v>
          </cell>
        </row>
        <row r="3443">
          <cell r="A3443" t="str">
            <v>FRG-1244-20-BSS-5572</v>
          </cell>
          <cell r="B3443" t="str">
            <v>FRG5572</v>
          </cell>
          <cell r="C3443" t="str">
            <v>FRG5572</v>
          </cell>
          <cell r="D3443" t="str">
            <v>Фергана</v>
          </cell>
          <cell r="E3443" t="str">
            <v>Demursad</v>
          </cell>
          <cell r="F3443" t="str">
            <v>М27.8М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обл., Сохский р-н., Сох КФЙ, Зангат МФЙ</v>
          </cell>
          <cell r="J3443" t="str">
            <v>Demursad (FRG5572)</v>
          </cell>
          <cell r="K3443">
            <v>0</v>
          </cell>
          <cell r="L3443">
            <v>0</v>
          </cell>
          <cell r="M3443">
            <v>0</v>
          </cell>
          <cell r="N3443">
            <v>0</v>
          </cell>
        </row>
        <row r="3444">
          <cell r="A3444" t="str">
            <v>FRG-0241-23-BSS-5577</v>
          </cell>
          <cell r="B3444" t="str">
            <v>FRG5577</v>
          </cell>
          <cell r="C3444" t="str">
            <v>FRG5577</v>
          </cell>
          <cell r="D3444" t="str">
            <v>Фергана</v>
          </cell>
          <cell r="E3444" t="str">
            <v>Yangiyul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Ферганская область, Риштанский р-он, Янгийул МФЙ, ул. Гайрат д.54А, МФЙ Янгийул</v>
          </cell>
          <cell r="J3444" t="str">
            <v>Yangiyul (FRG5577)</v>
          </cell>
          <cell r="K3444">
            <v>0</v>
          </cell>
          <cell r="L3444">
            <v>0</v>
          </cell>
          <cell r="M3444" t="str">
            <v>0482_15.03.2023</v>
          </cell>
          <cell r="N3444" t="str">
            <v>3401_29.03.2023</v>
          </cell>
        </row>
        <row r="3445">
          <cell r="A3445" t="str">
            <v>CHR-0041-23-BSS-0004</v>
          </cell>
          <cell r="B3445" t="str">
            <v>CHR0004</v>
          </cell>
          <cell r="C3445" t="str">
            <v>CHR0004</v>
          </cell>
          <cell r="D3445" t="str">
            <v>Чирчик</v>
          </cell>
          <cell r="E3445" t="str">
            <v>Severniy Park</v>
          </cell>
          <cell r="F3445" t="str">
            <v>ST-0162-22-BSS-Б-24/1-КМ</v>
          </cell>
          <cell r="G3445" t="str">
            <v>ST-0505-19-BSS-РР-КМ</v>
          </cell>
          <cell r="H3445" t="str">
            <v>Новое</v>
          </cell>
          <cell r="I3445" t="str">
            <v>Ташкентская область, г. Ангрен, СГМ Гулзор, ул. Нафосат, 32</v>
          </cell>
          <cell r="J3445" t="str">
            <v>Severniy Park (CHR0004)</v>
          </cell>
          <cell r="K3445">
            <v>0</v>
          </cell>
          <cell r="L3445">
            <v>0</v>
          </cell>
          <cell r="M3445" t="str">
            <v>256/2023</v>
          </cell>
          <cell r="N3445" t="str">
            <v>3213_28.02.2023</v>
          </cell>
        </row>
        <row r="3446">
          <cell r="A3446" t="str">
            <v>CHR-0577-22-BSS-0005</v>
          </cell>
          <cell r="B3446" t="str">
            <v>CHR0005</v>
          </cell>
          <cell r="C3446" t="str">
            <v>CHR0005</v>
          </cell>
          <cell r="D3446" t="str">
            <v>Чирчик</v>
          </cell>
          <cell r="E3446" t="str">
            <v>Chinorkent</v>
          </cell>
          <cell r="F3446" t="str">
            <v>ТС Н=9М</v>
          </cell>
          <cell r="G3446" t="str">
            <v>Площадка под оборудование</v>
          </cell>
          <cell r="H3446" t="str">
            <v>Новое</v>
          </cell>
          <cell r="I3446" t="str">
            <v>Ташкентская обл., Бустонлыкский р-н, СГМ Ходжикент, ул. Мирзаобод 101</v>
          </cell>
          <cell r="J3446" t="str">
            <v>Chinorkent (CHR0005)</v>
          </cell>
          <cell r="K3446">
            <v>0</v>
          </cell>
          <cell r="L3446">
            <v>0</v>
          </cell>
          <cell r="M3446" t="str">
            <v>1504_19.10.2022</v>
          </cell>
          <cell r="N3446" t="str">
            <v>2533_28.11.2022</v>
          </cell>
        </row>
        <row r="3447">
          <cell r="A3447" t="str">
            <v>CHR-0666-22-BSS-0006</v>
          </cell>
          <cell r="B3447" t="str">
            <v>CHR0006</v>
          </cell>
          <cell r="C3447" t="str">
            <v>CHR0006</v>
          </cell>
          <cell r="D3447" t="str">
            <v>Чирчик</v>
          </cell>
          <cell r="E3447" t="str">
            <v>Avtostanciya Gazalkent</v>
          </cell>
          <cell r="F3447" t="str">
            <v>ST-0162-22-BSS-Б-24/1-КМ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область, Бустанлыкский район, г. Газалкент, СГМ Навруз, ул. Газалкент, 86.</v>
          </cell>
          <cell r="J3447" t="str">
            <v>Avtostanciya Gazalkent (CHR0006)</v>
          </cell>
          <cell r="K3447">
            <v>0</v>
          </cell>
          <cell r="L3447">
            <v>0</v>
          </cell>
          <cell r="M3447" t="str">
            <v>414_02.03.2023</v>
          </cell>
          <cell r="N3447" t="str">
            <v>2382_27.10.2022</v>
          </cell>
        </row>
        <row r="3448">
          <cell r="A3448" t="str">
            <v>CHR-0693-22-BSS-0007</v>
          </cell>
          <cell r="B3448" t="str">
            <v>CHR0007</v>
          </cell>
          <cell r="C3448" t="str">
            <v>CHR0007</v>
          </cell>
          <cell r="D3448" t="str">
            <v>Чирчик</v>
          </cell>
          <cell r="E3448" t="str">
            <v>STO Gazalkent</v>
          </cell>
          <cell r="F3448" t="str">
            <v>ST-0170-22-BSS-Б-30/2-КМ</v>
          </cell>
          <cell r="G3448" t="str">
            <v>ST-0505-19-BSS-РР-КМ</v>
          </cell>
          <cell r="H3448" t="str">
            <v>Новое</v>
          </cell>
          <cell r="I3448" t="str">
            <v>Ташкентская обл., Бостанлыкский район, СГМ С. Рахимов, ул. Нишонов, 53</v>
          </cell>
          <cell r="J3448" t="str">
            <v>STO Gazalkent (CHR0007)</v>
          </cell>
          <cell r="K3448">
            <v>0</v>
          </cell>
          <cell r="L3448">
            <v>0</v>
          </cell>
          <cell r="M3448" t="str">
            <v>216/2023</v>
          </cell>
          <cell r="N3448" t="str">
            <v>2373_27.10.2022</v>
          </cell>
        </row>
        <row r="3449">
          <cell r="A3449" t="str">
            <v>CHR-0515-22-BSS-0008</v>
          </cell>
          <cell r="B3449" t="str">
            <v>CHR0008</v>
          </cell>
          <cell r="C3449" t="str">
            <v>CHR0008</v>
          </cell>
          <cell r="D3449" t="str">
            <v>Чирчик</v>
          </cell>
          <cell r="E3449" t="str">
            <v>TVIM</v>
          </cell>
          <cell r="F3449" t="str">
            <v>ST-0162-22-BSS-Б-24/1-КМ</v>
          </cell>
          <cell r="G3449">
            <v>0</v>
          </cell>
          <cell r="H3449" t="str">
            <v>Новое</v>
          </cell>
          <cell r="I3449" t="str">
            <v>Ташкентская область, Ахангаранский район, СГМ Убайд.</v>
          </cell>
          <cell r="J3449" t="str">
            <v>TVIM (CHR0008)</v>
          </cell>
          <cell r="K3449">
            <v>0</v>
          </cell>
          <cell r="L3449">
            <v>0</v>
          </cell>
          <cell r="M3449" t="str">
            <v>1505_19.10.2022</v>
          </cell>
          <cell r="N3449" t="str">
            <v>2460_22.11.2022</v>
          </cell>
        </row>
        <row r="3450">
          <cell r="A3450" t="str">
            <v>CHR-0028-23-BSS-0011</v>
          </cell>
          <cell r="B3450" t="str">
            <v>CHR0011</v>
          </cell>
          <cell r="C3450" t="str">
            <v>CHR0011</v>
          </cell>
          <cell r="D3450" t="str">
            <v>Чирчик</v>
          </cell>
          <cell r="E3450" t="str">
            <v>Sergo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Ахангаранский район, СГМ Илгор, ул.Янгихает, 4-а</v>
          </cell>
          <cell r="J3450" t="str">
            <v>Sergo (CHR0011)</v>
          </cell>
          <cell r="K3450">
            <v>0</v>
          </cell>
          <cell r="L3450">
            <v>0</v>
          </cell>
          <cell r="M3450" t="str">
            <v>257/2023</v>
          </cell>
          <cell r="N3450" t="str">
            <v>3214_28.02.2023</v>
          </cell>
        </row>
        <row r="3451">
          <cell r="A3451" t="str">
            <v>CHR-0045-23-BSS-0013</v>
          </cell>
          <cell r="B3451" t="str">
            <v>CHR0013</v>
          </cell>
          <cell r="C3451" t="str">
            <v>CHR0013</v>
          </cell>
          <cell r="D3451" t="str">
            <v>Чирчик</v>
          </cell>
          <cell r="E3451" t="str">
            <v>Angren ATS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г.Ангрен, СГМ Дорилфунул, ул. А. Темура, 74</v>
          </cell>
          <cell r="J3451" t="str">
            <v>Angren ATS (CHR0013)</v>
          </cell>
          <cell r="K3451">
            <v>0</v>
          </cell>
          <cell r="L3451">
            <v>0</v>
          </cell>
          <cell r="M3451" t="str">
            <v>258/2023</v>
          </cell>
          <cell r="N3451" t="str">
            <v>3215_28.02.2023</v>
          </cell>
        </row>
        <row r="3452">
          <cell r="A3452" t="str">
            <v>CHR-0355-23-BSS-0014</v>
          </cell>
          <cell r="B3452" t="str">
            <v>CHR0014</v>
          </cell>
          <cell r="C3452" t="str">
            <v>CHR0014</v>
          </cell>
          <cell r="D3452" t="str">
            <v>Чирчик</v>
          </cell>
          <cell r="E3452" t="str">
            <v>Yoshlik</v>
          </cell>
          <cell r="F3452" t="str">
            <v>ST-0169-22-BSS-Б-30/1-КМ</v>
          </cell>
          <cell r="G3452" t="str">
            <v>ST-0505-19-BSS-РР-КМ</v>
          </cell>
          <cell r="H3452" t="str">
            <v>Новое</v>
          </cell>
          <cell r="I3452" t="str">
            <v>Ташкентская область, Бустонлыкский район, СГМ Ёшлик, ул.Ёшлик</v>
          </cell>
          <cell r="J3452" t="str">
            <v>Yoshlik (CHR0014)</v>
          </cell>
          <cell r="K3452">
            <v>0</v>
          </cell>
          <cell r="L3452">
            <v>0</v>
          </cell>
          <cell r="M3452" t="str">
            <v>0465_15.03.2023</v>
          </cell>
          <cell r="N3452" t="str">
            <v>3396_29.03.2023</v>
          </cell>
        </row>
        <row r="3453">
          <cell r="A3453">
            <v>0</v>
          </cell>
          <cell r="B3453" t="str">
            <v>CHR4800</v>
          </cell>
          <cell r="C3453" t="str">
            <v>CS4800</v>
          </cell>
          <cell r="D3453" t="str">
            <v>Чирчик</v>
          </cell>
          <cell r="E3453" t="str">
            <v>Chirchik</v>
          </cell>
          <cell r="F3453">
            <v>0</v>
          </cell>
          <cell r="G3453">
            <v>0</v>
          </cell>
          <cell r="H3453">
            <v>0</v>
          </cell>
          <cell r="I3453" t="str">
            <v>Таш. обл, г. Чирчик, АТС-2</v>
          </cell>
          <cell r="J3453" t="str">
            <v>Chirchik (CS4800)</v>
          </cell>
          <cell r="K3453">
            <v>0</v>
          </cell>
          <cell r="L3453">
            <v>0</v>
          </cell>
          <cell r="M3453">
            <v>0</v>
          </cell>
          <cell r="N3453">
            <v>0</v>
          </cell>
        </row>
        <row r="3454">
          <cell r="A3454">
            <v>0</v>
          </cell>
          <cell r="B3454" t="str">
            <v>CHR4801</v>
          </cell>
          <cell r="C3454" t="str">
            <v>CS4801</v>
          </cell>
          <cell r="D3454" t="str">
            <v>Чирчик</v>
          </cell>
          <cell r="E3454" t="str">
            <v>Charvak</v>
          </cell>
          <cell r="F3454">
            <v>0</v>
          </cell>
          <cell r="G3454">
            <v>0</v>
          </cell>
          <cell r="H3454">
            <v>0</v>
          </cell>
          <cell r="I3454" t="str">
            <v>Ташкентский  обл, Бостанлыкский р-н,  Чарвакская лаборатория ЦНТМИ Уз АСИ.</v>
          </cell>
          <cell r="J3454" t="str">
            <v>Charvak (CS4801)</v>
          </cell>
          <cell r="K3454">
            <v>0</v>
          </cell>
          <cell r="L3454">
            <v>0</v>
          </cell>
          <cell r="M3454">
            <v>0</v>
          </cell>
          <cell r="N3454">
            <v>0</v>
          </cell>
        </row>
        <row r="3455">
          <cell r="A3455">
            <v>0</v>
          </cell>
          <cell r="B3455" t="str">
            <v>CHR4802</v>
          </cell>
          <cell r="C3455" t="str">
            <v>CS4802</v>
          </cell>
          <cell r="D3455" t="str">
            <v>Чирчик</v>
          </cell>
          <cell r="E3455" t="str">
            <v>Almalik</v>
          </cell>
          <cell r="F3455">
            <v>0</v>
          </cell>
          <cell r="G3455">
            <v>0</v>
          </cell>
          <cell r="H3455">
            <v>0</v>
          </cell>
          <cell r="I3455" t="str">
            <v>г. Алмалык, ул. Примкулова, АТС-2</v>
          </cell>
          <cell r="J3455" t="str">
            <v>Almalik (CS4802)</v>
          </cell>
          <cell r="K3455">
            <v>0</v>
          </cell>
          <cell r="L3455">
            <v>0</v>
          </cell>
          <cell r="M3455">
            <v>0</v>
          </cell>
          <cell r="N3455">
            <v>0</v>
          </cell>
        </row>
        <row r="3456">
          <cell r="A3456">
            <v>0</v>
          </cell>
          <cell r="B3456" t="str">
            <v>CHR4803</v>
          </cell>
          <cell r="C3456" t="str">
            <v>CS4803</v>
          </cell>
          <cell r="D3456" t="str">
            <v>Чирчик</v>
          </cell>
          <cell r="E3456" t="str">
            <v>Almalik gora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Алмалык-гора, Калькамыр, тяговая подстанция № 7 АГМК</v>
          </cell>
          <cell r="J3456" t="str">
            <v>Almalik gora (CS4803)</v>
          </cell>
          <cell r="K3456">
            <v>0</v>
          </cell>
          <cell r="L3456">
            <v>0</v>
          </cell>
          <cell r="M3456">
            <v>0</v>
          </cell>
          <cell r="N3456">
            <v>0</v>
          </cell>
        </row>
        <row r="3457">
          <cell r="A3457">
            <v>0</v>
          </cell>
          <cell r="B3457" t="str">
            <v>CHR4804</v>
          </cell>
          <cell r="C3457" t="str">
            <v>CS4804</v>
          </cell>
          <cell r="D3457" t="str">
            <v>Чирчик</v>
          </cell>
          <cell r="E3457" t="str">
            <v>Angren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г. Ангрен, ул. Мустакиллик, 3,АООТ  Тошкент почтаси</v>
          </cell>
          <cell r="J3457" t="str">
            <v>Angren (CS4804)</v>
          </cell>
          <cell r="K3457">
            <v>0</v>
          </cell>
          <cell r="L3457">
            <v>0</v>
          </cell>
          <cell r="M3457">
            <v>0</v>
          </cell>
          <cell r="N3457">
            <v>0</v>
          </cell>
        </row>
        <row r="3458">
          <cell r="A3458">
            <v>0</v>
          </cell>
          <cell r="B3458" t="str">
            <v>CHR4805</v>
          </cell>
          <cell r="C3458" t="str">
            <v>CS4805</v>
          </cell>
          <cell r="D3458" t="str">
            <v>Чирчик</v>
          </cell>
          <cell r="E3458" t="str">
            <v>Kiziljar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гора Кызылджар</v>
          </cell>
          <cell r="J3458" t="str">
            <v>Kiziljar (CS4805)</v>
          </cell>
          <cell r="K3458">
            <v>0</v>
          </cell>
          <cell r="L3458">
            <v>0</v>
          </cell>
          <cell r="M3458">
            <v>0</v>
          </cell>
          <cell r="N3458">
            <v>0</v>
          </cell>
        </row>
        <row r="3459">
          <cell r="A3459">
            <v>0</v>
          </cell>
          <cell r="B3459" t="str">
            <v>CHR4806</v>
          </cell>
          <cell r="C3459" t="str">
            <v>CS4806</v>
          </cell>
          <cell r="D3459" t="str">
            <v>Чирчик</v>
          </cell>
          <cell r="E3459" t="str">
            <v>Chirchik offis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обл, г. Чирчик, пр-т Навои, д. 13</v>
          </cell>
          <cell r="J3459" t="str">
            <v>Chirchik offis (CS4806)</v>
          </cell>
          <cell r="K3459">
            <v>0</v>
          </cell>
          <cell r="L3459">
            <v>0</v>
          </cell>
          <cell r="M3459">
            <v>0</v>
          </cell>
          <cell r="N3459">
            <v>0</v>
          </cell>
        </row>
        <row r="3460">
          <cell r="A3460">
            <v>0</v>
          </cell>
          <cell r="B3460" t="str">
            <v>CHR4807</v>
          </cell>
          <cell r="C3460" t="str">
            <v>CS4807</v>
          </cell>
          <cell r="D3460" t="str">
            <v>Чирчик</v>
          </cell>
          <cell r="E3460" t="str">
            <v>Gorsovet NDPU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пр-кт А.Навои, д.220, Горсовет НДПУ</v>
          </cell>
          <cell r="J3460" t="str">
            <v>Gorsovet NDPU (CS4807)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</row>
        <row r="3461">
          <cell r="A3461">
            <v>0</v>
          </cell>
          <cell r="B3461" t="str">
            <v>CHR4808</v>
          </cell>
          <cell r="C3461" t="str">
            <v>CS4808</v>
          </cell>
          <cell r="D3461" t="str">
            <v>Чирчик</v>
          </cell>
          <cell r="E3461" t="str">
            <v>Guncha</v>
          </cell>
          <cell r="F3461">
            <v>0</v>
          </cell>
          <cell r="G3461">
            <v>0</v>
          </cell>
          <cell r="H3461">
            <v>0</v>
          </cell>
          <cell r="I3461" t="str">
            <v>Таш. обл., г. Чирчик, ул. Ахунбабаева, АО Гунча</v>
          </cell>
          <cell r="J3461" t="str">
            <v>Guncha (CS4808)</v>
          </cell>
          <cell r="K3461">
            <v>0</v>
          </cell>
          <cell r="L3461">
            <v>0</v>
          </cell>
          <cell r="M3461">
            <v>0</v>
          </cell>
          <cell r="N3461">
            <v>0</v>
          </cell>
        </row>
        <row r="3462">
          <cell r="A3462">
            <v>0</v>
          </cell>
          <cell r="B3462" t="str">
            <v>CHR4809</v>
          </cell>
          <cell r="C3462" t="str">
            <v>CS4809</v>
          </cell>
          <cell r="D3462" t="str">
            <v>Чирчик</v>
          </cell>
          <cell r="E3462" t="str">
            <v>Mayskiy</v>
          </cell>
          <cell r="F3462">
            <v>0</v>
          </cell>
          <cell r="G3462">
            <v>0</v>
          </cell>
          <cell r="H3462">
            <v>0</v>
          </cell>
          <cell r="I3462" t="str">
            <v>Таш.вилоят, Кибрайский р-н,к. Май, ОАО им. Ш. Рашидова</v>
          </cell>
          <cell r="J3462" t="str">
            <v>Mayskiy (CS4809)</v>
          </cell>
          <cell r="K3462">
            <v>0</v>
          </cell>
          <cell r="L3462">
            <v>0</v>
          </cell>
          <cell r="M3462">
            <v>0</v>
          </cell>
          <cell r="N3462">
            <v>0</v>
          </cell>
        </row>
        <row r="3463">
          <cell r="A3463" t="str">
            <v>CHR-0809-19-BSS-4810</v>
          </cell>
          <cell r="B3463" t="str">
            <v>CHR4810</v>
          </cell>
          <cell r="C3463" t="str">
            <v>CS4810</v>
          </cell>
          <cell r="D3463" t="str">
            <v>Чирчик</v>
          </cell>
          <cell r="E3463" t="str">
            <v>Nurabad</v>
          </cell>
          <cell r="F3463" t="str">
            <v>М20.7М сущ</v>
          </cell>
          <cell r="G3463" t="str">
            <v>Арендованая аппаратная</v>
          </cell>
          <cell r="H3463" t="str">
            <v>Реконструкция анкеров АМС</v>
          </cell>
          <cell r="I3463" t="str">
            <v>Ахангаранский р-н, п.Янарык, ш/х Ахангаран</v>
          </cell>
          <cell r="J3463" t="str">
            <v>Nurabad (CS4810)</v>
          </cell>
          <cell r="K3463">
            <v>0</v>
          </cell>
          <cell r="L3463">
            <v>0</v>
          </cell>
          <cell r="M3463">
            <v>0</v>
          </cell>
          <cell r="N3463">
            <v>0</v>
          </cell>
        </row>
        <row r="3464">
          <cell r="A3464">
            <v>0</v>
          </cell>
          <cell r="B3464" t="str">
            <v>CHR4811</v>
          </cell>
          <cell r="C3464" t="str">
            <v>CS4811</v>
          </cell>
          <cell r="D3464" t="str">
            <v>Чирчик</v>
          </cell>
          <cell r="E3464" t="str">
            <v>Kaynarsay</v>
          </cell>
          <cell r="F3464">
            <v>0</v>
          </cell>
          <cell r="G3464">
            <v>0</v>
          </cell>
          <cell r="H3464">
            <v>0</v>
          </cell>
          <cell r="I3464" t="str">
            <v>Кайнарсай, УРС-4А</v>
          </cell>
          <cell r="J3464" t="str">
            <v>Kaynarsay (CS4811)</v>
          </cell>
          <cell r="K3464">
            <v>0</v>
          </cell>
          <cell r="L3464">
            <v>0</v>
          </cell>
          <cell r="M3464">
            <v>0</v>
          </cell>
          <cell r="N3464">
            <v>0</v>
          </cell>
        </row>
        <row r="3465">
          <cell r="A3465">
            <v>0</v>
          </cell>
          <cell r="B3465" t="str">
            <v>CHR4812</v>
          </cell>
          <cell r="C3465" t="str">
            <v>CS4812</v>
          </cell>
          <cell r="D3465" t="str">
            <v>Чирчик</v>
          </cell>
          <cell r="E3465" t="str">
            <v>Yangibazar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Янгибазар, ул. Мустакиллик, типография</v>
          </cell>
          <cell r="J3465" t="str">
            <v>Yangibazar (CS4812)</v>
          </cell>
          <cell r="K3465">
            <v>0</v>
          </cell>
          <cell r="L3465">
            <v>0</v>
          </cell>
          <cell r="M3465">
            <v>0</v>
          </cell>
          <cell r="N3465">
            <v>0</v>
          </cell>
        </row>
        <row r="3466">
          <cell r="A3466">
            <v>0</v>
          </cell>
          <cell r="B3466" t="str">
            <v>CHR4813</v>
          </cell>
          <cell r="C3466" t="str">
            <v>CS4813</v>
          </cell>
          <cell r="D3466" t="str">
            <v>Чирчик</v>
          </cell>
          <cell r="E3466" t="str">
            <v>Parkent</v>
          </cell>
          <cell r="F3466">
            <v>0</v>
          </cell>
          <cell r="G3466">
            <v>0</v>
          </cell>
          <cell r="H3466">
            <v>0</v>
          </cell>
          <cell r="I3466" t="str">
            <v>Таш. обл., г. Паркент, хокимият</v>
          </cell>
          <cell r="J3466" t="str">
            <v>Parkent (CS4813)</v>
          </cell>
          <cell r="K3466">
            <v>0</v>
          </cell>
          <cell r="L3466">
            <v>0</v>
          </cell>
          <cell r="M3466">
            <v>0</v>
          </cell>
          <cell r="N3466">
            <v>0</v>
          </cell>
        </row>
        <row r="3467">
          <cell r="A3467" t="str">
            <v>CHR-1184-21-BSS-4814</v>
          </cell>
          <cell r="B3467" t="str">
            <v>CHR4814</v>
          </cell>
          <cell r="C3467" t="str">
            <v>CHR4814</v>
          </cell>
          <cell r="D3467" t="str">
            <v>Чирчик</v>
          </cell>
          <cell r="E3467" t="str">
            <v>Sh/Kh Gulistan</v>
          </cell>
          <cell r="F3467" t="str">
            <v>М27,6М</v>
          </cell>
          <cell r="G3467" t="str">
            <v>Контейнер</v>
          </cell>
          <cell r="H3467" t="str">
            <v>Реконструкция анкеров АМС</v>
          </cell>
          <cell r="I3467" t="str">
            <v>Юкарычирчикский р-н,ш/х Гулистан,здание правления</v>
          </cell>
          <cell r="J3467" t="str">
            <v>Sh/Kh Gulistan (CHR4814)</v>
          </cell>
          <cell r="K3467">
            <v>0</v>
          </cell>
          <cell r="L3467">
            <v>1</v>
          </cell>
          <cell r="M3467" t="str">
            <v>2851_29.12.2021</v>
          </cell>
          <cell r="N3467" t="str">
            <v>1656_02.03.2022</v>
          </cell>
        </row>
        <row r="3468">
          <cell r="A3468">
            <v>0</v>
          </cell>
          <cell r="B3468" t="str">
            <v>CHR4815</v>
          </cell>
          <cell r="C3468" t="str">
            <v>CS4815</v>
          </cell>
          <cell r="D3468" t="str">
            <v>Чирчик</v>
          </cell>
          <cell r="E3468" t="str">
            <v>Angren-2</v>
          </cell>
          <cell r="F3468">
            <v>0</v>
          </cell>
          <cell r="G3468">
            <v>0</v>
          </cell>
          <cell r="H3468">
            <v>0</v>
          </cell>
          <cell r="I3468" t="str">
            <v>г.Ангрен, ул.Ахангаранская,ОАО Автокомир</v>
          </cell>
          <cell r="J3468" t="str">
            <v>Angren-2 (CS4815)</v>
          </cell>
          <cell r="K3468">
            <v>0</v>
          </cell>
          <cell r="L3468">
            <v>0</v>
          </cell>
          <cell r="M3468">
            <v>0</v>
          </cell>
          <cell r="N3468">
            <v>0</v>
          </cell>
        </row>
        <row r="3469">
          <cell r="A3469">
            <v>0</v>
          </cell>
          <cell r="B3469" t="str">
            <v>CHR4816</v>
          </cell>
          <cell r="C3469" t="str">
            <v>CS4816</v>
          </cell>
          <cell r="D3469" t="str">
            <v>Чирчик</v>
          </cell>
          <cell r="E3469" t="str">
            <v>Almalik ofis</v>
          </cell>
          <cell r="F3469">
            <v>0</v>
          </cell>
          <cell r="G3469">
            <v>0</v>
          </cell>
          <cell r="H3469">
            <v>0</v>
          </cell>
          <cell r="I3469" t="str">
            <v>Таш. обл., г. Алмалык, ул. Олимпийская, д. 9, офис</v>
          </cell>
          <cell r="J3469" t="str">
            <v>Almalik ofis (CS4816)</v>
          </cell>
          <cell r="K3469">
            <v>0</v>
          </cell>
          <cell r="L3469">
            <v>0</v>
          </cell>
          <cell r="M3469">
            <v>0</v>
          </cell>
          <cell r="N3469">
            <v>0</v>
          </cell>
        </row>
        <row r="3470">
          <cell r="A3470">
            <v>0</v>
          </cell>
          <cell r="B3470" t="str">
            <v>CHR4817</v>
          </cell>
          <cell r="C3470" t="str">
            <v>CS4817</v>
          </cell>
          <cell r="D3470" t="str">
            <v>Чирчик</v>
          </cell>
          <cell r="E3470" t="str">
            <v>Baytkurgan</v>
          </cell>
          <cell r="F3470">
            <v>0</v>
          </cell>
          <cell r="G3470">
            <v>0</v>
          </cell>
          <cell r="H3470">
            <v>0</v>
          </cell>
          <cell r="I3470" t="str">
            <v>Кибрайский р-н, с/с Байткурган, ул.Б.Хужаметова, колледж</v>
          </cell>
          <cell r="J3470" t="str">
            <v>Baytkurgan (CS4817)</v>
          </cell>
          <cell r="K3470">
            <v>0</v>
          </cell>
          <cell r="L3470">
            <v>0</v>
          </cell>
          <cell r="M3470">
            <v>0</v>
          </cell>
          <cell r="N3470">
            <v>0</v>
          </cell>
        </row>
        <row r="3471">
          <cell r="A3471">
            <v>0</v>
          </cell>
          <cell r="B3471" t="str">
            <v>CHR4818</v>
          </cell>
          <cell r="C3471" t="str">
            <v>CS4818</v>
          </cell>
          <cell r="D3471" t="str">
            <v>Чирчик</v>
          </cell>
          <cell r="E3471" t="str">
            <v>Gazalkent</v>
          </cell>
          <cell r="F3471">
            <v>0</v>
          </cell>
          <cell r="G3471">
            <v>0</v>
          </cell>
          <cell r="H3471">
            <v>0</v>
          </cell>
          <cell r="I3471" t="str">
            <v>Таш. обл., г. Газалкент, ул. Бостанлыкская, д. 7, РУС</v>
          </cell>
          <cell r="J3471" t="str">
            <v>Gazalkent (CS4818)</v>
          </cell>
          <cell r="K3471">
            <v>0</v>
          </cell>
          <cell r="L3471">
            <v>0</v>
          </cell>
          <cell r="M3471">
            <v>0</v>
          </cell>
          <cell r="N3471">
            <v>0</v>
          </cell>
        </row>
        <row r="3472">
          <cell r="A3472">
            <v>0</v>
          </cell>
          <cell r="B3472" t="str">
            <v>CHR4819</v>
          </cell>
          <cell r="C3472" t="str">
            <v>CS4819</v>
          </cell>
          <cell r="D3472" t="str">
            <v>Чирчик</v>
          </cell>
          <cell r="E3472" t="str">
            <v>Sijak</v>
          </cell>
          <cell r="F3472">
            <v>0</v>
          </cell>
          <cell r="G3472">
            <v>0</v>
          </cell>
          <cell r="H3472">
            <v>0</v>
          </cell>
          <cell r="I3472" t="str">
            <v>Бостанлыкский р-н, п.Сиджак, школа№43</v>
          </cell>
          <cell r="J3472" t="str">
            <v>Sijak (CS4819)</v>
          </cell>
          <cell r="K3472">
            <v>0</v>
          </cell>
          <cell r="L3472">
            <v>0</v>
          </cell>
          <cell r="M3472">
            <v>0</v>
          </cell>
          <cell r="N3472">
            <v>0</v>
          </cell>
        </row>
        <row r="3473">
          <cell r="A3473">
            <v>0</v>
          </cell>
          <cell r="B3473" t="str">
            <v>CHR4820</v>
          </cell>
          <cell r="C3473" t="str">
            <v>CS4820</v>
          </cell>
          <cell r="D3473" t="str">
            <v>Чирчик</v>
          </cell>
          <cell r="E3473" t="str">
            <v>Zarkent</v>
          </cell>
          <cell r="F3473">
            <v>0</v>
          </cell>
          <cell r="G3473">
            <v>0</v>
          </cell>
          <cell r="H3473">
            <v>0</v>
          </cell>
          <cell r="I3473" t="str">
            <v>Паркентский р-н, п. Заркент, ф/х Бури Амонов</v>
          </cell>
          <cell r="J3473" t="str">
            <v>Zarkent (CS4820)</v>
          </cell>
          <cell r="K3473">
            <v>0</v>
          </cell>
          <cell r="L3473">
            <v>0</v>
          </cell>
          <cell r="M3473">
            <v>0</v>
          </cell>
          <cell r="N3473">
            <v>0</v>
          </cell>
        </row>
        <row r="3474">
          <cell r="A3474">
            <v>0</v>
          </cell>
          <cell r="B3474" t="str">
            <v>CHR4821</v>
          </cell>
          <cell r="C3474" t="str">
            <v>CS4821</v>
          </cell>
          <cell r="D3474" t="str">
            <v>Чирчик</v>
          </cell>
          <cell r="E3474" t="str">
            <v>Pargos</v>
          </cell>
          <cell r="F3474">
            <v>0</v>
          </cell>
          <cell r="G3474">
            <v>0</v>
          </cell>
          <cell r="H3474">
            <v>0</v>
          </cell>
          <cell r="I3474" t="str">
            <v xml:space="preserve"> Бостанлыкский р-н пос. Паргос, ул. С. Рахимова, 2, АО МТП</v>
          </cell>
          <cell r="J3474" t="str">
            <v>Pargos (CS4821)</v>
          </cell>
          <cell r="K3474">
            <v>0</v>
          </cell>
          <cell r="L3474">
            <v>0</v>
          </cell>
          <cell r="M3474">
            <v>0</v>
          </cell>
          <cell r="N3474">
            <v>0</v>
          </cell>
        </row>
        <row r="3475">
          <cell r="A3475">
            <v>0</v>
          </cell>
          <cell r="B3475" t="str">
            <v>CHR4822</v>
          </cell>
          <cell r="C3475" t="str">
            <v>CS4822</v>
          </cell>
          <cell r="D3475" t="str">
            <v>Чирчик</v>
          </cell>
          <cell r="E3475" t="str">
            <v>Krasnogorsk</v>
          </cell>
          <cell r="F3475">
            <v>0</v>
          </cell>
          <cell r="G3475">
            <v>0</v>
          </cell>
          <cell r="H3475">
            <v>0</v>
          </cell>
          <cell r="I3475" t="str">
            <v>п. Красногорск, АТС ТашТелеком</v>
          </cell>
          <cell r="J3475" t="str">
            <v>Krasnogorsk (CS4822)</v>
          </cell>
          <cell r="K3475">
            <v>0</v>
          </cell>
          <cell r="L3475">
            <v>0</v>
          </cell>
          <cell r="M3475">
            <v>0</v>
          </cell>
          <cell r="N3475">
            <v>0</v>
          </cell>
        </row>
        <row r="3476">
          <cell r="A3476">
            <v>0</v>
          </cell>
          <cell r="B3476" t="str">
            <v>CHR4823</v>
          </cell>
          <cell r="C3476" t="str">
            <v>CS4823</v>
          </cell>
          <cell r="D3476" t="str">
            <v>Чирчик</v>
          </cell>
          <cell r="E3476" t="str">
            <v>Parkent dachniy</v>
          </cell>
          <cell r="F3476">
            <v>0</v>
          </cell>
          <cell r="G3476">
            <v>0</v>
          </cell>
          <cell r="H3476">
            <v>0</v>
          </cell>
          <cell r="I3476" t="str">
            <v>Таш.обл. Паркентский р-н Дачный поселок</v>
          </cell>
          <cell r="J3476" t="str">
            <v>Parkent dachniy (CS4823)</v>
          </cell>
          <cell r="K3476">
            <v>0</v>
          </cell>
          <cell r="L3476">
            <v>0</v>
          </cell>
          <cell r="M3476">
            <v>0</v>
          </cell>
          <cell r="N3476">
            <v>0</v>
          </cell>
        </row>
        <row r="3477">
          <cell r="A3477" t="str">
            <v>CHR-0344-18-BSS-4824</v>
          </cell>
          <cell r="B3477" t="str">
            <v>CHR4824</v>
          </cell>
          <cell r="C3477" t="str">
            <v>CS4824</v>
          </cell>
          <cell r="D3477" t="str">
            <v>Чирчик</v>
          </cell>
          <cell r="E3477" t="str">
            <v>Zargarlik zavod</v>
          </cell>
          <cell r="F3477" t="str">
            <v>АМС-24-01/02-15-КМ</v>
          </cell>
          <cell r="G3477" t="str">
            <v>Контейнер</v>
          </cell>
          <cell r="H3477" t="str">
            <v>Реконструкция площадки</v>
          </cell>
          <cell r="I3477" t="str">
            <v>Бостанлыкский р-н, п.. Бурчмулла, ювелирный заводи</v>
          </cell>
          <cell r="J3477" t="str">
            <v>Zargarlik zavod (CS4824)</v>
          </cell>
          <cell r="K3477">
            <v>0</v>
          </cell>
          <cell r="L3477">
            <v>0</v>
          </cell>
          <cell r="M3477">
            <v>0</v>
          </cell>
          <cell r="N3477">
            <v>0</v>
          </cell>
        </row>
        <row r="3478">
          <cell r="A3478">
            <v>0</v>
          </cell>
          <cell r="B3478" t="str">
            <v>CHR4825</v>
          </cell>
          <cell r="C3478" t="str">
            <v>CS4825</v>
          </cell>
          <cell r="D3478" t="str">
            <v>Чирчик</v>
          </cell>
          <cell r="E3478" t="str">
            <v>Pansionat Khojikent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Ходжикент, ООО Ходжикент</v>
          </cell>
          <cell r="J3478" t="str">
            <v>Pansionat Khojikent (CS4825)</v>
          </cell>
          <cell r="K3478">
            <v>0</v>
          </cell>
          <cell r="L3478">
            <v>0</v>
          </cell>
          <cell r="M3478">
            <v>0</v>
          </cell>
          <cell r="N3478">
            <v>0</v>
          </cell>
        </row>
        <row r="3479">
          <cell r="A3479">
            <v>0</v>
          </cell>
          <cell r="B3479" t="str">
            <v>CHR4826</v>
          </cell>
          <cell r="C3479" t="str">
            <v>CS4826</v>
          </cell>
          <cell r="D3479" t="str">
            <v>Чирчик</v>
          </cell>
          <cell r="E3479" t="str">
            <v>Pansionat Aktash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п. Сайлык, пансионат Окташ</v>
          </cell>
          <cell r="J3479" t="str">
            <v>Pansionat Aktash (CS4826)</v>
          </cell>
          <cell r="K3479">
            <v>0</v>
          </cell>
          <cell r="L3479">
            <v>0</v>
          </cell>
          <cell r="M3479">
            <v>0</v>
          </cell>
          <cell r="N3479">
            <v>0</v>
          </cell>
        </row>
        <row r="3480">
          <cell r="A3480">
            <v>0</v>
          </cell>
          <cell r="B3480" t="str">
            <v>CHR4827</v>
          </cell>
          <cell r="C3480" t="str">
            <v>CS4827</v>
          </cell>
          <cell r="D3480" t="str">
            <v>Чирчик</v>
          </cell>
          <cell r="E3480" t="str">
            <v>Nasosnaya Aksan-ota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г.Газалкент, насосная станция Аксак-ота</v>
          </cell>
          <cell r="J3480" t="str">
            <v>Nasosnaya Aksan-ota (CS4827)</v>
          </cell>
          <cell r="K3480">
            <v>0</v>
          </cell>
          <cell r="L3480">
            <v>0</v>
          </cell>
          <cell r="M3480">
            <v>0</v>
          </cell>
          <cell r="N3480">
            <v>0</v>
          </cell>
        </row>
        <row r="3481">
          <cell r="A3481">
            <v>0</v>
          </cell>
          <cell r="B3481" t="str">
            <v>CHR4828</v>
          </cell>
          <cell r="C3481" t="str">
            <v>CS4828</v>
          </cell>
          <cell r="D3481" t="str">
            <v>Чирчик</v>
          </cell>
          <cell r="E3481" t="str">
            <v>Uzpromstroybank</v>
          </cell>
          <cell r="F3481">
            <v>0</v>
          </cell>
          <cell r="G3481">
            <v>0</v>
          </cell>
          <cell r="H3481">
            <v>0</v>
          </cell>
          <cell r="I3481" t="str">
            <v>Бостанлыкский р-н, г. Газалкент, ул. Беруни, д.24</v>
          </cell>
          <cell r="J3481" t="str">
            <v>Uzpromstroybank (CS4828)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</row>
        <row r="3482">
          <cell r="A3482">
            <v>0</v>
          </cell>
          <cell r="B3482" t="str">
            <v>CHR4829</v>
          </cell>
          <cell r="C3482" t="str">
            <v>CS4829</v>
          </cell>
          <cell r="D3482" t="str">
            <v>Чирчик</v>
          </cell>
          <cell r="E3482" t="str">
            <v>OOO ATP №2</v>
          </cell>
          <cell r="F3482">
            <v>0</v>
          </cell>
          <cell r="G3482">
            <v>0</v>
          </cell>
          <cell r="H3482">
            <v>0</v>
          </cell>
          <cell r="I3482" t="str">
            <v>г. Чирчик, ул. В. Кадырова, 10, ООО АТП №2</v>
          </cell>
          <cell r="J3482" t="str">
            <v>OOO ATP №2 (CS4829)</v>
          </cell>
          <cell r="K3482">
            <v>0</v>
          </cell>
          <cell r="L3482">
            <v>0</v>
          </cell>
          <cell r="M3482">
            <v>0</v>
          </cell>
          <cell r="N3482">
            <v>0</v>
          </cell>
        </row>
        <row r="3483">
          <cell r="A3483">
            <v>0</v>
          </cell>
          <cell r="B3483" t="str">
            <v>CHR4830</v>
          </cell>
          <cell r="C3483" t="str">
            <v>CS4830</v>
          </cell>
          <cell r="D3483" t="str">
            <v>Чирчик</v>
          </cell>
          <cell r="E3483" t="str">
            <v>Navruz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зона отдыха Навруз ОАТПО Тошкент Универмаги</v>
          </cell>
          <cell r="J3483" t="str">
            <v>Navruz (CS4830)</v>
          </cell>
          <cell r="K3483">
            <v>0</v>
          </cell>
          <cell r="L3483">
            <v>0</v>
          </cell>
          <cell r="M3483">
            <v>0</v>
          </cell>
          <cell r="N3483">
            <v>0</v>
          </cell>
        </row>
        <row r="3484">
          <cell r="A3484">
            <v>0</v>
          </cell>
          <cell r="B3484" t="str">
            <v>CHR4831</v>
          </cell>
          <cell r="C3484" t="str">
            <v>CS4831</v>
          </cell>
          <cell r="D3484" t="str">
            <v>Чирчик</v>
          </cell>
          <cell r="E3484" t="str">
            <v>Layner</v>
          </cell>
          <cell r="F3484">
            <v>0</v>
          </cell>
          <cell r="G3484">
            <v>0</v>
          </cell>
          <cell r="H3484">
            <v>0</v>
          </cell>
          <cell r="I3484" t="str">
            <v>Бостанлыкский р-н, КФЙ Чимган,  д/о Лайнер, АП UAT</v>
          </cell>
          <cell r="J3484" t="str">
            <v>Layner (CS4831)</v>
          </cell>
          <cell r="K3484">
            <v>0</v>
          </cell>
          <cell r="L3484">
            <v>0</v>
          </cell>
          <cell r="M3484">
            <v>0</v>
          </cell>
          <cell r="N3484">
            <v>0</v>
          </cell>
        </row>
        <row r="3485">
          <cell r="A3485">
            <v>0</v>
          </cell>
          <cell r="B3485" t="str">
            <v>CHR4832</v>
          </cell>
          <cell r="C3485" t="str">
            <v>CS4832</v>
          </cell>
          <cell r="D3485" t="str">
            <v>Чирчик</v>
          </cell>
          <cell r="E3485" t="str">
            <v>OAO Chirhikselmash</v>
          </cell>
          <cell r="F3485">
            <v>0</v>
          </cell>
          <cell r="G3485">
            <v>0</v>
          </cell>
          <cell r="H3485">
            <v>0</v>
          </cell>
          <cell r="I3485" t="str">
            <v>г. Чирчик, ул. Навои, д.92</v>
          </cell>
          <cell r="J3485" t="str">
            <v>OAO Chirhikselmash (CS4832)</v>
          </cell>
          <cell r="K3485">
            <v>0</v>
          </cell>
          <cell r="L3485">
            <v>0</v>
          </cell>
          <cell r="M3485">
            <v>0</v>
          </cell>
          <cell r="N3485">
            <v>0</v>
          </cell>
        </row>
        <row r="3486">
          <cell r="A3486">
            <v>0</v>
          </cell>
          <cell r="B3486" t="str">
            <v>CHR4833</v>
          </cell>
          <cell r="C3486" t="str">
            <v>CS4833</v>
          </cell>
          <cell r="D3486" t="str">
            <v>Чирчик</v>
          </cell>
          <cell r="E3486" t="str">
            <v>Khumsan</v>
          </cell>
          <cell r="F3486">
            <v>0</v>
          </cell>
          <cell r="G3486">
            <v>0</v>
          </cell>
          <cell r="H3486">
            <v>0</v>
          </cell>
          <cell r="I3486" t="str">
            <v>Бостанлыкский р-н, п. Хумсан, школа№19</v>
          </cell>
          <cell r="J3486" t="str">
            <v>Khumsan (CS4833)</v>
          </cell>
          <cell r="K3486">
            <v>0</v>
          </cell>
          <cell r="L3486">
            <v>0</v>
          </cell>
          <cell r="M3486">
            <v>0</v>
          </cell>
          <cell r="N3486">
            <v>0</v>
          </cell>
        </row>
        <row r="3487">
          <cell r="A3487">
            <v>0</v>
          </cell>
          <cell r="B3487" t="str">
            <v>CHR4834</v>
          </cell>
          <cell r="C3487" t="str">
            <v>CS4834</v>
          </cell>
          <cell r="D3487" t="str">
            <v>Чирчик</v>
          </cell>
          <cell r="E3487" t="str">
            <v>SP Kibo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ул. Обувщиков, 1</v>
          </cell>
          <cell r="J3487" t="str">
            <v>SP Kibo (CS4834)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</row>
        <row r="3488">
          <cell r="A3488">
            <v>0</v>
          </cell>
          <cell r="B3488" t="str">
            <v>CHR4835</v>
          </cell>
          <cell r="C3488" t="str">
            <v>CS4835</v>
          </cell>
          <cell r="D3488" t="str">
            <v>Чирчик</v>
          </cell>
          <cell r="E3488" t="str">
            <v>Kotelnaya Yubileynaya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2-й мкр-н, котельная Юбилейная, Чирч. ф-л Иссиклик манбаи</v>
          </cell>
          <cell r="J3488" t="str">
            <v>Kotelnaya Yubileynaya (CS4835)</v>
          </cell>
          <cell r="K3488">
            <v>0</v>
          </cell>
          <cell r="L3488">
            <v>0</v>
          </cell>
          <cell r="M3488">
            <v>0</v>
          </cell>
          <cell r="N3488">
            <v>0</v>
          </cell>
        </row>
        <row r="3489">
          <cell r="A3489">
            <v>0</v>
          </cell>
          <cell r="B3489" t="str">
            <v>CHR4836</v>
          </cell>
          <cell r="C3489" t="str">
            <v>CS4836</v>
          </cell>
          <cell r="D3489" t="str">
            <v>Чирчик</v>
          </cell>
          <cell r="E3489" t="str">
            <v>OAO UzNII Khimproekt</v>
          </cell>
          <cell r="F3489">
            <v>0</v>
          </cell>
          <cell r="G3489">
            <v>0</v>
          </cell>
          <cell r="H3489">
            <v>0</v>
          </cell>
          <cell r="I3489" t="str">
            <v>г. Чирчик, ул. Менделеева, ОАО Узниихимпроект</v>
          </cell>
          <cell r="J3489" t="str">
            <v>OAO UzNII Khimproekt (CS4836)</v>
          </cell>
          <cell r="K3489">
            <v>0</v>
          </cell>
          <cell r="L3489">
            <v>0</v>
          </cell>
          <cell r="M3489">
            <v>0</v>
          </cell>
          <cell r="N3489">
            <v>0</v>
          </cell>
        </row>
        <row r="3490">
          <cell r="A3490">
            <v>0</v>
          </cell>
          <cell r="B3490" t="str">
            <v>CHR4837</v>
          </cell>
          <cell r="C3490" t="str">
            <v>CS4837</v>
          </cell>
          <cell r="D3490" t="str">
            <v>Чирчик</v>
          </cell>
          <cell r="E3490" t="str">
            <v>MKT Vatanparvar</v>
          </cell>
          <cell r="F3490">
            <v>0</v>
          </cell>
          <cell r="G3490">
            <v>0</v>
          </cell>
          <cell r="H3490">
            <v>0</v>
          </cell>
          <cell r="I3490" t="str">
            <v>Кибрайский р-н, КФЙ Майский, МКТVatanparvar (г. Чирчик, мкр-н Азотчик-2)</v>
          </cell>
          <cell r="J3490" t="str">
            <v>MKT Vatanparvar (CS4837)</v>
          </cell>
          <cell r="K3490">
            <v>0</v>
          </cell>
          <cell r="L3490">
            <v>0</v>
          </cell>
          <cell r="M3490">
            <v>0</v>
          </cell>
          <cell r="N3490">
            <v>0</v>
          </cell>
        </row>
        <row r="3491">
          <cell r="A3491">
            <v>0</v>
          </cell>
          <cell r="B3491" t="str">
            <v>CHR4838</v>
          </cell>
          <cell r="C3491" t="str">
            <v>CS4838</v>
          </cell>
          <cell r="D3491" t="str">
            <v>Чирчик</v>
          </cell>
          <cell r="E3491" t="str">
            <v>Tagay</v>
          </cell>
          <cell r="F3491">
            <v>0</v>
          </cell>
          <cell r="G3491">
            <v>0</v>
          </cell>
          <cell r="H3491">
            <v>0</v>
          </cell>
          <cell r="I3491" t="str">
            <v>г. Чирчик, ул. Бахор, 28, ЧОЭЗ Композит</v>
          </cell>
          <cell r="J3491" t="str">
            <v>Tagay (CS4838)</v>
          </cell>
          <cell r="K3491">
            <v>0</v>
          </cell>
          <cell r="L3491">
            <v>0</v>
          </cell>
          <cell r="M3491">
            <v>0</v>
          </cell>
          <cell r="N3491">
            <v>0</v>
          </cell>
        </row>
        <row r="3492">
          <cell r="A3492">
            <v>0</v>
          </cell>
          <cell r="B3492" t="str">
            <v>CHR4839</v>
          </cell>
          <cell r="C3492" t="str">
            <v>CS4839</v>
          </cell>
          <cell r="D3492" t="str">
            <v>Чирчик</v>
          </cell>
          <cell r="E3492" t="str">
            <v>Ahangaran-2</v>
          </cell>
          <cell r="F3492">
            <v>0</v>
          </cell>
          <cell r="G3492">
            <v>0</v>
          </cell>
          <cell r="H3492">
            <v>0</v>
          </cell>
          <cell r="I3492" t="str">
            <v>г. Ахангаран, ул. Навои, 4, профколледж</v>
          </cell>
          <cell r="J3492" t="str">
            <v>Ahangaran-2 (CS4839)</v>
          </cell>
          <cell r="K3492">
            <v>0</v>
          </cell>
          <cell r="L3492">
            <v>0</v>
          </cell>
          <cell r="M3492">
            <v>0</v>
          </cell>
          <cell r="N3492">
            <v>0</v>
          </cell>
        </row>
        <row r="3493">
          <cell r="A3493">
            <v>0</v>
          </cell>
          <cell r="B3493" t="str">
            <v>CHR4840</v>
          </cell>
          <cell r="C3493" t="str">
            <v>CS4840</v>
          </cell>
          <cell r="D3493" t="str">
            <v>Чирчик</v>
          </cell>
          <cell r="E3493" t="str">
            <v>Angren shahar gaz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ул. Куркам, 1</v>
          </cell>
          <cell r="J3493" t="str">
            <v>Angren shahar gaz (CS4840)</v>
          </cell>
          <cell r="K3493">
            <v>0</v>
          </cell>
          <cell r="L3493">
            <v>0</v>
          </cell>
          <cell r="M3493">
            <v>0</v>
          </cell>
          <cell r="N3493">
            <v>0</v>
          </cell>
        </row>
        <row r="3494">
          <cell r="A3494">
            <v>0</v>
          </cell>
          <cell r="B3494" t="str">
            <v>CHR4841</v>
          </cell>
          <cell r="C3494" t="str">
            <v>CS4841</v>
          </cell>
          <cell r="D3494" t="str">
            <v>Чирчик</v>
          </cell>
          <cell r="E3494" t="str">
            <v>SVPCh-5</v>
          </cell>
          <cell r="F3494">
            <v>0</v>
          </cell>
          <cell r="G3494">
            <v>0</v>
          </cell>
          <cell r="H3494">
            <v>0</v>
          </cell>
          <cell r="I3494" t="str">
            <v>г. Ангрен, кв-л 6/4, СВПЧ-5</v>
          </cell>
          <cell r="J3494" t="str">
            <v>SVPCh-5 (CS4841)</v>
          </cell>
          <cell r="K3494">
            <v>0</v>
          </cell>
          <cell r="L3494">
            <v>0</v>
          </cell>
          <cell r="M3494">
            <v>0</v>
          </cell>
          <cell r="N3494">
            <v>0</v>
          </cell>
        </row>
        <row r="3495">
          <cell r="A3495" t="str">
            <v>CHR-1111-22-BSS-4841</v>
          </cell>
          <cell r="B3495" t="str">
            <v>CHR4841</v>
          </cell>
          <cell r="C3495" t="str">
            <v>CHR4841</v>
          </cell>
          <cell r="D3495" t="str">
            <v>Чирчик</v>
          </cell>
          <cell r="E3495" t="str">
            <v>SVPCh-5</v>
          </cell>
          <cell r="F3495" t="str">
            <v>ST-0169-22-BSS-Б-30/1-КМ</v>
          </cell>
          <cell r="G3495" t="str">
            <v>ST-0505-19-BSS-РР-КМ</v>
          </cell>
          <cell r="H3495" t="str">
            <v>Реконструкция</v>
          </cell>
          <cell r="I3495" t="str">
            <v>Ташкентская область, г. Ангрен, ул. Говорухина, 5</v>
          </cell>
          <cell r="J3495" t="str">
            <v>SVPCh-5 (CHR4841)</v>
          </cell>
          <cell r="K3495">
            <v>0</v>
          </cell>
          <cell r="L3495">
            <v>0</v>
          </cell>
          <cell r="M3495" t="str">
            <v>58/2023</v>
          </cell>
          <cell r="N3495" t="str">
            <v>3056_21.02.2023</v>
          </cell>
        </row>
        <row r="3496">
          <cell r="A3496">
            <v>0</v>
          </cell>
          <cell r="B3496" t="str">
            <v>CHR4842</v>
          </cell>
          <cell r="C3496" t="str">
            <v>CS4842</v>
          </cell>
          <cell r="D3496" t="str">
            <v>Чирчик</v>
          </cell>
          <cell r="E3496" t="str">
            <v>Nevich</v>
          </cell>
          <cell r="F3496">
            <v>0</v>
          </cell>
          <cell r="G3496">
            <v>0</v>
          </cell>
          <cell r="H3496">
            <v>0</v>
          </cell>
          <cell r="I3496" t="str">
            <v>п Невич, тер-рия водозабора Узбеккойнот</v>
          </cell>
          <cell r="J3496" t="str">
            <v>Nevich (CS4842)</v>
          </cell>
          <cell r="K3496">
            <v>0</v>
          </cell>
          <cell r="L3496">
            <v>0</v>
          </cell>
          <cell r="M3496">
            <v>0</v>
          </cell>
          <cell r="N3496">
            <v>0</v>
          </cell>
        </row>
        <row r="3497">
          <cell r="A3497">
            <v>0</v>
          </cell>
          <cell r="B3497" t="str">
            <v>CHR4843</v>
          </cell>
          <cell r="C3497" t="str">
            <v>CS4843</v>
          </cell>
          <cell r="D3497" t="str">
            <v>Чирчик</v>
          </cell>
          <cell r="E3497" t="str">
            <v>Ahangarangaz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ул. Ахангаранская, 1, Ахангарангаз</v>
          </cell>
          <cell r="J3497" t="str">
            <v>Ahangarangaz (CS4843)</v>
          </cell>
          <cell r="K3497">
            <v>0</v>
          </cell>
          <cell r="L3497">
            <v>0</v>
          </cell>
          <cell r="M3497">
            <v>0</v>
          </cell>
          <cell r="N3497">
            <v>0</v>
          </cell>
        </row>
        <row r="3498">
          <cell r="A3498">
            <v>0</v>
          </cell>
          <cell r="B3498" t="str">
            <v>CHR4844</v>
          </cell>
          <cell r="C3498" t="str">
            <v>CS4844</v>
          </cell>
          <cell r="D3498" t="str">
            <v>Чирчик</v>
          </cell>
          <cell r="E3498" t="str">
            <v>Kotelnaya</v>
          </cell>
          <cell r="F3498">
            <v>0</v>
          </cell>
          <cell r="G3498">
            <v>0</v>
          </cell>
          <cell r="H3498">
            <v>0</v>
          </cell>
          <cell r="I3498" t="str">
            <v>г. Ахангаран, 2 мкр-н, котельная</v>
          </cell>
          <cell r="J3498" t="str">
            <v>Kotelnaya (CS4844)</v>
          </cell>
          <cell r="K3498">
            <v>0</v>
          </cell>
          <cell r="L3498">
            <v>0</v>
          </cell>
          <cell r="M3498">
            <v>0</v>
          </cell>
          <cell r="N3498">
            <v>0</v>
          </cell>
        </row>
        <row r="3499">
          <cell r="A3499">
            <v>0</v>
          </cell>
          <cell r="B3499" t="str">
            <v>CHR4845</v>
          </cell>
          <cell r="C3499" t="str">
            <v>CS4845</v>
          </cell>
          <cell r="D3499" t="str">
            <v>Чирчик</v>
          </cell>
          <cell r="E3499" t="str">
            <v>RES</v>
          </cell>
          <cell r="F3499">
            <v>0</v>
          </cell>
          <cell r="G3499">
            <v>0</v>
          </cell>
          <cell r="H3499">
            <v>0</v>
          </cell>
          <cell r="I3499" t="str">
            <v>г. Алмалык, ул. Ломоносова, 14, РЭС</v>
          </cell>
          <cell r="J3499" t="str">
            <v>RES (CS4845)</v>
          </cell>
          <cell r="K3499">
            <v>0</v>
          </cell>
          <cell r="L3499">
            <v>0</v>
          </cell>
          <cell r="M3499">
            <v>0</v>
          </cell>
          <cell r="N3499">
            <v>0</v>
          </cell>
        </row>
        <row r="3500">
          <cell r="A3500" t="str">
            <v>CHR-0363-17-BSS-4846</v>
          </cell>
          <cell r="B3500" t="str">
            <v>CHR4846</v>
          </cell>
          <cell r="C3500" t="str">
            <v>CS4846</v>
          </cell>
          <cell r="D3500" t="str">
            <v>Чирчик</v>
          </cell>
          <cell r="E3500" t="str">
            <v>MChS</v>
          </cell>
          <cell r="F3500" t="str">
            <v>АМС-24-01/02-15-КМ</v>
          </cell>
          <cell r="G3500" t="str">
            <v>Контейнер</v>
          </cell>
          <cell r="H3500" t="str">
            <v>Новое</v>
          </cell>
          <cell r="I3500" t="str">
            <v>г. Алмалык, ул. Московская, 24, Управление по ЧС</v>
          </cell>
          <cell r="J3500" t="str">
            <v>MChS (CS4846)</v>
          </cell>
          <cell r="K3500">
            <v>0</v>
          </cell>
          <cell r="L3500">
            <v>0</v>
          </cell>
          <cell r="M3500">
            <v>0</v>
          </cell>
          <cell r="N3500">
            <v>0</v>
          </cell>
        </row>
        <row r="3501">
          <cell r="A3501">
            <v>0</v>
          </cell>
          <cell r="B3501" t="str">
            <v>CHR4847</v>
          </cell>
          <cell r="C3501" t="str">
            <v>CS4847</v>
          </cell>
          <cell r="D3501" t="str">
            <v>Чирчик</v>
          </cell>
          <cell r="E3501" t="str">
            <v>Almalik KHK</v>
          </cell>
          <cell r="F3501">
            <v>0</v>
          </cell>
          <cell r="G3501">
            <v>0</v>
          </cell>
          <cell r="H3501">
            <v>0</v>
          </cell>
          <cell r="I3501" t="str">
            <v xml:space="preserve">г. Алмалык, ул. А. Темура, 55, промышленный колледж  </v>
          </cell>
          <cell r="J3501" t="str">
            <v>Almalik KHK (CS4847)</v>
          </cell>
          <cell r="K3501">
            <v>0</v>
          </cell>
          <cell r="L3501">
            <v>0</v>
          </cell>
          <cell r="M3501">
            <v>0</v>
          </cell>
          <cell r="N3501">
            <v>0</v>
          </cell>
        </row>
        <row r="3502">
          <cell r="A3502">
            <v>0</v>
          </cell>
          <cell r="B3502" t="str">
            <v>CHR4848</v>
          </cell>
          <cell r="C3502" t="str">
            <v>CS4848</v>
          </cell>
          <cell r="D3502" t="str">
            <v>Чирчик</v>
          </cell>
          <cell r="E3502" t="str">
            <v>Vodniy Uzel</v>
          </cell>
          <cell r="F3502">
            <v>0</v>
          </cell>
          <cell r="G3502">
            <v>0</v>
          </cell>
          <cell r="H3502">
            <v>0</v>
          </cell>
          <cell r="I3502" t="str">
            <v>г.Чирчик , ул.Рамазан, Водный узел плотины Чирчик ВЧУГ БВО Сирдарё</v>
          </cell>
          <cell r="J3502" t="str">
            <v>Vodniy Uzel (CS4848)</v>
          </cell>
          <cell r="K3502">
            <v>0</v>
          </cell>
          <cell r="L3502">
            <v>0</v>
          </cell>
          <cell r="M3502">
            <v>0</v>
          </cell>
          <cell r="N3502">
            <v>0</v>
          </cell>
        </row>
        <row r="3503">
          <cell r="A3503">
            <v>0</v>
          </cell>
          <cell r="B3503" t="str">
            <v>CHR4849</v>
          </cell>
          <cell r="C3503" t="str">
            <v>CS4849</v>
          </cell>
          <cell r="D3503" t="str">
            <v>Чирчик</v>
          </cell>
          <cell r="E3503" t="str">
            <v>Chirchik Qurilish</v>
          </cell>
          <cell r="F3503">
            <v>0</v>
          </cell>
          <cell r="G3503">
            <v>0</v>
          </cell>
          <cell r="H3503">
            <v>0</v>
          </cell>
          <cell r="I3503" t="str">
            <v>г. Чирчик, ул. Межканальная, 1, ООО Чирчик курилиш</v>
          </cell>
          <cell r="J3503" t="str">
            <v>Chirchik Qurilish (CS4849)</v>
          </cell>
          <cell r="K3503">
            <v>0</v>
          </cell>
          <cell r="L3503">
            <v>0</v>
          </cell>
          <cell r="M3503">
            <v>0</v>
          </cell>
          <cell r="N3503">
            <v>0</v>
          </cell>
        </row>
        <row r="3504">
          <cell r="A3504">
            <v>0</v>
          </cell>
          <cell r="B3504" t="str">
            <v>CHR4850</v>
          </cell>
          <cell r="C3504" t="str">
            <v>CS4850</v>
          </cell>
          <cell r="D3504" t="str">
            <v>Чирчик</v>
          </cell>
          <cell r="E3504" t="str">
            <v>Univermag Dustlik</v>
          </cell>
          <cell r="F3504">
            <v>0</v>
          </cell>
          <cell r="G3504">
            <v>0</v>
          </cell>
          <cell r="H3504">
            <v>0</v>
          </cell>
          <cell r="I3504" t="str">
            <v>Таш. обл., Юкори-Чирчикский р-н, КФЙ Барданкуль, универмаг Дустлик</v>
          </cell>
          <cell r="J3504" t="str">
            <v>Univermag Dustlik (CS4850)</v>
          </cell>
          <cell r="K3504">
            <v>0</v>
          </cell>
          <cell r="L3504">
            <v>0</v>
          </cell>
          <cell r="M3504">
            <v>0</v>
          </cell>
          <cell r="N3504">
            <v>0</v>
          </cell>
        </row>
        <row r="3505">
          <cell r="A3505">
            <v>0</v>
          </cell>
          <cell r="B3505" t="str">
            <v>CHR4851</v>
          </cell>
          <cell r="C3505" t="str">
            <v>CS4851</v>
          </cell>
          <cell r="D3505" t="str">
            <v>Чирчик</v>
          </cell>
          <cell r="E3505" t="str">
            <v>Sukok</v>
          </cell>
          <cell r="F3505">
            <v>0</v>
          </cell>
          <cell r="G3505">
            <v>0</v>
          </cell>
          <cell r="H3505">
            <v>0</v>
          </cell>
          <cell r="I3505" t="str">
            <v>Паркентский р-н, п. Сукок, тер. Хона-мазар</v>
          </cell>
          <cell r="J3505" t="str">
            <v>Sukok (CS4851)</v>
          </cell>
          <cell r="K3505">
            <v>0</v>
          </cell>
          <cell r="L3505">
            <v>0</v>
          </cell>
          <cell r="M3505">
            <v>0</v>
          </cell>
          <cell r="N3505">
            <v>0</v>
          </cell>
        </row>
        <row r="3506">
          <cell r="A3506" t="str">
            <v>CHR-0391-17-BSS-4852</v>
          </cell>
          <cell r="B3506" t="str">
            <v>CHR4852</v>
          </cell>
          <cell r="C3506" t="str">
            <v>CS4852</v>
          </cell>
          <cell r="D3506" t="str">
            <v>Чирчик</v>
          </cell>
          <cell r="E3506" t="str">
            <v>Karankul</v>
          </cell>
          <cell r="F3506" t="str">
            <v>ТС на водонапорной башне</v>
          </cell>
          <cell r="G3506" t="str">
            <v>Контейнер</v>
          </cell>
          <cell r="H3506" t="str">
            <v>Новое</v>
          </cell>
          <cell r="I3506" t="str">
            <v>Бостанлыкский р-н, п. Каранкуль, территория водозабора</v>
          </cell>
          <cell r="J3506" t="str">
            <v>Karankul (CS4852)</v>
          </cell>
          <cell r="K3506">
            <v>0</v>
          </cell>
          <cell r="L3506">
            <v>0</v>
          </cell>
          <cell r="M3506">
            <v>0</v>
          </cell>
          <cell r="N3506">
            <v>0</v>
          </cell>
        </row>
        <row r="3507">
          <cell r="A3507" t="str">
            <v>CHR-0002-18-BSS-4852</v>
          </cell>
          <cell r="B3507" t="str">
            <v>CHR4852</v>
          </cell>
          <cell r="C3507" t="str">
            <v>CHR4852</v>
          </cell>
          <cell r="D3507" t="str">
            <v>Чирчик</v>
          </cell>
          <cell r="E3507" t="str">
            <v>Karankul</v>
          </cell>
          <cell r="F3507" t="str">
            <v>АМС-24-01/01-15-КМ</v>
          </cell>
          <cell r="G3507" t="str">
            <v>Контейнер сущ</v>
          </cell>
          <cell r="H3507" t="str">
            <v>Реконструкция площадки</v>
          </cell>
          <cell r="I3507" t="str">
            <v>Бустанлыкский район, п. Каранкуль, территория водозабора</v>
          </cell>
          <cell r="J3507" t="str">
            <v>Karankul (CHR4852)</v>
          </cell>
          <cell r="K3507">
            <v>0</v>
          </cell>
          <cell r="L3507">
            <v>0</v>
          </cell>
          <cell r="M3507">
            <v>0</v>
          </cell>
          <cell r="N3507">
            <v>0</v>
          </cell>
        </row>
        <row r="3508">
          <cell r="A3508">
            <v>0</v>
          </cell>
          <cell r="B3508" t="str">
            <v>CHR4853</v>
          </cell>
          <cell r="C3508" t="str">
            <v>CS4853</v>
          </cell>
          <cell r="D3508" t="str">
            <v>Чирчик</v>
          </cell>
          <cell r="E3508" t="str">
            <v>Chakcham</v>
          </cell>
          <cell r="F3508">
            <v>0</v>
          </cell>
          <cell r="G3508">
            <v>0</v>
          </cell>
          <cell r="H3508">
            <v>0</v>
          </cell>
          <cell r="I3508" t="str">
            <v>Бостанлыкский р-н, п. Чакчам, (КФЙ Думалок)</v>
          </cell>
          <cell r="J3508" t="str">
            <v>Chakcham (CS4853)</v>
          </cell>
          <cell r="K3508">
            <v>0</v>
          </cell>
          <cell r="L3508">
            <v>0</v>
          </cell>
          <cell r="M3508">
            <v>0</v>
          </cell>
          <cell r="N3508">
            <v>0</v>
          </cell>
        </row>
        <row r="3509">
          <cell r="A3509">
            <v>0</v>
          </cell>
          <cell r="B3509" t="str">
            <v>CHR4854</v>
          </cell>
          <cell r="C3509" t="str">
            <v>CS4854</v>
          </cell>
          <cell r="D3509" t="str">
            <v>Чирчик</v>
          </cell>
          <cell r="E3509" t="str">
            <v>Beldersay</v>
          </cell>
          <cell r="F3509">
            <v>0</v>
          </cell>
          <cell r="G3509">
            <v>0</v>
          </cell>
          <cell r="H3509">
            <v>0</v>
          </cell>
          <cell r="I3509" t="str">
            <v>Таш. обл.,Бостанлыкский р-н, ОЦ Бельдерсай Оромгохи</v>
          </cell>
          <cell r="J3509" t="str">
            <v>Beldersay (CS4854)</v>
          </cell>
          <cell r="K3509">
            <v>0</v>
          </cell>
          <cell r="L3509">
            <v>0</v>
          </cell>
          <cell r="M3509">
            <v>0</v>
          </cell>
          <cell r="N3509">
            <v>0</v>
          </cell>
        </row>
        <row r="3510">
          <cell r="A3510">
            <v>0</v>
          </cell>
          <cell r="B3510" t="str">
            <v>CHR4855</v>
          </cell>
          <cell r="C3510" t="str">
            <v>CS4855</v>
          </cell>
          <cell r="D3510" t="str">
            <v>Чирчик</v>
          </cell>
          <cell r="E3510" t="str">
            <v>Bolgali</v>
          </cell>
          <cell r="F3510">
            <v>0</v>
          </cell>
          <cell r="G3510">
            <v>0</v>
          </cell>
          <cell r="H3510">
            <v>0</v>
          </cell>
          <cell r="I3510" t="str">
            <v xml:space="preserve"> Таш обл. Ахангаранский р-н пос. Болгали Ахангаранский тракт</v>
          </cell>
          <cell r="J3510" t="str">
            <v>Bolgali (CS4855)</v>
          </cell>
          <cell r="K3510">
            <v>0</v>
          </cell>
          <cell r="L3510">
            <v>0</v>
          </cell>
          <cell r="M3510">
            <v>0</v>
          </cell>
          <cell r="N3510">
            <v>0</v>
          </cell>
        </row>
        <row r="3511">
          <cell r="A3511">
            <v>0</v>
          </cell>
          <cell r="B3511" t="str">
            <v>CHR4856</v>
          </cell>
          <cell r="C3511" t="str">
            <v>CS4856</v>
          </cell>
          <cell r="D3511" t="str">
            <v>Чирчик</v>
          </cell>
          <cell r="E3511" t="str">
            <v>Urtasaray</v>
          </cell>
          <cell r="F3511">
            <v>0</v>
          </cell>
          <cell r="G3511">
            <v>0</v>
          </cell>
          <cell r="H3511">
            <v>0</v>
          </cell>
          <cell r="I3511" t="str">
            <v>Ташкентский вилоят, автодорога 4Р2 «Ташкент-Алмалык», 27-й км</v>
          </cell>
          <cell r="J3511" t="str">
            <v>Urtasaray (CS4856)</v>
          </cell>
          <cell r="K3511">
            <v>0</v>
          </cell>
          <cell r="L3511">
            <v>0</v>
          </cell>
          <cell r="M3511">
            <v>0</v>
          </cell>
          <cell r="N3511">
            <v>0</v>
          </cell>
        </row>
        <row r="3512">
          <cell r="A3512">
            <v>0</v>
          </cell>
          <cell r="B3512" t="str">
            <v>CHR4857</v>
          </cell>
          <cell r="C3512" t="str">
            <v>CS4857</v>
          </cell>
          <cell r="D3512" t="str">
            <v>Чирчик</v>
          </cell>
          <cell r="E3512" t="str">
            <v>Angren 3</v>
          </cell>
          <cell r="F3512">
            <v>0</v>
          </cell>
          <cell r="G3512">
            <v>0</v>
          </cell>
          <cell r="H3512">
            <v>0</v>
          </cell>
          <cell r="I3512" t="str">
            <v>г. Ангрен, ул. Улугбека, д. 39</v>
          </cell>
          <cell r="J3512" t="str">
            <v>Angren 3 (CS4857)</v>
          </cell>
          <cell r="K3512">
            <v>0</v>
          </cell>
          <cell r="L3512">
            <v>0</v>
          </cell>
          <cell r="M3512">
            <v>0</v>
          </cell>
          <cell r="N3512">
            <v>0</v>
          </cell>
        </row>
        <row r="3513">
          <cell r="A3513">
            <v>0</v>
          </cell>
          <cell r="B3513" t="str">
            <v>CHR4858</v>
          </cell>
          <cell r="C3513" t="str">
            <v>CS4858</v>
          </cell>
          <cell r="D3513" t="str">
            <v>Чирчик</v>
          </cell>
          <cell r="E3513" t="str">
            <v>Institut Materialovedeniya</v>
          </cell>
          <cell r="F3513">
            <v>0</v>
          </cell>
          <cell r="G3513">
            <v>0</v>
          </cell>
          <cell r="H3513">
            <v>0</v>
          </cell>
          <cell r="I3513" t="str">
            <v>Паркентский р-н, Ин-т Материаловедения АН Руз</v>
          </cell>
          <cell r="J3513" t="str">
            <v>Institut Materialovedeniya (CS4858)</v>
          </cell>
          <cell r="K3513">
            <v>0</v>
          </cell>
          <cell r="L3513">
            <v>0</v>
          </cell>
          <cell r="M3513">
            <v>0</v>
          </cell>
          <cell r="N3513">
            <v>0</v>
          </cell>
        </row>
        <row r="3514">
          <cell r="A3514">
            <v>0</v>
          </cell>
          <cell r="B3514" t="str">
            <v>CHR4859</v>
          </cell>
          <cell r="C3514" t="str">
            <v>CS4859</v>
          </cell>
          <cell r="D3514" t="str">
            <v>Чирчик</v>
          </cell>
          <cell r="E3514" t="str">
            <v>Mayskiy 2</v>
          </cell>
          <cell r="F3514">
            <v>0</v>
          </cell>
          <cell r="G3514">
            <v>0</v>
          </cell>
          <cell r="H3514">
            <v>0</v>
          </cell>
          <cell r="I3514" t="str">
            <v>п. Майский, отделение Файз ОАО им. Ш. Рашидова</v>
          </cell>
          <cell r="J3514" t="str">
            <v>Mayskiy 2 (CS4859)</v>
          </cell>
          <cell r="K3514">
            <v>0</v>
          </cell>
          <cell r="L3514">
            <v>0</v>
          </cell>
          <cell r="M3514">
            <v>0</v>
          </cell>
          <cell r="N3514">
            <v>0</v>
          </cell>
        </row>
        <row r="3515">
          <cell r="A3515">
            <v>0</v>
          </cell>
          <cell r="B3515" t="str">
            <v>CHR4860</v>
          </cell>
          <cell r="C3515" t="str">
            <v>CS4860</v>
          </cell>
          <cell r="D3515" t="str">
            <v>Чирчик</v>
          </cell>
          <cell r="E3515" t="str">
            <v>Namdanak</v>
          </cell>
          <cell r="F3515">
            <v>0</v>
          </cell>
          <cell r="G3515">
            <v>0</v>
          </cell>
          <cell r="H3515">
            <v>0</v>
          </cell>
          <cell r="I3515" t="str">
            <v>п. Намданак, а/ф Намданак тонги плюс</v>
          </cell>
          <cell r="J3515" t="str">
            <v>Namdanak (CS4860)</v>
          </cell>
          <cell r="K3515">
            <v>0</v>
          </cell>
          <cell r="L3515">
            <v>0</v>
          </cell>
          <cell r="M3515">
            <v>0</v>
          </cell>
          <cell r="N3515">
            <v>0</v>
          </cell>
        </row>
        <row r="3516">
          <cell r="A3516">
            <v>0</v>
          </cell>
          <cell r="B3516" t="str">
            <v>CHR4861</v>
          </cell>
          <cell r="C3516" t="str">
            <v>CS4861</v>
          </cell>
          <cell r="D3516" t="str">
            <v>Чирчик</v>
          </cell>
          <cell r="E3516" t="str">
            <v>PFK Parkent</v>
          </cell>
          <cell r="F3516">
            <v>0</v>
          </cell>
          <cell r="G3516">
            <v>0</v>
          </cell>
          <cell r="H3516">
            <v>0</v>
          </cell>
          <cell r="I3516" t="str">
            <v>Паркентский р-н, п. Ешлик, ул. Дачная, 7, ПКФ Паркент</v>
          </cell>
          <cell r="J3516" t="str">
            <v>PFK Parkent (CS4861)</v>
          </cell>
          <cell r="K3516">
            <v>0</v>
          </cell>
          <cell r="L3516">
            <v>0</v>
          </cell>
          <cell r="M3516">
            <v>0</v>
          </cell>
          <cell r="N3516">
            <v>0</v>
          </cell>
        </row>
        <row r="3517">
          <cell r="A3517">
            <v>0</v>
          </cell>
          <cell r="B3517" t="str">
            <v>CHR4862</v>
          </cell>
          <cell r="C3517" t="str">
            <v>CS4862</v>
          </cell>
          <cell r="D3517" t="str">
            <v>Чирчик</v>
          </cell>
          <cell r="E3517" t="str">
            <v>Novoangrenskaya TEC</v>
          </cell>
          <cell r="F3517">
            <v>0</v>
          </cell>
          <cell r="G3517">
            <v>0</v>
          </cell>
          <cell r="H3517">
            <v>0</v>
          </cell>
          <cell r="I3517" t="str">
            <v>Ахангаранский р-н, п. Нурабад, Новоангренская ТЭС</v>
          </cell>
          <cell r="J3517" t="str">
            <v>Novoangrenskaya TEC (CS4862)</v>
          </cell>
          <cell r="K3517">
            <v>0</v>
          </cell>
          <cell r="L3517">
            <v>0</v>
          </cell>
          <cell r="M3517">
            <v>0</v>
          </cell>
          <cell r="N3517">
            <v>0</v>
          </cell>
        </row>
        <row r="3518">
          <cell r="A3518">
            <v>0</v>
          </cell>
          <cell r="B3518" t="str">
            <v>CHR4863</v>
          </cell>
          <cell r="C3518" t="str">
            <v>CS4863</v>
          </cell>
          <cell r="D3518" t="str">
            <v>Чирчик</v>
          </cell>
          <cell r="E3518" t="str">
            <v>Kotelnaya №8</v>
          </cell>
          <cell r="F3518">
            <v>0</v>
          </cell>
          <cell r="G3518">
            <v>0</v>
          </cell>
          <cell r="H3518">
            <v>0</v>
          </cell>
          <cell r="I3518" t="str">
            <v>г. Чирчик, 8-й мкр-н, котельная</v>
          </cell>
          <cell r="J3518" t="str">
            <v>Kotelnaya №8 (CS4863)</v>
          </cell>
          <cell r="K3518">
            <v>0</v>
          </cell>
          <cell r="L3518">
            <v>0</v>
          </cell>
          <cell r="M3518">
            <v>0</v>
          </cell>
          <cell r="N3518">
            <v>0</v>
          </cell>
        </row>
        <row r="3519">
          <cell r="A3519">
            <v>0</v>
          </cell>
          <cell r="B3519" t="str">
            <v>CHR4864</v>
          </cell>
          <cell r="C3519" t="str">
            <v>CS4864</v>
          </cell>
          <cell r="D3519" t="str">
            <v>Чирчик</v>
          </cell>
          <cell r="E3519" t="str">
            <v>OOO Novo wood</v>
          </cell>
          <cell r="F3519">
            <v>0</v>
          </cell>
          <cell r="G3519">
            <v>0</v>
          </cell>
          <cell r="H3519">
            <v>0</v>
          </cell>
          <cell r="I3519" t="str">
            <v>г. Алмалык, ул. Известковая, д. 14</v>
          </cell>
          <cell r="J3519" t="str">
            <v>OOO Novo wood (CS4864)</v>
          </cell>
          <cell r="K3519">
            <v>0</v>
          </cell>
          <cell r="L3519">
            <v>0</v>
          </cell>
          <cell r="M3519">
            <v>0</v>
          </cell>
          <cell r="N3519">
            <v>0</v>
          </cell>
        </row>
        <row r="3520">
          <cell r="A3520" t="str">
            <v>CHR-0157-20-BSS-4865</v>
          </cell>
          <cell r="B3520" t="str">
            <v>CHR4865</v>
          </cell>
          <cell r="C3520" t="str">
            <v>CHR4865</v>
          </cell>
          <cell r="D3520" t="str">
            <v>Чирчик</v>
          </cell>
          <cell r="E3520" t="str">
            <v>Telov</v>
          </cell>
          <cell r="F3520" t="str">
            <v>АМС-24-01/02-15-КМ</v>
          </cell>
          <cell r="G3520" t="str">
            <v xml:space="preserve">ST-0505-19-BSS-РР-КМ </v>
          </cell>
          <cell r="H3520" t="str">
            <v>Новое</v>
          </cell>
          <cell r="I3520" t="str">
            <v>Ташкентская область, Ахангаранский район, МФЙ "Телов", 131-контур</v>
          </cell>
          <cell r="J3520" t="str">
            <v>Telov (CHR4865)</v>
          </cell>
          <cell r="K3520">
            <v>0</v>
          </cell>
          <cell r="L3520">
            <v>0</v>
          </cell>
          <cell r="M3520">
            <v>0</v>
          </cell>
          <cell r="N3520">
            <v>0</v>
          </cell>
        </row>
        <row r="3521">
          <cell r="A3521">
            <v>0</v>
          </cell>
          <cell r="B3521" t="str">
            <v>CHR4866</v>
          </cell>
          <cell r="C3521" t="str">
            <v>CS4866</v>
          </cell>
          <cell r="D3521" t="str">
            <v>Чирчик</v>
          </cell>
          <cell r="E3521" t="str">
            <v>Sergeli</v>
          </cell>
          <cell r="F3521">
            <v>0</v>
          </cell>
          <cell r="G3521">
            <v>0</v>
          </cell>
          <cell r="H3521">
            <v>0</v>
          </cell>
          <cell r="I3521" t="str">
            <v>Юкори-Чирчикский р-н, п. Сергели, территория водозабора</v>
          </cell>
          <cell r="J3521" t="str">
            <v>Sergeli (CS4866)</v>
          </cell>
          <cell r="K3521">
            <v>0</v>
          </cell>
          <cell r="L3521">
            <v>0</v>
          </cell>
          <cell r="M3521">
            <v>0</v>
          </cell>
          <cell r="N3521">
            <v>0</v>
          </cell>
        </row>
        <row r="3522">
          <cell r="A3522" t="str">
            <v>CHR-0009-18-BSS-4867</v>
          </cell>
          <cell r="B3522" t="str">
            <v>CHR4867</v>
          </cell>
          <cell r="C3522" t="str">
            <v>CS4867</v>
          </cell>
          <cell r="D3522" t="str">
            <v>Чирчик</v>
          </cell>
          <cell r="E3522" t="str">
            <v>Parkent Keskanjar</v>
          </cell>
          <cell r="F3522" t="str">
            <v>АМС-24-01/01-15-КМ</v>
          </cell>
          <cell r="G3522" t="str">
            <v>Контейнер</v>
          </cell>
          <cell r="H3522" t="str">
            <v>Новое</v>
          </cell>
          <cell r="I3522" t="str">
            <v>Паркентский р-н, г. Паркент , ул. Кесканжар, 72</v>
          </cell>
          <cell r="J3522" t="str">
            <v>Parkent Keskanjar (CS4867)</v>
          </cell>
          <cell r="K3522">
            <v>0</v>
          </cell>
          <cell r="L3522">
            <v>0</v>
          </cell>
          <cell r="M3522">
            <v>0</v>
          </cell>
          <cell r="N3522">
            <v>0</v>
          </cell>
        </row>
        <row r="3523">
          <cell r="A3523"/>
          <cell r="B3523" t="str">
            <v>CHR4868</v>
          </cell>
          <cell r="C3523" t="str">
            <v>CS4868</v>
          </cell>
          <cell r="D3523" t="str">
            <v>Чирчик</v>
          </cell>
          <cell r="E3523" t="str">
            <v>Parkent shveynaya fabrika</v>
          </cell>
          <cell r="F3523">
            <v>0</v>
          </cell>
          <cell r="G3523">
            <v>0</v>
          </cell>
          <cell r="H3523">
            <v>0</v>
          </cell>
          <cell r="I3523" t="str">
            <v>г. Паркент, ул. Узбекистан, 35</v>
          </cell>
          <cell r="J3523" t="str">
            <v>Parkent shveynaya fabrika (CS4868)</v>
          </cell>
          <cell r="K3523">
            <v>0</v>
          </cell>
          <cell r="L3523">
            <v>0</v>
          </cell>
          <cell r="M3523">
            <v>0</v>
          </cell>
          <cell r="N3523">
            <v>0</v>
          </cell>
        </row>
        <row r="3524">
          <cell r="A3524"/>
          <cell r="B3524" t="str">
            <v>CHR4869</v>
          </cell>
          <cell r="C3524" t="str">
            <v>CS4869</v>
          </cell>
          <cell r="D3524" t="str">
            <v>Чирчик</v>
          </cell>
          <cell r="E3524" t="str">
            <v>Tavaksay</v>
          </cell>
          <cell r="F3524">
            <v>0</v>
          </cell>
          <cell r="G3524">
            <v>0</v>
          </cell>
          <cell r="H3524">
            <v>0</v>
          </cell>
          <cell r="I3524" t="str">
            <v>Ташкентская обл, Бастанлыкский р-н, п. Таваксай, ул. Гэсовская, 21а</v>
          </cell>
          <cell r="J3524" t="str">
            <v>Tavaksay (CS4869)</v>
          </cell>
          <cell r="K3524">
            <v>0</v>
          </cell>
          <cell r="L3524">
            <v>0</v>
          </cell>
          <cell r="M3524">
            <v>0</v>
          </cell>
          <cell r="N3524">
            <v>0</v>
          </cell>
        </row>
        <row r="3525">
          <cell r="A3525" t="str">
            <v>CHR-0356-23-BSS-4869</v>
          </cell>
          <cell r="B3525" t="str">
            <v>CHR4869</v>
          </cell>
          <cell r="C3525" t="str">
            <v>CHR4869</v>
          </cell>
          <cell r="D3525" t="str">
            <v>Чирчик</v>
          </cell>
          <cell r="E3525" t="str">
            <v>Tavaksay</v>
          </cell>
          <cell r="F3525" t="str">
            <v>ST-0162-22-BSS-Б-24/1-КМ</v>
          </cell>
          <cell r="G3525" t="str">
            <v>ST-0505-19-BSS-РР-КМ</v>
          </cell>
          <cell r="H3525" t="str">
            <v>Новое</v>
          </cell>
          <cell r="I3525" t="str">
            <v>Ташкентская область, Бустонлыкский район, СГМ Товоксой, ул.Нурчилар, ЗА</v>
          </cell>
          <cell r="J3525" t="str">
            <v>Tavaksay (CHR4869)</v>
          </cell>
          <cell r="K3525">
            <v>0</v>
          </cell>
          <cell r="L3525">
            <v>0</v>
          </cell>
          <cell r="M3525" t="str">
            <v>0466_15.03.2023</v>
          </cell>
          <cell r="N3525" t="str">
            <v>3457_27.04.2023</v>
          </cell>
        </row>
        <row r="3526">
          <cell r="A3526" t="str">
            <v>CHR-0316-17-BSS-4870</v>
          </cell>
          <cell r="B3526" t="str">
            <v>CHR4870</v>
          </cell>
          <cell r="C3526" t="str">
            <v>CS4870</v>
          </cell>
          <cell r="D3526" t="str">
            <v>Чирчик</v>
          </cell>
          <cell r="E3526" t="str">
            <v>Selektsioner</v>
          </cell>
          <cell r="F3526" t="str">
            <v>1500-Б31-1-01-КМ</v>
          </cell>
          <cell r="G3526" t="str">
            <v>Контейнер</v>
          </cell>
          <cell r="H3526" t="str">
            <v>Новое</v>
          </cell>
          <cell r="I3526" t="str">
            <v>Юкоричирчикский р-н, п. Уртасарай, садово-огородническое хоз-во Селекционер</v>
          </cell>
          <cell r="J3526" t="str">
            <v>Selektsioner (CS4870)</v>
          </cell>
          <cell r="K3526">
            <v>0</v>
          </cell>
          <cell r="L3526">
            <v>0</v>
          </cell>
          <cell r="M3526">
            <v>0</v>
          </cell>
          <cell r="N3526">
            <v>0</v>
          </cell>
        </row>
        <row r="3527">
          <cell r="A3527"/>
          <cell r="B3527" t="str">
            <v>CHR4871</v>
          </cell>
          <cell r="C3527" t="str">
            <v>CS4871</v>
          </cell>
          <cell r="D3527" t="str">
            <v>Чирчик</v>
          </cell>
          <cell r="E3527" t="str">
            <v>PPCh-24</v>
          </cell>
          <cell r="F3527">
            <v>0</v>
          </cell>
          <cell r="G3527">
            <v>0</v>
          </cell>
          <cell r="H3527">
            <v>0</v>
          </cell>
          <cell r="I3527" t="str">
            <v>Бостанлыкский р-н, п.Ходжикент, ППЧ-24</v>
          </cell>
          <cell r="J3527" t="str">
            <v>PPCh-24 (CS4871)</v>
          </cell>
          <cell r="K3527">
            <v>0</v>
          </cell>
          <cell r="L3527">
            <v>0</v>
          </cell>
          <cell r="M3527">
            <v>0</v>
          </cell>
          <cell r="N3527">
            <v>0</v>
          </cell>
        </row>
        <row r="3528">
          <cell r="A3528"/>
          <cell r="B3528" t="str">
            <v>CHR4872</v>
          </cell>
          <cell r="C3528" t="str">
            <v>CS4872</v>
          </cell>
          <cell r="D3528" t="str">
            <v>Чирчик</v>
          </cell>
          <cell r="E3528" t="str">
            <v>Mayskiy tamojnya</v>
          </cell>
          <cell r="F3528">
            <v>0</v>
          </cell>
          <cell r="G3528">
            <v>0</v>
          </cell>
          <cell r="H3528">
            <v>0</v>
          </cell>
          <cell r="I3528" t="str">
            <v>Кибр.р-н, с/с Майский,п.Туркистон,ул.Марказий,1, Туркистон-Оби Рахмат-сервис СИУ</v>
          </cell>
          <cell r="J3528" t="str">
            <v>Mayskiy tamojnya (CS4872)</v>
          </cell>
          <cell r="K3528">
            <v>0</v>
          </cell>
          <cell r="L3528">
            <v>0</v>
          </cell>
          <cell r="M3528">
            <v>0</v>
          </cell>
          <cell r="N3528">
            <v>0</v>
          </cell>
        </row>
        <row r="3529">
          <cell r="A3529">
            <v>0</v>
          </cell>
          <cell r="B3529" t="str">
            <v>CHR4873</v>
          </cell>
          <cell r="C3529" t="str">
            <v>CS4873</v>
          </cell>
          <cell r="D3529" t="str">
            <v>Чирчик</v>
          </cell>
          <cell r="E3529" t="str">
            <v>Abay</v>
          </cell>
          <cell r="F3529">
            <v>0</v>
          </cell>
          <cell r="G3529">
            <v>0</v>
          </cell>
          <cell r="H3529">
            <v>0</v>
          </cell>
          <cell r="I3529" t="str">
            <v>Бостанлыкский р-н, с. Караманас, п. Абай</v>
          </cell>
          <cell r="J3529" t="str">
            <v>Abay (CS4873)</v>
          </cell>
          <cell r="K3529">
            <v>0</v>
          </cell>
          <cell r="L3529">
            <v>0</v>
          </cell>
          <cell r="M3529">
            <v>0</v>
          </cell>
          <cell r="N3529">
            <v>0</v>
          </cell>
        </row>
        <row r="3530">
          <cell r="A3530">
            <v>0</v>
          </cell>
          <cell r="B3530" t="str">
            <v>CHR4874</v>
          </cell>
          <cell r="C3530" t="str">
            <v>CS4874</v>
          </cell>
          <cell r="D3530" t="str">
            <v>Чирчик</v>
          </cell>
          <cell r="E3530" t="str">
            <v>DK Transformatornogo zavoda</v>
          </cell>
          <cell r="F3530">
            <v>0</v>
          </cell>
          <cell r="G3530">
            <v>0</v>
          </cell>
          <cell r="H3530">
            <v>0</v>
          </cell>
          <cell r="I3530" t="str">
            <v>Таш. обл.,г. Чирчик, ул. Тикланиш,ДК АО “Чирчикский трансформаторный завод”</v>
          </cell>
          <cell r="J3530" t="str">
            <v>DK Transformatornogo zavoda (CS4874)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</row>
        <row r="3531">
          <cell r="A3531">
            <v>0</v>
          </cell>
          <cell r="B3531" t="str">
            <v>CHR4875</v>
          </cell>
          <cell r="C3531" t="str">
            <v>CS4875</v>
          </cell>
          <cell r="D3531" t="str">
            <v>Чирчик</v>
          </cell>
          <cell r="E3531" t="str">
            <v>Bustanlik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р-н,п. Хандайлык, учебно-произв.база Бустанлык ТУИТ</v>
          </cell>
          <cell r="J3531" t="str">
            <v>Bustanlik (CS4875)</v>
          </cell>
          <cell r="K3531">
            <v>0</v>
          </cell>
          <cell r="L3531">
            <v>0</v>
          </cell>
          <cell r="M3531">
            <v>0</v>
          </cell>
          <cell r="N3531">
            <v>0</v>
          </cell>
        </row>
        <row r="3532">
          <cell r="A3532">
            <v>0</v>
          </cell>
          <cell r="B3532" t="str">
            <v>CHR4876</v>
          </cell>
          <cell r="C3532" t="str">
            <v>CS4876</v>
          </cell>
          <cell r="D3532" t="str">
            <v>Чирчик</v>
          </cell>
          <cell r="E3532" t="str">
            <v>Aktash say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урочище Акташ сай</v>
          </cell>
          <cell r="J3532" t="str">
            <v>Aktash say (CS4876)</v>
          </cell>
          <cell r="K3532">
            <v>0</v>
          </cell>
          <cell r="L3532">
            <v>0</v>
          </cell>
          <cell r="M3532">
            <v>0</v>
          </cell>
          <cell r="N3532">
            <v>0</v>
          </cell>
        </row>
        <row r="3533">
          <cell r="A3533">
            <v>0</v>
          </cell>
          <cell r="B3533" t="str">
            <v>CHR4877</v>
          </cell>
          <cell r="C3533" t="str">
            <v>CS4877</v>
          </cell>
          <cell r="D3533" t="str">
            <v>Чирчик</v>
          </cell>
          <cell r="E3533" t="str">
            <v>Charvak GES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Чорбог, м-ля Дустлик, УП Чорбог ГЭС курилиш</v>
          </cell>
          <cell r="J3533" t="str">
            <v>Charvak GES (CS4877)</v>
          </cell>
          <cell r="K3533">
            <v>0</v>
          </cell>
          <cell r="L3533">
            <v>0</v>
          </cell>
          <cell r="M3533">
            <v>0</v>
          </cell>
          <cell r="N3533">
            <v>0</v>
          </cell>
        </row>
        <row r="3534">
          <cell r="A3534">
            <v>0</v>
          </cell>
          <cell r="B3534" t="str">
            <v>CHR4878</v>
          </cell>
          <cell r="C3534" t="str">
            <v>CS4878</v>
          </cell>
          <cell r="D3534" t="str">
            <v>Чирчик</v>
          </cell>
          <cell r="E3534" t="str">
            <v>Sanatoriy Humsan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п. Хумсан, санаторий Хумсан</v>
          </cell>
          <cell r="J3534" t="str">
            <v>Sanatoriy Humsan (CS4878)</v>
          </cell>
          <cell r="K3534">
            <v>0</v>
          </cell>
          <cell r="L3534">
            <v>0</v>
          </cell>
          <cell r="M3534">
            <v>0</v>
          </cell>
          <cell r="N3534">
            <v>0</v>
          </cell>
        </row>
        <row r="3535">
          <cell r="A3535"/>
          <cell r="B3535" t="str">
            <v>CHR4879</v>
          </cell>
          <cell r="C3535" t="str">
            <v>CS4879</v>
          </cell>
          <cell r="D3535" t="str">
            <v>Чирчик</v>
          </cell>
          <cell r="E3535" t="str">
            <v>Meteo Yusupchona</v>
          </cell>
          <cell r="F3535">
            <v>0</v>
          </cell>
          <cell r="G3535">
            <v>0</v>
          </cell>
          <cell r="H3535">
            <v>0</v>
          </cell>
          <cell r="I3535" t="str">
            <v>Бостанлыкский р-н, АМП Чарвакцентра Гидрометеослужбы Руз</v>
          </cell>
          <cell r="J3535" t="str">
            <v>Meteo Yusupchona (CS4879)</v>
          </cell>
          <cell r="K3535">
            <v>0</v>
          </cell>
          <cell r="L3535">
            <v>0</v>
          </cell>
          <cell r="M3535">
            <v>0</v>
          </cell>
          <cell r="N3535">
            <v>0</v>
          </cell>
        </row>
        <row r="3536">
          <cell r="A3536" t="str">
            <v>CHR-0351-17-BSS-4880</v>
          </cell>
          <cell r="B3536" t="str">
            <v>CHR4880</v>
          </cell>
          <cell r="C3536" t="str">
            <v>CS4880</v>
          </cell>
          <cell r="D3536" t="str">
            <v>Чирчик</v>
          </cell>
          <cell r="E3536" t="str">
            <v>Nanay</v>
          </cell>
          <cell r="F3536" t="str">
            <v>М16.3М</v>
          </cell>
          <cell r="G3536" t="str">
            <v>Контейнер</v>
          </cell>
          <cell r="H3536" t="str">
            <v>Новое</v>
          </cell>
          <cell r="I3536" t="str">
            <v>Бустанлыкский р-н,  Нанай МФЙ</v>
          </cell>
          <cell r="J3536" t="str">
            <v>Nanay (CS4880)</v>
          </cell>
          <cell r="K3536">
            <v>0</v>
          </cell>
          <cell r="L3536">
            <v>0</v>
          </cell>
          <cell r="M3536">
            <v>0</v>
          </cell>
          <cell r="N3536">
            <v>0</v>
          </cell>
        </row>
        <row r="3537">
          <cell r="A3537" t="str">
            <v>CHR-0287-22-BSS-4881</v>
          </cell>
          <cell r="B3537" t="str">
            <v>CHR4881</v>
          </cell>
          <cell r="C3537" t="str">
            <v>CHR4881</v>
          </cell>
          <cell r="D3537" t="str">
            <v>Чирчик</v>
          </cell>
          <cell r="E3537" t="str">
            <v>Chimgan</v>
          </cell>
          <cell r="F3537" t="str">
            <v>ST-0162-22-BSS-Б-24/1-КМ</v>
          </cell>
          <cell r="G3537" t="str">
            <v>ST-0505-19-BSS-РР-КМ</v>
          </cell>
          <cell r="H3537" t="str">
            <v>Новое</v>
          </cell>
          <cell r="I3537" t="str">
            <v>Бостанлыкский р-н, п. Чимган</v>
          </cell>
          <cell r="J3537" t="str">
            <v>Chimgan (CHR4881)</v>
          </cell>
          <cell r="K3537">
            <v>0</v>
          </cell>
          <cell r="L3537">
            <v>0</v>
          </cell>
          <cell r="M3537" t="str">
            <v>1204_15.08.2022</v>
          </cell>
          <cell r="N3537" t="str">
            <v>2387_08.09.2022</v>
          </cell>
        </row>
        <row r="3538">
          <cell r="A3538">
            <v>0</v>
          </cell>
          <cell r="B3538" t="str">
            <v>CHR4882</v>
          </cell>
          <cell r="C3538" t="str">
            <v>CS4882</v>
          </cell>
          <cell r="D3538" t="str">
            <v>Чирчик</v>
          </cell>
          <cell r="E3538" t="str">
            <v>Surum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р-н,КФЙ Истиклол,  Хиебон кучаси,2Юкоричирчик Транспорт ва иктисодиёт КХК</v>
          </cell>
          <cell r="J3538" t="str">
            <v>Surum (CS4882)</v>
          </cell>
          <cell r="K3538">
            <v>0</v>
          </cell>
          <cell r="L3538">
            <v>0</v>
          </cell>
          <cell r="M3538">
            <v>0</v>
          </cell>
          <cell r="N3538">
            <v>0</v>
          </cell>
        </row>
        <row r="3539">
          <cell r="A3539">
            <v>0</v>
          </cell>
          <cell r="B3539" t="str">
            <v>CHR4883</v>
          </cell>
          <cell r="C3539" t="str">
            <v>CS4883</v>
          </cell>
          <cell r="D3539" t="str">
            <v>Чирчик</v>
          </cell>
          <cell r="E3539" t="str">
            <v>Djumabazar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Арганчи КФЙ, м-ля Ободон</v>
          </cell>
          <cell r="J3539" t="str">
            <v>Djumabazar (CS4883)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</row>
        <row r="3540">
          <cell r="A3540">
            <v>0</v>
          </cell>
          <cell r="B3540" t="str">
            <v>CHR4884</v>
          </cell>
          <cell r="C3540" t="str">
            <v>CS4884</v>
          </cell>
          <cell r="D3540" t="str">
            <v>Чирчик</v>
          </cell>
          <cell r="E3540" t="str">
            <v>Ahmad Yassaviy</v>
          </cell>
          <cell r="F3540">
            <v>0</v>
          </cell>
          <cell r="G3540">
            <v>0</v>
          </cell>
          <cell r="H3540">
            <v>0</v>
          </cell>
          <cell r="I3540" t="str">
            <v>Юкоричирчикский р-н, Суранкент КФЙ, с. Ахмад Яссавий</v>
          </cell>
          <cell r="J3540" t="str">
            <v>Ahmad Yassaviy (CS4884)</v>
          </cell>
          <cell r="K3540">
            <v>0</v>
          </cell>
          <cell r="L3540">
            <v>0</v>
          </cell>
          <cell r="M3540">
            <v>0</v>
          </cell>
          <cell r="N3540">
            <v>0</v>
          </cell>
        </row>
        <row r="3541">
          <cell r="A3541" t="str">
            <v>CHR-0383-17-BSS-4885</v>
          </cell>
          <cell r="B3541" t="str">
            <v>CHR4885</v>
          </cell>
          <cell r="C3541" t="str">
            <v>CS4885</v>
          </cell>
          <cell r="D3541" t="str">
            <v>Чирчик</v>
          </cell>
          <cell r="E3541" t="str">
            <v>Zarkent kurgan</v>
          </cell>
          <cell r="F3541" t="str">
            <v>АМС-24-01/01-15-КМ</v>
          </cell>
          <cell r="G3541" t="str">
            <v>Контейнер</v>
          </cell>
          <cell r="H3541" t="str">
            <v>Новое</v>
          </cell>
          <cell r="I3541" t="str">
            <v>Паркентский р-н, КФЙ Заркент</v>
          </cell>
          <cell r="J3541" t="str">
            <v>Zarkent kurgan (CS4885)</v>
          </cell>
          <cell r="K3541">
            <v>0</v>
          </cell>
          <cell r="L3541">
            <v>0</v>
          </cell>
          <cell r="M3541">
            <v>0</v>
          </cell>
          <cell r="N3541">
            <v>0</v>
          </cell>
        </row>
        <row r="3542">
          <cell r="A3542"/>
          <cell r="B3542" t="str">
            <v>CHR4886</v>
          </cell>
          <cell r="C3542" t="str">
            <v>CS4886</v>
          </cell>
          <cell r="D3542" t="str">
            <v>Чирчик</v>
          </cell>
          <cell r="E3542" t="str">
            <v>Kolledj agrarnoy promishlennosti I servisa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КФЙ Сукок, ул. Олмазор</v>
          </cell>
          <cell r="J3542" t="str">
            <v>Kolledj agrarnoy promishlennosti I servisa (CS4886)</v>
          </cell>
          <cell r="K3542">
            <v>0</v>
          </cell>
          <cell r="L3542">
            <v>0</v>
          </cell>
          <cell r="M3542">
            <v>0</v>
          </cell>
          <cell r="N3542">
            <v>0</v>
          </cell>
        </row>
        <row r="3543">
          <cell r="A3543">
            <v>0</v>
          </cell>
          <cell r="B3543" t="str">
            <v>CHR4887</v>
          </cell>
          <cell r="C3543" t="str">
            <v>CS4887</v>
          </cell>
          <cell r="D3543" t="str">
            <v>Чирчик</v>
          </cell>
          <cell r="E3543" t="str">
            <v>Shampan</v>
          </cell>
          <cell r="F3543">
            <v>0</v>
          </cell>
          <cell r="G3543">
            <v>0</v>
          </cell>
          <cell r="H3543">
            <v>0</v>
          </cell>
          <cell r="I3543" t="str">
            <v>Паркентский р-н, к. Шампань, ул. Маърифат, 11</v>
          </cell>
          <cell r="J3543" t="str">
            <v>Shampan (CS4887)</v>
          </cell>
          <cell r="K3543">
            <v>0</v>
          </cell>
          <cell r="L3543">
            <v>0</v>
          </cell>
          <cell r="M3543">
            <v>0</v>
          </cell>
          <cell r="N3543">
            <v>0</v>
          </cell>
        </row>
        <row r="3544">
          <cell r="A3544" t="str">
            <v>CHR-0389-17-BSS-4888</v>
          </cell>
          <cell r="B3544" t="str">
            <v>CHR4888</v>
          </cell>
          <cell r="C3544" t="str">
            <v>CS4888</v>
          </cell>
          <cell r="D3544" t="str">
            <v>Чирчик</v>
          </cell>
          <cell r="E3544" t="str">
            <v>Djambul</v>
          </cell>
          <cell r="F3544" t="str">
            <v>1500-Б31-1-01-КМ</v>
          </cell>
          <cell r="G3544" t="str">
            <v>Контейнер</v>
          </cell>
          <cell r="H3544" t="str">
            <v>Новое</v>
          </cell>
          <cell r="I3544" t="str">
            <v xml:space="preserve">Юкоричирчикск. Р-н,п. Джамбул, Джамбул КФЙ, </v>
          </cell>
          <cell r="J3544" t="str">
            <v>Djambul (CS4888)</v>
          </cell>
          <cell r="K3544">
            <v>0</v>
          </cell>
          <cell r="L3544">
            <v>0</v>
          </cell>
          <cell r="M3544">
            <v>0</v>
          </cell>
          <cell r="N3544">
            <v>0</v>
          </cell>
        </row>
        <row r="3545">
          <cell r="A3545" t="str">
            <v>CHR-0158-20-BSS-4889</v>
          </cell>
          <cell r="B3545" t="str">
            <v>CHR4889</v>
          </cell>
          <cell r="C3545" t="str">
            <v>CHR4889</v>
          </cell>
          <cell r="D3545" t="str">
            <v>Чирчик</v>
          </cell>
          <cell r="E3545" t="str">
            <v>Olga</v>
          </cell>
          <cell r="F3545" t="str">
            <v>АМС-24-01/02-15-КМ</v>
          </cell>
          <cell r="G3545" t="str">
            <v>ST-0505-19-BSS-РР-КМ</v>
          </cell>
          <cell r="H3545" t="str">
            <v>Новое</v>
          </cell>
          <cell r="I3545" t="str">
            <v>Ташкентская область, Юкори-Чирчикский район, МФЙ Курсой</v>
          </cell>
          <cell r="J3545" t="str">
            <v>Olga (CHR4889)</v>
          </cell>
          <cell r="K3545">
            <v>0</v>
          </cell>
          <cell r="L3545">
            <v>0</v>
          </cell>
          <cell r="M3545">
            <v>0</v>
          </cell>
          <cell r="N3545">
            <v>0</v>
          </cell>
        </row>
        <row r="3546">
          <cell r="A3546"/>
          <cell r="B3546" t="str">
            <v>CHR4890</v>
          </cell>
          <cell r="C3546" t="str">
            <v>CS4890</v>
          </cell>
          <cell r="D3546" t="str">
            <v>Чирчик</v>
          </cell>
          <cell r="E3546" t="str">
            <v>Yangi Hayot</v>
          </cell>
          <cell r="F3546">
            <v>0</v>
          </cell>
          <cell r="G3546">
            <v>0</v>
          </cell>
          <cell r="H3546">
            <v>0</v>
          </cell>
          <cell r="I3546" t="str">
            <v>Ташкентская область, Ахангаранский р-н, п. Янги Хаёт</v>
          </cell>
          <cell r="J3546" t="str">
            <v>Yangi Hayot (CS4890)</v>
          </cell>
          <cell r="K3546">
            <v>0</v>
          </cell>
          <cell r="L3546">
            <v>0</v>
          </cell>
          <cell r="M3546">
            <v>0</v>
          </cell>
          <cell r="N3546">
            <v>0</v>
          </cell>
        </row>
        <row r="3547">
          <cell r="A3547"/>
          <cell r="B3547" t="str">
            <v>CHR4891</v>
          </cell>
          <cell r="C3547" t="str">
            <v>CS4891</v>
          </cell>
          <cell r="D3547" t="str">
            <v>Чирчик</v>
          </cell>
          <cell r="E3547" t="str">
            <v>Almalik metall zavod</v>
          </cell>
          <cell r="F3547">
            <v>0</v>
          </cell>
          <cell r="G3547">
            <v>0</v>
          </cell>
          <cell r="H3547">
            <v>0</v>
          </cell>
          <cell r="I3547" t="str">
            <v>г. Алмалык, ул. Мустакиллик, 22</v>
          </cell>
          <cell r="J3547" t="str">
            <v>Almalik metall zavod (CS4891)</v>
          </cell>
          <cell r="K3547">
            <v>0</v>
          </cell>
          <cell r="L3547">
            <v>0</v>
          </cell>
          <cell r="M3547">
            <v>0</v>
          </cell>
          <cell r="N3547">
            <v>0</v>
          </cell>
        </row>
        <row r="3548">
          <cell r="A3548" t="str">
            <v>CHR-0402-17-BSS-4892</v>
          </cell>
          <cell r="B3548" t="str">
            <v>CHR4892</v>
          </cell>
          <cell r="C3548" t="str">
            <v>CS4892</v>
          </cell>
          <cell r="D3548" t="str">
            <v>Чирчик</v>
          </cell>
          <cell r="E3548" t="str">
            <v xml:space="preserve">Sanam </v>
          </cell>
          <cell r="F3548" t="str">
            <v>АМС-24-01/01-15-КМ</v>
          </cell>
          <cell r="G3548" t="str">
            <v>Контейнер</v>
          </cell>
          <cell r="H3548" t="str">
            <v>Новое</v>
          </cell>
          <cell r="I3548" t="str">
            <v>Ташкентская обл, Ахангаранский р-н, п. Санам, Санам МФЙ, ф/х Шохрух</v>
          </cell>
          <cell r="J3548" t="str">
            <v>Sanam  (CS4892)</v>
          </cell>
          <cell r="K3548">
            <v>0</v>
          </cell>
          <cell r="L3548">
            <v>0</v>
          </cell>
          <cell r="M3548">
            <v>0</v>
          </cell>
          <cell r="N3548">
            <v>0</v>
          </cell>
        </row>
        <row r="3549">
          <cell r="A3549">
            <v>0</v>
          </cell>
          <cell r="B3549" t="str">
            <v>CHR4893</v>
          </cell>
          <cell r="C3549" t="str">
            <v>CS4893</v>
          </cell>
          <cell r="D3549" t="str">
            <v>Чирчик</v>
          </cell>
          <cell r="E3549" t="str">
            <v>Nasosnaya</v>
          </cell>
          <cell r="F3549">
            <v>0</v>
          </cell>
          <cell r="G3549">
            <v>0</v>
          </cell>
          <cell r="H3549">
            <v>0</v>
          </cell>
          <cell r="I3549" t="str">
            <v>Ахангаранский р-н, п. Ангрен, насосная станция АПМК Ангрен</v>
          </cell>
          <cell r="J3549" t="str">
            <v>Nasosnaya (CS4893)</v>
          </cell>
          <cell r="K3549">
            <v>0</v>
          </cell>
          <cell r="L3549">
            <v>0</v>
          </cell>
          <cell r="M3549">
            <v>0</v>
          </cell>
          <cell r="N3549">
            <v>0</v>
          </cell>
        </row>
        <row r="3550">
          <cell r="A3550" t="str">
            <v>CHR-0386-17-BSS-4894</v>
          </cell>
          <cell r="B3550" t="str">
            <v>CHR4894</v>
          </cell>
          <cell r="C3550" t="str">
            <v>CS4894</v>
          </cell>
          <cell r="D3550" t="str">
            <v>Чирчик</v>
          </cell>
          <cell r="E3550" t="str">
            <v>Karabog</v>
          </cell>
          <cell r="F3550" t="str">
            <v>АМС-24-01/01-15-КМ</v>
          </cell>
          <cell r="G3550" t="str">
            <v>Контейнер</v>
          </cell>
          <cell r="H3550" t="str">
            <v>Новое</v>
          </cell>
          <cell r="I3550" t="str">
            <v>Ташкентская область, г. Ангрен, ул. Лахути, 1главная мечеть Корабог</v>
          </cell>
          <cell r="J3550" t="str">
            <v>Karabog (CS4894)</v>
          </cell>
          <cell r="K3550">
            <v>0</v>
          </cell>
          <cell r="L3550">
            <v>0</v>
          </cell>
          <cell r="M3550">
            <v>0</v>
          </cell>
          <cell r="N3550">
            <v>0</v>
          </cell>
        </row>
        <row r="3551">
          <cell r="A3551">
            <v>0</v>
          </cell>
          <cell r="B3551" t="str">
            <v>CHR4895</v>
          </cell>
          <cell r="C3551" t="str">
            <v>CS4895</v>
          </cell>
          <cell r="D3551" t="str">
            <v>Чирчик</v>
          </cell>
          <cell r="E3551" t="str">
            <v>Ahangaran GES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 Курама КФЙ, ф/х «Айри сай»</v>
          </cell>
          <cell r="J3551" t="str">
            <v>Ahangaran GES (CS4895)</v>
          </cell>
          <cell r="K3551">
            <v>0</v>
          </cell>
          <cell r="L3551">
            <v>0</v>
          </cell>
          <cell r="M3551">
            <v>0</v>
          </cell>
          <cell r="N3551">
            <v>0</v>
          </cell>
        </row>
        <row r="3552">
          <cell r="A3552">
            <v>0</v>
          </cell>
          <cell r="B3552" t="str">
            <v>CHR4896</v>
          </cell>
          <cell r="C3552" t="str">
            <v>CS4896</v>
          </cell>
          <cell r="D3552" t="str">
            <v>Чирчик</v>
          </cell>
          <cell r="E3552" t="str">
            <v>Chet-suv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обл, Ахангаранский р-н, п. Чет сув , Ахангаранский агроэкономический колледж</v>
          </cell>
          <cell r="J3552" t="str">
            <v>Chet-suv (CS4896)</v>
          </cell>
          <cell r="K3552">
            <v>0</v>
          </cell>
          <cell r="L3552">
            <v>0</v>
          </cell>
          <cell r="M3552">
            <v>0</v>
          </cell>
          <cell r="N3552">
            <v>0</v>
          </cell>
        </row>
        <row r="3553">
          <cell r="A3553">
            <v>0</v>
          </cell>
          <cell r="B3553" t="str">
            <v>CHR4897</v>
          </cell>
          <cell r="C3553" t="str">
            <v>CS4897</v>
          </cell>
          <cell r="D3553" t="str">
            <v>Чирчик</v>
          </cell>
          <cell r="E3553" t="str">
            <v>Aktash gora</v>
          </cell>
          <cell r="F3553">
            <v>0</v>
          </cell>
          <cell r="G3553">
            <v>0</v>
          </cell>
          <cell r="H3553">
            <v>0</v>
          </cell>
          <cell r="I3553" t="str">
            <v>Ташкентская область, Ахангаранский р-н, Курама КФЙ, к. Куксарой</v>
          </cell>
          <cell r="J3553" t="str">
            <v>Aktash gora (CS4897)</v>
          </cell>
          <cell r="K3553">
            <v>0</v>
          </cell>
          <cell r="L3553">
            <v>0</v>
          </cell>
          <cell r="M3553">
            <v>0</v>
          </cell>
          <cell r="N3553">
            <v>0</v>
          </cell>
        </row>
        <row r="3554">
          <cell r="A3554" t="str">
            <v>CHR-0337-17-BSS-4898</v>
          </cell>
          <cell r="B3554" t="str">
            <v>CHR4898</v>
          </cell>
          <cell r="C3554" t="str">
            <v>CS4898</v>
          </cell>
          <cell r="D3554" t="str">
            <v>Чирчик</v>
          </cell>
          <cell r="E3554" t="str">
            <v>Yangiabad</v>
          </cell>
          <cell r="F3554" t="str">
            <v>М16.3М</v>
          </cell>
          <cell r="G3554" t="str">
            <v>Контейнер</v>
          </cell>
          <cell r="H3554" t="str">
            <v>Новое</v>
          </cell>
          <cell r="I3554" t="str">
            <v>Ахангаранский р-н, п. Янгиабад, Ахангаранское лесохозяйственное предприятие</v>
          </cell>
          <cell r="J3554" t="str">
            <v>Yangiabad (CS4898)</v>
          </cell>
          <cell r="K3554">
            <v>0</v>
          </cell>
          <cell r="L3554">
            <v>0</v>
          </cell>
          <cell r="M3554">
            <v>0</v>
          </cell>
          <cell r="N3554">
            <v>0</v>
          </cell>
        </row>
        <row r="3555">
          <cell r="A3555" t="str">
            <v>Демонтаж</v>
          </cell>
          <cell r="B3555" t="str">
            <v>CHR4899</v>
          </cell>
          <cell r="C3555" t="str">
            <v>CS4899</v>
          </cell>
          <cell r="D3555" t="str">
            <v>Чирчик</v>
          </cell>
          <cell r="E3555" t="str">
            <v>Chirchik Gusht-sut savdo</v>
          </cell>
          <cell r="F3555" t="str">
            <v>АМС21.1М</v>
          </cell>
          <cell r="G3555" t="str">
            <v>Аппаратная</v>
          </cell>
          <cell r="H3555" t="str">
            <v>Демонтаж</v>
          </cell>
          <cell r="I3555" t="str">
            <v>Таш.вилоят, Бостанлыкский р-н, п. Азатбаш, ул. Навруз, 1,ОО ОТБ Чирчик гушт-сут савдо2</v>
          </cell>
          <cell r="J3555" t="str">
            <v>Chirchik Gusht-sut savdo (CS4899)</v>
          </cell>
          <cell r="K3555">
            <v>0</v>
          </cell>
          <cell r="L3555">
            <v>0</v>
          </cell>
          <cell r="M3555">
            <v>0</v>
          </cell>
          <cell r="N3555">
            <v>0</v>
          </cell>
        </row>
        <row r="3556">
          <cell r="A3556" t="str">
            <v>CHR-0510-19-BSS-4900</v>
          </cell>
          <cell r="B3556" t="str">
            <v>CHR4900</v>
          </cell>
          <cell r="C3556" t="str">
            <v>CS4900</v>
          </cell>
          <cell r="D3556" t="str">
            <v>Чирчик</v>
          </cell>
          <cell r="E3556" t="str">
            <v>Tranzitno-gruzovoy terminal</v>
          </cell>
          <cell r="F3556" t="str">
            <v>ТС на парапете</v>
          </cell>
          <cell r="G3556" t="str">
            <v>Рама под оборудование РПО-1</v>
          </cell>
          <cell r="H3556" t="str">
            <v>Новое</v>
          </cell>
          <cell r="I3556" t="str">
            <v>г. Ангрен, ул. Ипак йули, 1</v>
          </cell>
          <cell r="J3556" t="str">
            <v>Tranzitno-gruzovoy terminal (CS4900)</v>
          </cell>
          <cell r="K3556">
            <v>0</v>
          </cell>
          <cell r="L3556">
            <v>0</v>
          </cell>
          <cell r="M3556">
            <v>0</v>
          </cell>
          <cell r="N3556">
            <v>0</v>
          </cell>
        </row>
        <row r="3557">
          <cell r="A3557">
            <v>0</v>
          </cell>
          <cell r="B3557" t="str">
            <v>CHR4901</v>
          </cell>
          <cell r="C3557" t="str">
            <v>CS4901</v>
          </cell>
          <cell r="D3557" t="str">
            <v>Чирчик</v>
          </cell>
          <cell r="E3557" t="str">
            <v>Ertash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Ташкентская обл, Ахангаранский р-н, п. Эрташ, Курама КФЙ, Бешкул 1В, зем. участок Ирисалиева К.Т.</v>
          </cell>
          <cell r="J3557" t="str">
            <v>Ertash (CS4901)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</row>
        <row r="3558">
          <cell r="A3558">
            <v>0</v>
          </cell>
          <cell r="B3558" t="str">
            <v>CHR4902</v>
          </cell>
          <cell r="C3558" t="str">
            <v>CS4902</v>
          </cell>
          <cell r="D3558" t="str">
            <v>Чирчик</v>
          </cell>
          <cell r="E3558" t="str">
            <v>Saridala</v>
          </cell>
          <cell r="F3558">
            <v>0</v>
          </cell>
          <cell r="G3558">
            <v>0</v>
          </cell>
          <cell r="H3558">
            <v>0</v>
          </cell>
          <cell r="I3558" t="str">
            <v>Ташкенсткая обл, Ахангаранский р-н, 18 пост, 59 квартал, Ахангаранское лесохозяйственное предприятие</v>
          </cell>
          <cell r="J3558" t="str">
            <v>Saridala (CS4902)</v>
          </cell>
          <cell r="K3558">
            <v>0</v>
          </cell>
          <cell r="L3558">
            <v>0</v>
          </cell>
          <cell r="M3558">
            <v>0</v>
          </cell>
          <cell r="N3558">
            <v>0</v>
          </cell>
        </row>
        <row r="3559">
          <cell r="A3559">
            <v>0</v>
          </cell>
          <cell r="B3559" t="str">
            <v>CHR4903</v>
          </cell>
          <cell r="C3559" t="str">
            <v>CS4903</v>
          </cell>
          <cell r="D3559" t="str">
            <v>Чирчик</v>
          </cell>
          <cell r="E3559" t="str">
            <v>Almalik AMMOFOS</v>
          </cell>
          <cell r="F3559">
            <v>0</v>
          </cell>
          <cell r="G3559">
            <v>0</v>
          </cell>
          <cell r="H3559">
            <v>0</v>
          </cell>
          <cell r="I3559" t="str">
            <v>г. Алмалык, промзона, АО Аммофос-Максам</v>
          </cell>
          <cell r="J3559" t="str">
            <v>Almalik AMMOFOS (CS4903)</v>
          </cell>
          <cell r="K3559">
            <v>0</v>
          </cell>
          <cell r="L3559">
            <v>0</v>
          </cell>
          <cell r="M3559">
            <v>0</v>
          </cell>
          <cell r="N3559">
            <v>0</v>
          </cell>
        </row>
        <row r="3560">
          <cell r="A3560" t="str">
            <v>CHR-0322-17-BSS-4904</v>
          </cell>
          <cell r="B3560" t="str">
            <v>CHR4904</v>
          </cell>
          <cell r="C3560" t="str">
            <v>CS4904</v>
          </cell>
          <cell r="D3560" t="str">
            <v>Чирчик</v>
          </cell>
          <cell r="E3560" t="str">
            <v>Dustlik</v>
          </cell>
          <cell r="F3560" t="str">
            <v>АМС-24-01/01-15-КМ</v>
          </cell>
          <cell r="G3560" t="str">
            <v>Контейнер</v>
          </cell>
          <cell r="H3560" t="str">
            <v>Новое</v>
          </cell>
          <cell r="I3560" t="str">
            <v>Ахангаранский р-н, Дустлик КФЙ, ф/х ASL ZAMIN BOG BOSTONI</v>
          </cell>
          <cell r="J3560" t="str">
            <v>Dustlik (CS4904)</v>
          </cell>
          <cell r="K3560">
            <v>0</v>
          </cell>
          <cell r="L3560">
            <v>0</v>
          </cell>
          <cell r="M3560">
            <v>0</v>
          </cell>
          <cell r="N3560">
            <v>0</v>
          </cell>
        </row>
        <row r="3561">
          <cell r="A3561">
            <v>0</v>
          </cell>
          <cell r="B3561" t="str">
            <v>CHR4908</v>
          </cell>
          <cell r="C3561" t="str">
            <v>CS4908</v>
          </cell>
          <cell r="D3561" t="str">
            <v>Чирчик</v>
          </cell>
          <cell r="E3561" t="str">
            <v>Ahangaran leshoz</v>
          </cell>
          <cell r="F3561">
            <v>0</v>
          </cell>
          <cell r="G3561">
            <v>0</v>
          </cell>
          <cell r="H3561">
            <v>0</v>
          </cell>
          <cell r="I3561" t="str">
            <v>Ташкентская область, Ахангаранский лесхоз, Участок «Камчик», 18 пост, 60 квартал</v>
          </cell>
          <cell r="J3561" t="str">
            <v>Ahangaran leshoz (CS4908)</v>
          </cell>
          <cell r="K3561">
            <v>0</v>
          </cell>
          <cell r="L3561">
            <v>0</v>
          </cell>
          <cell r="M3561">
            <v>0</v>
          </cell>
          <cell r="N3561">
            <v>0</v>
          </cell>
        </row>
        <row r="3562">
          <cell r="A3562">
            <v>0</v>
          </cell>
          <cell r="B3562" t="str">
            <v>CHR4911</v>
          </cell>
          <cell r="C3562" t="str">
            <v>CS4911</v>
          </cell>
          <cell r="D3562" t="str">
            <v>Чирчик</v>
          </cell>
          <cell r="E3562" t="str">
            <v>Kamchik-2</v>
          </cell>
          <cell r="F3562">
            <v>0</v>
          </cell>
          <cell r="G3562">
            <v>0</v>
          </cell>
          <cell r="H3562">
            <v>0</v>
          </cell>
          <cell r="I3562" t="str">
            <v>Наманганская обл, перевал Камчик</v>
          </cell>
          <cell r="J3562" t="str">
            <v>Kamchik-2 (CS4911)</v>
          </cell>
          <cell r="K3562">
            <v>0</v>
          </cell>
          <cell r="L3562">
            <v>0</v>
          </cell>
          <cell r="M3562">
            <v>0</v>
          </cell>
          <cell r="N3562">
            <v>0</v>
          </cell>
        </row>
        <row r="3563">
          <cell r="A3563" t="str">
            <v>CHR-1293-22-BSS-4915</v>
          </cell>
          <cell r="B3563" t="str">
            <v>CHR4915</v>
          </cell>
          <cell r="C3563" t="str">
            <v>CHR4915</v>
          </cell>
          <cell r="D3563" t="str">
            <v>Чирчик</v>
          </cell>
          <cell r="E3563" t="str">
            <v>4 mikrorayon</v>
          </cell>
          <cell r="F3563" t="str">
            <v>ST-0169-22-BSS-Б-30/1-КМ</v>
          </cell>
          <cell r="G3563">
            <v>0</v>
          </cell>
          <cell r="H3563" t="str">
            <v>Новое</v>
          </cell>
          <cell r="I3563" t="str">
            <v>Ташкентская область, г.Чирчик, 4 микрорайон, 40А</v>
          </cell>
          <cell r="J3563" t="str">
            <v>4 mikrorayon (CHR4915)</v>
          </cell>
          <cell r="K3563">
            <v>0</v>
          </cell>
          <cell r="L3563">
            <v>0</v>
          </cell>
          <cell r="M3563" t="str">
            <v>59/2023</v>
          </cell>
          <cell r="N3563" t="str">
            <v>3057_21.02.2023</v>
          </cell>
        </row>
        <row r="3564">
          <cell r="A3564" t="str">
            <v>CHR-1021-22-BSS-4916</v>
          </cell>
          <cell r="B3564" t="str">
            <v>CHR4916</v>
          </cell>
          <cell r="C3564" t="str">
            <v>CHR4916</v>
          </cell>
          <cell r="D3564" t="str">
            <v>Чирчик</v>
          </cell>
          <cell r="E3564" t="str">
            <v>Piramidi</v>
          </cell>
          <cell r="F3564" t="str">
            <v>Трубостойки</v>
          </cell>
          <cell r="G3564" t="str">
            <v>ФПО-1</v>
          </cell>
          <cell r="H3564" t="str">
            <v>Новое</v>
          </cell>
          <cell r="I3564" t="str">
            <v>Ташкентская обл., Бостанлыкский р-н, СГМ Навобод, ул. Навобод, 95</v>
          </cell>
          <cell r="J3564" t="str">
            <v>Piramidi (CHR4916)</v>
          </cell>
          <cell r="K3564">
            <v>0</v>
          </cell>
          <cell r="L3564">
            <v>0</v>
          </cell>
          <cell r="M3564" t="str">
            <v>127/2023</v>
          </cell>
          <cell r="N3564" t="str">
            <v>2639_19.12.2022</v>
          </cell>
        </row>
        <row r="3565">
          <cell r="A3565">
            <v>0</v>
          </cell>
          <cell r="B3565" t="str">
            <v>CHR4918</v>
          </cell>
          <cell r="C3565" t="str">
            <v>CS4918</v>
          </cell>
          <cell r="D3565" t="str">
            <v>Чирчик</v>
          </cell>
          <cell r="E3565" t="str">
            <v>Angren TES</v>
          </cell>
          <cell r="F3565">
            <v>0</v>
          </cell>
          <cell r="G3565">
            <v>0</v>
          </cell>
          <cell r="H3565">
            <v>0</v>
          </cell>
          <cell r="I3565" t="str">
            <v>Ташкентская область, г.Ангрен, ул.Ташкентская 4</v>
          </cell>
          <cell r="J3565" t="str">
            <v>Angren TES (CS4918)</v>
          </cell>
          <cell r="K3565">
            <v>0</v>
          </cell>
          <cell r="L3565">
            <v>0</v>
          </cell>
          <cell r="M3565">
            <v>0</v>
          </cell>
          <cell r="N3565">
            <v>0</v>
          </cell>
        </row>
        <row r="3566">
          <cell r="A3566">
            <v>0</v>
          </cell>
          <cell r="B3566" t="str">
            <v>CHR4919</v>
          </cell>
          <cell r="C3566" t="str">
            <v>CHR4919</v>
          </cell>
          <cell r="D3566" t="str">
            <v>Чирчик</v>
          </cell>
          <cell r="E3566" t="str">
            <v>UzKTJM</v>
          </cell>
          <cell r="F3566">
            <v>0</v>
          </cell>
          <cell r="G3566">
            <v>0</v>
          </cell>
          <cell r="H3566">
            <v>0</v>
          </cell>
          <cell r="I3566" t="str">
            <v>г. Чирчик, ул. Хайдарова, 1</v>
          </cell>
          <cell r="J3566" t="str">
            <v>UzKTJM (CHR4919)</v>
          </cell>
          <cell r="K3566">
            <v>0</v>
          </cell>
          <cell r="L3566">
            <v>0</v>
          </cell>
          <cell r="M3566">
            <v>0</v>
          </cell>
          <cell r="N3566">
            <v>0</v>
          </cell>
        </row>
        <row r="3567">
          <cell r="A3567">
            <v>0</v>
          </cell>
          <cell r="B3567" t="str">
            <v>CHR4922</v>
          </cell>
          <cell r="C3567" t="str">
            <v>CS4866</v>
          </cell>
          <cell r="D3567" t="str">
            <v>Чирчик</v>
          </cell>
          <cell r="E3567" t="str">
            <v>OOO Olmos Electronics</v>
          </cell>
          <cell r="F3567">
            <v>0</v>
          </cell>
          <cell r="G3567">
            <v>0</v>
          </cell>
          <cell r="H3567">
            <v>0</v>
          </cell>
          <cell r="I3567" t="str">
            <v xml:space="preserve">Кибрайский р-н, Байткурган КФЙ, ул. Файзли </v>
          </cell>
          <cell r="J3567" t="str">
            <v>OOO Olmos Electronics (CS4866)</v>
          </cell>
          <cell r="K3567">
            <v>0</v>
          </cell>
          <cell r="L3567">
            <v>0</v>
          </cell>
          <cell r="M3567">
            <v>0</v>
          </cell>
          <cell r="N3567">
            <v>0</v>
          </cell>
        </row>
        <row r="3568">
          <cell r="A3568">
            <v>0</v>
          </cell>
          <cell r="B3568" t="str">
            <v>CHR4923</v>
          </cell>
          <cell r="C3568" t="str">
            <v>CHR4923</v>
          </cell>
          <cell r="D3568" t="str">
            <v>Чирчик</v>
          </cell>
          <cell r="E3568" t="str">
            <v>Energoqurilishindustriya</v>
          </cell>
          <cell r="F3568">
            <v>0</v>
          </cell>
          <cell r="G3568">
            <v>0</v>
          </cell>
          <cell r="H3568">
            <v>0</v>
          </cell>
          <cell r="I3568" t="str">
            <v>Бустанлыкском р-н, п. Искандер, элеватор,  УП ENERGOQURILISHINDUSTRIYA</v>
          </cell>
          <cell r="J3568" t="str">
            <v>Energoqurilishindustriya (CHR4923)</v>
          </cell>
          <cell r="K3568">
            <v>0</v>
          </cell>
          <cell r="L3568">
            <v>0</v>
          </cell>
          <cell r="M3568">
            <v>0</v>
          </cell>
          <cell r="N3568">
            <v>0</v>
          </cell>
        </row>
        <row r="3569">
          <cell r="A3569">
            <v>0</v>
          </cell>
          <cell r="B3569" t="str">
            <v>CHR4924</v>
          </cell>
          <cell r="C3569" t="str">
            <v>CHR4924</v>
          </cell>
          <cell r="D3569" t="str">
            <v>Чирчик</v>
          </cell>
          <cell r="E3569" t="str">
            <v>Chimbaylik</v>
          </cell>
          <cell r="F3569">
            <v>0</v>
          </cell>
          <cell r="G3569">
            <v>0</v>
          </cell>
          <cell r="H3569">
            <v>0</v>
          </cell>
          <cell r="I3569" t="str">
            <v>Бустанлыкский р-н, п. Чимбайлик, м-ля Чимбайлик</v>
          </cell>
          <cell r="J3569" t="str">
            <v>Chimbaylik (CHR4924)</v>
          </cell>
          <cell r="K3569">
            <v>0</v>
          </cell>
          <cell r="L3569">
            <v>0</v>
          </cell>
          <cell r="M3569">
            <v>0</v>
          </cell>
          <cell r="N3569">
            <v>0</v>
          </cell>
        </row>
        <row r="3570">
          <cell r="A3570">
            <v>0</v>
          </cell>
          <cell r="B3570" t="str">
            <v>CHR4925</v>
          </cell>
          <cell r="C3570" t="str">
            <v>CHR4925</v>
          </cell>
          <cell r="D3570" t="str">
            <v>Чирчик</v>
          </cell>
          <cell r="E3570" t="str">
            <v>Namdanak</v>
          </cell>
          <cell r="F3570" t="str">
            <v>АМС-24-01/02-15-КМ</v>
          </cell>
          <cell r="G3570" t="str">
            <v>ST-0505-19-BSS-РР-КМ</v>
          </cell>
          <cell r="H3570" t="str">
            <v>Новое</v>
          </cell>
          <cell r="I3570" t="str">
            <v>Таш. область, Паркентский район, пос. Намданак, СГМ Чинорли</v>
          </cell>
          <cell r="J3570" t="str">
            <v>Namdanak (CHR4925)</v>
          </cell>
          <cell r="K3570">
            <v>0</v>
          </cell>
          <cell r="L3570">
            <v>0</v>
          </cell>
          <cell r="M3570">
            <v>0</v>
          </cell>
          <cell r="N3570">
            <v>0</v>
          </cell>
        </row>
        <row r="3571">
          <cell r="A3571"/>
          <cell r="B3571" t="str">
            <v>CHR4926</v>
          </cell>
          <cell r="C3571" t="str">
            <v>CHR4926</v>
          </cell>
          <cell r="D3571" t="str">
            <v>Чирчик</v>
          </cell>
          <cell r="E3571" t="str">
            <v>Arancha</v>
          </cell>
          <cell r="F3571">
            <v>0</v>
          </cell>
          <cell r="G3571">
            <v>0</v>
          </cell>
          <cell r="H3571">
            <v>0</v>
          </cell>
          <cell r="I3571" t="str">
            <v>г. Чирчик, ул. Тикланиш, 5</v>
          </cell>
          <cell r="J3571" t="str">
            <v>Arancha (CHR4926)</v>
          </cell>
          <cell r="K3571">
            <v>0</v>
          </cell>
          <cell r="L3571">
            <v>0</v>
          </cell>
          <cell r="M3571">
            <v>0</v>
          </cell>
          <cell r="N3571">
            <v>0</v>
          </cell>
        </row>
        <row r="3572">
          <cell r="A3572" t="str">
            <v>CHR-0486-19-BSS-4927</v>
          </cell>
          <cell r="B3572" t="str">
            <v>CHR4927</v>
          </cell>
          <cell r="C3572" t="str">
            <v>CHR4927</v>
          </cell>
          <cell r="D3572" t="str">
            <v>Чирчик</v>
          </cell>
          <cell r="E3572" t="str">
            <v>Akkavak GES</v>
          </cell>
          <cell r="F3572" t="str">
            <v>М18.6М</v>
          </cell>
          <cell r="G3572" t="str">
            <v>Контейнер</v>
          </cell>
          <cell r="H3572" t="str">
            <v>Новое</v>
          </cell>
          <cell r="I3572" t="str">
            <v>г. Чирчик, ул. А. Навоий, ГЭС №10</v>
          </cell>
          <cell r="J3572" t="str">
            <v>Akkavak GES (CHR4927)</v>
          </cell>
          <cell r="K3572">
            <v>0</v>
          </cell>
          <cell r="L3572">
            <v>0</v>
          </cell>
          <cell r="M3572">
            <v>0</v>
          </cell>
          <cell r="N3572">
            <v>0</v>
          </cell>
        </row>
        <row r="3573">
          <cell r="A3573" t="str">
            <v>CHR-0492-18-BSS-4928</v>
          </cell>
          <cell r="B3573" t="str">
            <v>CHR4928</v>
          </cell>
          <cell r="C3573" t="str">
            <v>CHR4928</v>
          </cell>
          <cell r="D3573" t="str">
            <v>Чирчик</v>
          </cell>
          <cell r="E3573" t="str">
            <v>Pobeda</v>
          </cell>
          <cell r="F3573" t="str">
            <v>АМС-24-01/01-15-КМ</v>
          </cell>
          <cell r="G3573" t="str">
            <v>Контейнер</v>
          </cell>
          <cell r="H3573" t="str">
            <v>Новое</v>
          </cell>
          <cell r="I3573" t="str">
            <v>Ташкентская область, г. Чирчик, «Галаба» МФИ, 8 дом</v>
          </cell>
          <cell r="J3573" t="str">
            <v>Pobeda (CHR4928)</v>
          </cell>
          <cell r="K3573">
            <v>0</v>
          </cell>
          <cell r="L3573">
            <v>0</v>
          </cell>
          <cell r="M3573">
            <v>0</v>
          </cell>
          <cell r="N3573">
            <v>0</v>
          </cell>
        </row>
        <row r="3574">
          <cell r="A3574" t="str">
            <v>CHR-0507-19-BSS-4929</v>
          </cell>
          <cell r="B3574" t="str">
            <v>CHR4929</v>
          </cell>
          <cell r="C3574" t="str">
            <v>CHR4929</v>
          </cell>
          <cell r="D3574" t="str">
            <v>Чирчик</v>
          </cell>
          <cell r="E3574" t="str">
            <v>Mirbobo</v>
          </cell>
          <cell r="F3574" t="str">
            <v>АМС-24-01/02-15-КМ</v>
          </cell>
          <cell r="G3574" t="str">
            <v>ST-0505-19-BSS-РР-КМ</v>
          </cell>
          <cell r="H3574" t="str">
            <v>Новое</v>
          </cell>
          <cell r="I3574" t="str">
            <v>Ташкентская область, Паркентский район, г. Паркент, МФЙ Навруз</v>
          </cell>
          <cell r="J3574" t="str">
            <v>Mirbobo (CHR4929)</v>
          </cell>
          <cell r="K3574">
            <v>0</v>
          </cell>
          <cell r="L3574">
            <v>0</v>
          </cell>
          <cell r="M3574" t="str">
            <v>2286_28.12.2020</v>
          </cell>
          <cell r="N3574" t="str">
            <v>1586_10.02.2022</v>
          </cell>
        </row>
        <row r="3575">
          <cell r="A3575" t="str">
            <v>CHR-1283-22-BSS-4930</v>
          </cell>
          <cell r="B3575" t="str">
            <v>CHR4930</v>
          </cell>
          <cell r="C3575" t="str">
            <v>CHR4930</v>
          </cell>
          <cell r="D3575" t="str">
            <v>Чирчик</v>
          </cell>
          <cell r="E3575" t="str">
            <v>Almalik 5_1</v>
          </cell>
          <cell r="F3575" t="str">
            <v>ST-0170-22-BSS-Б-30/2-КМ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г.Алмалык, СГМ Ташкент, ул. Металургов, 72-а</v>
          </cell>
          <cell r="J3575" t="str">
            <v>Almalik 5_1 (CHR4930)</v>
          </cell>
          <cell r="K3575">
            <v>0</v>
          </cell>
          <cell r="L3575">
            <v>0</v>
          </cell>
          <cell r="M3575" t="str">
            <v>60/2023</v>
          </cell>
          <cell r="N3575" t="str">
            <v>3131_12.02.2023</v>
          </cell>
        </row>
        <row r="3576">
          <cell r="A3576" t="str">
            <v>CHR-0499-19-BSS-4931</v>
          </cell>
          <cell r="B3576" t="str">
            <v>CHR4931</v>
          </cell>
          <cell r="C3576" t="str">
            <v>CHR4931</v>
          </cell>
          <cell r="D3576" t="str">
            <v>Чирчик</v>
          </cell>
          <cell r="E3576" t="str">
            <v>Kirpichniy zavod</v>
          </cell>
          <cell r="F3576" t="str">
            <v>АМС-24-01/02-15-КМ</v>
          </cell>
          <cell r="G3576" t="str">
            <v>Контейнер</v>
          </cell>
          <cell r="H3576" t="str">
            <v>Новое</v>
          </cell>
          <cell r="I3576" t="str">
            <v>Ташкентская область, г. Ахангаран, промышленная зона</v>
          </cell>
          <cell r="J3576" t="str">
            <v>Kirpichniy zavod (CHR4931)</v>
          </cell>
          <cell r="K3576">
            <v>0</v>
          </cell>
          <cell r="L3576">
            <v>0</v>
          </cell>
          <cell r="M3576">
            <v>0</v>
          </cell>
          <cell r="N3576">
            <v>0</v>
          </cell>
        </row>
        <row r="3577">
          <cell r="A3577" t="str">
            <v>CHR-0159-20-BSS-4932</v>
          </cell>
          <cell r="B3577" t="str">
            <v>CHR4932</v>
          </cell>
          <cell r="C3577" t="str">
            <v xml:space="preserve">CHR4932 </v>
          </cell>
          <cell r="D3577" t="str">
            <v>Чирчик</v>
          </cell>
          <cell r="E3577" t="str">
            <v>Korahitoy</v>
          </cell>
          <cell r="F3577" t="str">
            <v>АМС-24-01/02-15-КМ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Ахангаранский район, МФЙ "Узбекистон", 1423-контур</v>
          </cell>
          <cell r="J3577" t="str">
            <v>Korahitoy (CHR4932 )</v>
          </cell>
          <cell r="K3577">
            <v>0</v>
          </cell>
          <cell r="L3577">
            <v>0</v>
          </cell>
          <cell r="M3577">
            <v>0</v>
          </cell>
          <cell r="N3577">
            <v>0</v>
          </cell>
        </row>
        <row r="3578">
          <cell r="A3578" t="str">
            <v>CHR-1285-22-BSS-4932</v>
          </cell>
          <cell r="B3578" t="str">
            <v>CHR4932</v>
          </cell>
          <cell r="C3578" t="str">
            <v>CHR4932</v>
          </cell>
          <cell r="D3578" t="str">
            <v>Чирчик</v>
          </cell>
          <cell r="E3578" t="str">
            <v>Korahitoy</v>
          </cell>
          <cell r="F3578" t="str">
            <v>ST-0162-22-BSS-Б-24/1-КМ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область, Ахангаранский район, СГМ Узбекистан, ул. Школьная, 39а</v>
          </cell>
          <cell r="J3578" t="str">
            <v>Korahitoy (CHR4932)</v>
          </cell>
          <cell r="K3578">
            <v>0</v>
          </cell>
          <cell r="L3578">
            <v>0</v>
          </cell>
          <cell r="M3578" t="str">
            <v>61/2023</v>
          </cell>
          <cell r="N3578" t="str">
            <v>3058_21.02.2023</v>
          </cell>
        </row>
        <row r="3579">
          <cell r="A3579" t="str">
            <v>CHR-0160-20-BSS-4933</v>
          </cell>
          <cell r="B3579" t="str">
            <v>CHR4933</v>
          </cell>
          <cell r="C3579" t="str">
            <v>CHR4933</v>
          </cell>
          <cell r="D3579" t="str">
            <v>Чирчик</v>
          </cell>
          <cell r="E3579" t="str">
            <v>Ablyk</v>
          </cell>
          <cell r="F3579" t="str">
            <v>АМС-24-01/01-15-КМ</v>
          </cell>
          <cell r="G3579" t="str">
            <v>ST-0505-19-BSS-РР-КМ</v>
          </cell>
          <cell r="H3579" t="str">
            <v>Новое</v>
          </cell>
          <cell r="I3579" t="str">
            <v>Ташкентская область, г. Ангрен, посёлок Хаккерман</v>
          </cell>
          <cell r="J3579" t="str">
            <v>Ablyk (CHR4933)</v>
          </cell>
          <cell r="K3579">
            <v>0</v>
          </cell>
          <cell r="L3579">
            <v>0</v>
          </cell>
          <cell r="M3579">
            <v>0</v>
          </cell>
          <cell r="N3579">
            <v>0</v>
          </cell>
        </row>
        <row r="3580">
          <cell r="A3580" t="str">
            <v>CHR-1205-21-BSS-4934</v>
          </cell>
          <cell r="B3580" t="str">
            <v>CHR4934</v>
          </cell>
          <cell r="C3580" t="str">
            <v>CHR4934</v>
          </cell>
          <cell r="D3580" t="str">
            <v>Чирчик</v>
          </cell>
          <cell r="E3580" t="str">
            <v>Bogi Surg</v>
          </cell>
          <cell r="F3580" t="str">
            <v>М27.8М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обл., г. Ангрен, СГМ Боги Сурх, ул. Беруний</v>
          </cell>
          <cell r="J3580" t="str">
            <v>Bogi Surg (CHR4934)</v>
          </cell>
          <cell r="K3580">
            <v>0</v>
          </cell>
          <cell r="L3580">
            <v>0</v>
          </cell>
          <cell r="M3580" t="str">
            <v>0900_17.06.2022</v>
          </cell>
          <cell r="N3580" t="str">
            <v>2126_15.07.2022</v>
          </cell>
        </row>
        <row r="3581">
          <cell r="A3581" t="str">
            <v>CHR-1691-21-BSS-4935</v>
          </cell>
          <cell r="B3581" t="str">
            <v>CHR4935</v>
          </cell>
          <cell r="C3581" t="str">
            <v>CHR4935</v>
          </cell>
          <cell r="D3581" t="str">
            <v>Чирчик</v>
          </cell>
          <cell r="E3581" t="str">
            <v>Yangikurgan</v>
          </cell>
          <cell r="F3581" t="str">
            <v>Сущ. АМС Uzmobile</v>
          </cell>
          <cell r="G3581" t="str">
            <v>ФПО</v>
          </cell>
          <cell r="H3581" t="str">
            <v>Новое</v>
          </cell>
          <cell r="I3581" t="str">
            <v>Ташкентская обл., Бостанлыкский район, КФЙ "Янгикурган"</v>
          </cell>
          <cell r="J3581" t="str">
            <v>Yangikurgan (CHR4935)</v>
          </cell>
          <cell r="K3581">
            <v>0</v>
          </cell>
          <cell r="L3581">
            <v>0</v>
          </cell>
          <cell r="M3581">
            <v>0</v>
          </cell>
          <cell r="N3581">
            <v>0</v>
          </cell>
        </row>
        <row r="3582">
          <cell r="A3582" t="str">
            <v>CHR-0496-19-BSS-4936</v>
          </cell>
          <cell r="B3582" t="str">
            <v>CHR4936</v>
          </cell>
          <cell r="C3582" t="str">
            <v>CHR4936</v>
          </cell>
          <cell r="D3582" t="str">
            <v>Чирчик</v>
          </cell>
          <cell r="E3582" t="str">
            <v>Karvon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г. Чирчик, ул. 50 лет Чирчика</v>
          </cell>
          <cell r="J3582" t="str">
            <v>Karvon (CHR4936)</v>
          </cell>
          <cell r="K3582">
            <v>0</v>
          </cell>
          <cell r="L3582">
            <v>0</v>
          </cell>
          <cell r="M3582">
            <v>0</v>
          </cell>
          <cell r="N3582">
            <v>0</v>
          </cell>
        </row>
        <row r="3583">
          <cell r="A3583" t="str">
            <v>CHR-0182-21-BSS-4937</v>
          </cell>
          <cell r="B3583" t="str">
            <v>CHR4937</v>
          </cell>
          <cell r="C3583" t="str">
            <v>CHR4937</v>
          </cell>
          <cell r="D3583" t="str">
            <v>Чирчик</v>
          </cell>
          <cell r="E3583" t="str">
            <v>Himavtomatika</v>
          </cell>
          <cell r="F3583" t="str">
            <v>М18.6М</v>
          </cell>
          <cell r="G3583" t="str">
            <v>Разгрузочная рама</v>
          </cell>
          <cell r="H3583" t="str">
            <v>Новое</v>
          </cell>
          <cell r="I3583" t="str">
            <v>Ташкентская область, г.Чирчик, ул. А.Темура, д.68а</v>
          </cell>
          <cell r="J3583" t="str">
            <v>Himavtomatika (CHR4937)</v>
          </cell>
          <cell r="K3583">
            <v>0</v>
          </cell>
          <cell r="L3583">
            <v>0</v>
          </cell>
          <cell r="M3583">
            <v>0</v>
          </cell>
          <cell r="N3583">
            <v>0</v>
          </cell>
        </row>
        <row r="3584">
          <cell r="A3584" t="str">
            <v>CHR-0161-20-BSS-4938</v>
          </cell>
          <cell r="B3584" t="str">
            <v>CHR4938</v>
          </cell>
          <cell r="C3584" t="str">
            <v>CHR4938</v>
          </cell>
          <cell r="D3584" t="str">
            <v>Чирчик</v>
          </cell>
          <cell r="E3584" t="str">
            <v>Kushkurgan</v>
          </cell>
          <cell r="F3584" t="str">
            <v>АМС-24-01/01-15-КМ</v>
          </cell>
          <cell r="G3584" t="str">
            <v>ST-0505-19-BSS-РР-КМ</v>
          </cell>
          <cell r="H3584" t="str">
            <v>Новое</v>
          </cell>
          <cell r="I3584" t="str">
            <v>Ташкентская область, пос. Кушкурган, ул. Бозорбош</v>
          </cell>
          <cell r="J3584" t="str">
            <v>Kushkurgan (CHR4938)</v>
          </cell>
          <cell r="K3584">
            <v>0</v>
          </cell>
          <cell r="L3584">
            <v>0</v>
          </cell>
          <cell r="M3584">
            <v>0</v>
          </cell>
          <cell r="N3584">
            <v>0</v>
          </cell>
        </row>
        <row r="3585">
          <cell r="A3585" t="str">
            <v>CHR-0172-20-BSS-4939</v>
          </cell>
          <cell r="B3585" t="str">
            <v>CHR4939</v>
          </cell>
          <cell r="C3585" t="str">
            <v>CHR4939</v>
          </cell>
          <cell r="D3585" t="str">
            <v>Чирчик</v>
          </cell>
          <cell r="E3585" t="str">
            <v>Kumishkan</v>
          </cell>
          <cell r="F3585" t="str">
            <v>М27.8М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населенный пункт Кумышкан</v>
          </cell>
          <cell r="J3585" t="str">
            <v>Kumishkan (CHR4939)</v>
          </cell>
          <cell r="K3585">
            <v>0</v>
          </cell>
          <cell r="L3585">
            <v>0</v>
          </cell>
          <cell r="M3585">
            <v>0</v>
          </cell>
          <cell r="N3585">
            <v>0</v>
          </cell>
        </row>
        <row r="3586">
          <cell r="A3586" t="str">
            <v>CHR-0183-21-BSS-4940</v>
          </cell>
          <cell r="B3586" t="str">
            <v>CHR4940</v>
          </cell>
          <cell r="C3586" t="str">
            <v>CHR4940</v>
          </cell>
          <cell r="D3586" t="str">
            <v>Чирчик</v>
          </cell>
          <cell r="E3586" t="str">
            <v>Almalyk Shahargaz</v>
          </cell>
          <cell r="F3586">
            <v>0</v>
          </cell>
          <cell r="G3586">
            <v>0</v>
          </cell>
          <cell r="H3586">
            <v>0</v>
          </cell>
          <cell r="I3586" t="str">
            <v>Ташкентская область, г.Алмалык, ул. Ипак йули, д.12</v>
          </cell>
          <cell r="J3586" t="str">
            <v>Almalyk Shahargaz (CHR4940)</v>
          </cell>
          <cell r="K3586">
            <v>0</v>
          </cell>
          <cell r="L3586">
            <v>0</v>
          </cell>
          <cell r="M3586">
            <v>0</v>
          </cell>
          <cell r="N3586">
            <v>0</v>
          </cell>
        </row>
        <row r="3587">
          <cell r="A3587" t="str">
            <v>CHR-0501-19-BSS-4941</v>
          </cell>
          <cell r="B3587" t="str">
            <v>CHR4941</v>
          </cell>
          <cell r="C3587" t="str">
            <v>CHR4941</v>
          </cell>
          <cell r="D3587" t="str">
            <v>Чирчик</v>
          </cell>
          <cell r="E3587" t="str">
            <v>Sanganak</v>
          </cell>
          <cell r="F3587" t="str">
            <v>АМС-24-01/02-15-КМ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Паркентский район, посёлок Санганак</v>
          </cell>
          <cell r="J3587" t="str">
            <v>Sanganak (CHR4941)</v>
          </cell>
          <cell r="K3587">
            <v>0</v>
          </cell>
          <cell r="L3587">
            <v>0</v>
          </cell>
          <cell r="M3587">
            <v>0</v>
          </cell>
          <cell r="N3587">
            <v>0</v>
          </cell>
        </row>
        <row r="3588">
          <cell r="A3588" t="str">
            <v>CHR-0502-19-BSS-4942</v>
          </cell>
          <cell r="B3588" t="str">
            <v>CHR4942</v>
          </cell>
          <cell r="C3588" t="str">
            <v>CHR4942</v>
          </cell>
          <cell r="D3588" t="str">
            <v>Чирчик</v>
          </cell>
          <cell r="E3588" t="str">
            <v>Abiz</v>
          </cell>
          <cell r="F3588" t="str">
            <v>АМС-24-01/02-15-КМ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Ахангаранский район, посёлок Абыз</v>
          </cell>
          <cell r="J3588" t="str">
            <v>Abiz (CHR4942)</v>
          </cell>
          <cell r="K3588">
            <v>0</v>
          </cell>
          <cell r="L3588">
            <v>0</v>
          </cell>
          <cell r="M3588">
            <v>0</v>
          </cell>
          <cell r="N3588">
            <v>0</v>
          </cell>
        </row>
        <row r="3589">
          <cell r="A3589" t="str">
            <v>CHR-0162-20-BSS-4943</v>
          </cell>
          <cell r="B3589" t="str">
            <v>CHR4943</v>
          </cell>
          <cell r="C3589" t="str">
            <v>CHR4943</v>
          </cell>
          <cell r="D3589" t="str">
            <v>Чирчик</v>
          </cell>
          <cell r="E3589" t="str">
            <v>Chirchik 8-mikrorayon</v>
          </cell>
          <cell r="F3589" t="str">
            <v>АМС-24-01/01-15-КМ</v>
          </cell>
          <cell r="G3589" t="str">
            <v>ST-0505-19-BSS-РР-КМ</v>
          </cell>
          <cell r="H3589" t="str">
            <v>Новое</v>
          </cell>
          <cell r="I3589" t="str">
            <v>Ташкентская область, г. Чирчик, 8-й микрорайон, МФЙ "Чинор"</v>
          </cell>
          <cell r="J3589" t="str">
            <v>Chirchik 8-mikrorayon (CHR4943)</v>
          </cell>
          <cell r="K3589">
            <v>0</v>
          </cell>
          <cell r="L3589">
            <v>0</v>
          </cell>
          <cell r="M3589">
            <v>0</v>
          </cell>
          <cell r="N3589">
            <v>0</v>
          </cell>
        </row>
        <row r="3590">
          <cell r="A3590" t="str">
            <v>CHR-0498-19-BSS-4944</v>
          </cell>
          <cell r="B3590" t="str">
            <v>CHR4944</v>
          </cell>
          <cell r="C3590" t="str">
            <v>CHR4944</v>
          </cell>
          <cell r="D3590" t="str">
            <v>Чирчик</v>
          </cell>
          <cell r="E3590" t="str">
            <v>Yangibazar kotelnaya №1"</v>
          </cell>
          <cell r="F3590" t="str">
            <v>АМС-24-01/01-15-КМ</v>
          </cell>
          <cell r="G3590" t="str">
            <v>Контейнер</v>
          </cell>
          <cell r="H3590" t="str">
            <v>Новое</v>
          </cell>
          <cell r="I3590" t="str">
            <v>Ташкентская область, Юкоричирчикский район, посёлок Янгибазар, котельная №1</v>
          </cell>
          <cell r="J3590" t="str">
            <v>Yangibazar kotelnaya №1" (CHR4944)</v>
          </cell>
          <cell r="K3590">
            <v>0</v>
          </cell>
          <cell r="L3590">
            <v>0</v>
          </cell>
          <cell r="M3590">
            <v>0</v>
          </cell>
          <cell r="N3590">
            <v>0</v>
          </cell>
        </row>
        <row r="3591">
          <cell r="A3591" t="str">
            <v>CHR-0184-21-BSS-4946</v>
          </cell>
          <cell r="B3591" t="str">
            <v>CHR4946</v>
          </cell>
          <cell r="C3591" t="str">
            <v>CHR4946</v>
          </cell>
          <cell r="D3591" t="str">
            <v>Чирчик</v>
          </cell>
          <cell r="E3591" t="str">
            <v>Angren vodokanal</v>
          </cell>
          <cell r="F3591" t="str">
            <v>02д-КР-05-10-05</v>
          </cell>
          <cell r="G3591" t="str">
            <v>ST-0353-15-BSS-RRU-КМ</v>
          </cell>
          <cell r="H3591" t="str">
            <v>Новое</v>
          </cell>
          <cell r="I3591" t="str">
            <v>Узбекистан, Ташкентская область, г. Ангрен, ул. Обод турмуш, д.43.</v>
          </cell>
          <cell r="J3591" t="str">
            <v>Angren vodokanal (CHR4946)</v>
          </cell>
          <cell r="K3591">
            <v>0</v>
          </cell>
          <cell r="L3591">
            <v>0</v>
          </cell>
          <cell r="M3591" t="str">
            <v>0425_10.03.2023</v>
          </cell>
          <cell r="N3591" t="str">
            <v>2390_08.09.2022</v>
          </cell>
        </row>
        <row r="3592">
          <cell r="A3592" t="str">
            <v>CHR-0951-21-BSS-4947</v>
          </cell>
          <cell r="B3592" t="str">
            <v>CHR4947</v>
          </cell>
          <cell r="C3592" t="str">
            <v>CHR4947</v>
          </cell>
          <cell r="D3592" t="str">
            <v>Чирчик</v>
          </cell>
          <cell r="E3592" t="str">
            <v>Hanabad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обл., г. Ахангаран, МФЙ Хонабод</v>
          </cell>
          <cell r="J3592" t="str">
            <v>Hanabad (CHR4947)</v>
          </cell>
          <cell r="K3592">
            <v>0</v>
          </cell>
          <cell r="L3592">
            <v>0</v>
          </cell>
          <cell r="M3592" t="str">
            <v>0173_08.02.2022</v>
          </cell>
          <cell r="N3592" t="str">
            <v>1785_28.03.2022</v>
          </cell>
        </row>
        <row r="3593">
          <cell r="A3593" t="str">
            <v>CHR-0759-20-BSS-4948</v>
          </cell>
          <cell r="B3593" t="str">
            <v>CHR4948</v>
          </cell>
          <cell r="C3593" t="str">
            <v>CHR4948</v>
          </cell>
          <cell r="D3593" t="str">
            <v>Чирчик</v>
          </cell>
          <cell r="E3593" t="str">
            <v>Dumalak</v>
          </cell>
          <cell r="F3593" t="str">
            <v>АМС-24-01/02-15-КМ</v>
          </cell>
          <cell r="G3593" t="str">
            <v>ST-0505-19-BSS-РР-КМ</v>
          </cell>
          <cell r="H3593" t="str">
            <v>Новое</v>
          </cell>
          <cell r="I3593" t="str">
            <v>Ташкентская область, Бустанликский район, поселок Думалак</v>
          </cell>
          <cell r="J3593" t="str">
            <v>Dumalak (CHR4948)</v>
          </cell>
          <cell r="K3593">
            <v>0</v>
          </cell>
          <cell r="L3593">
            <v>0</v>
          </cell>
          <cell r="M3593">
            <v>0</v>
          </cell>
          <cell r="N3593">
            <v>0</v>
          </cell>
        </row>
        <row r="3594">
          <cell r="A3594" t="str">
            <v>CHR-0163-20-BSS-4949</v>
          </cell>
          <cell r="B3594" t="str">
            <v>CHR4949</v>
          </cell>
          <cell r="C3594" t="str">
            <v>CHR4949</v>
          </cell>
          <cell r="D3594" t="str">
            <v>Чирчик</v>
          </cell>
          <cell r="E3594" t="str">
            <v>Olimjon-ota</v>
          </cell>
          <cell r="F3594" t="str">
            <v>АМС-24-01/02-15-КМ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область, Бустанлыкский район, г. Газалкент, ул. А. Икромова</v>
          </cell>
          <cell r="J3594" t="str">
            <v>Olimjon-ota (CHR4949)</v>
          </cell>
          <cell r="K3594">
            <v>0</v>
          </cell>
          <cell r="L3594">
            <v>0</v>
          </cell>
          <cell r="M3594">
            <v>0</v>
          </cell>
          <cell r="N3594">
            <v>0</v>
          </cell>
        </row>
        <row r="3595">
          <cell r="A3595" t="str">
            <v>CHR-0080-22-BSS-4950</v>
          </cell>
          <cell r="B3595" t="str">
            <v>CHR4950</v>
          </cell>
          <cell r="C3595" t="str">
            <v>CHR4950</v>
          </cell>
          <cell r="D3595" t="str">
            <v>Чирчик</v>
          </cell>
          <cell r="E3595" t="str">
            <v>Himposyolok</v>
          </cell>
          <cell r="F3595" t="str">
            <v>ТС Н=3,4М</v>
          </cell>
          <cell r="G3595" t="str">
            <v>ФПО</v>
          </cell>
          <cell r="H3595" t="str">
            <v>Новое</v>
          </cell>
          <cell r="I3595" t="str">
            <v>Ташкентская область, г.Чирчик, ул. Истикбол, д.19</v>
          </cell>
          <cell r="J3595" t="str">
            <v>Himposyolok (CHR4950)</v>
          </cell>
          <cell r="K3595">
            <v>0</v>
          </cell>
          <cell r="L3595">
            <v>0</v>
          </cell>
          <cell r="M3595">
            <v>0</v>
          </cell>
          <cell r="N3595">
            <v>0</v>
          </cell>
        </row>
        <row r="3596">
          <cell r="A3596" t="str">
            <v>CHR-0509-19-BSS-4952</v>
          </cell>
          <cell r="B3596" t="str">
            <v>CHR4952</v>
          </cell>
          <cell r="C3596" t="str">
            <v>CHR4952</v>
          </cell>
          <cell r="D3596" t="str">
            <v>Чирчик</v>
          </cell>
          <cell r="E3596" t="str">
            <v>Karakalpak</v>
          </cell>
          <cell r="F3596" t="str">
            <v>АМС-24-01/01-15-КМ</v>
          </cell>
          <cell r="G3596" t="str">
            <v>ST-0505-19-BSS-РР-КМ</v>
          </cell>
          <cell r="H3596" t="str">
            <v>Новое</v>
          </cell>
          <cell r="I3596" t="str">
            <v>Ташкентская обл., Паркентский район, к. Кораколпок, махалля Марказий, ул. Богистон</v>
          </cell>
          <cell r="J3596" t="str">
            <v>Karakalpak (CHR4952)</v>
          </cell>
          <cell r="K3596">
            <v>0</v>
          </cell>
          <cell r="L3596">
            <v>0</v>
          </cell>
          <cell r="M3596" t="str">
            <v>0141_25.02.2021</v>
          </cell>
          <cell r="N3596" t="str">
            <v>1598_10.02.2022</v>
          </cell>
        </row>
        <row r="3597">
          <cell r="A3597" t="str">
            <v>CHR-1225-20-BSS-4953</v>
          </cell>
          <cell r="B3597" t="str">
            <v>CHR4953</v>
          </cell>
          <cell r="C3597" t="str">
            <v>CHR4953</v>
          </cell>
          <cell r="D3597" t="str">
            <v>Чирчик</v>
          </cell>
          <cell r="E3597" t="str">
            <v>Avtostanciya</v>
          </cell>
          <cell r="F3597" t="str">
            <v>АМС-24-01/01-15-КМ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обл., г. Ангрен, ул. Грузовая, автостанция</v>
          </cell>
          <cell r="J3597" t="str">
            <v>Avtostanciya (CHR4953)</v>
          </cell>
          <cell r="K3597">
            <v>0</v>
          </cell>
          <cell r="L3597">
            <v>0</v>
          </cell>
          <cell r="M3597">
            <v>0</v>
          </cell>
          <cell r="N3597">
            <v>0</v>
          </cell>
        </row>
        <row r="3598">
          <cell r="A3598" t="str">
            <v>CHR-0511-19-BSS-4954</v>
          </cell>
          <cell r="B3598" t="str">
            <v>CHR4954</v>
          </cell>
          <cell r="C3598" t="str">
            <v>CHR4954</v>
          </cell>
          <cell r="D3598" t="str">
            <v>Чирчик</v>
          </cell>
          <cell r="E3598" t="str">
            <v>Kruk-Soy</v>
          </cell>
          <cell r="F3598" t="str">
            <v>АМС-24-01/02-15-КМ</v>
          </cell>
          <cell r="G3598">
            <v>0</v>
          </cell>
          <cell r="H3598" t="str">
            <v>Новое</v>
          </cell>
          <cell r="I3598" t="str">
            <v>Ташкентская область, Паркентский район, г. Паркент</v>
          </cell>
          <cell r="J3598" t="str">
            <v>Kruk-Soy (CHR4954)</v>
          </cell>
          <cell r="K3598">
            <v>0</v>
          </cell>
          <cell r="L3598">
            <v>0</v>
          </cell>
          <cell r="M3598">
            <v>0</v>
          </cell>
          <cell r="N3598">
            <v>0</v>
          </cell>
        </row>
        <row r="3599">
          <cell r="A3599" t="str">
            <v>CHR-0779-20-BSS-4956</v>
          </cell>
          <cell r="B3599" t="str">
            <v>CHR4956</v>
          </cell>
          <cell r="C3599" t="str">
            <v>CHR4956</v>
          </cell>
          <cell r="D3599" t="str">
            <v>Чирчик</v>
          </cell>
          <cell r="E3599" t="str">
            <v>MOF-3</v>
          </cell>
          <cell r="F3599" t="str">
            <v>М18.6М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Пскентский район, АО "Алмалыкский ГМК"</v>
          </cell>
          <cell r="J3599" t="str">
            <v>MOF-3 (CHR4956)</v>
          </cell>
          <cell r="K3599">
            <v>0</v>
          </cell>
          <cell r="L3599">
            <v>0</v>
          </cell>
          <cell r="M3599">
            <v>0</v>
          </cell>
          <cell r="N3599">
            <v>0</v>
          </cell>
        </row>
        <row r="3600">
          <cell r="A3600" t="str">
            <v>CHR-0724-22-BSS-4957</v>
          </cell>
          <cell r="B3600" t="str">
            <v>CHR4957</v>
          </cell>
          <cell r="C3600" t="str">
            <v>CHR4957</v>
          </cell>
          <cell r="D3600" t="str">
            <v>Чирчик</v>
          </cell>
          <cell r="E3600" t="str">
            <v>Gallakuduk</v>
          </cell>
          <cell r="F3600" t="str">
            <v>1500-Б31-1-01-КМ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Ахангаранский район, СГМ Галла Кудук, ул. Садовая, дом 34</v>
          </cell>
          <cell r="J3600" t="str">
            <v>Gallakuduk (CHR4957)</v>
          </cell>
          <cell r="K3600">
            <v>0</v>
          </cell>
          <cell r="L3600">
            <v>0</v>
          </cell>
          <cell r="M3600">
            <v>0</v>
          </cell>
          <cell r="N3600">
            <v>0</v>
          </cell>
        </row>
        <row r="3601">
          <cell r="A3601" t="str">
            <v>CHR-0385-23-BSS-4957</v>
          </cell>
          <cell r="B3601" t="str">
            <v>CHR4957</v>
          </cell>
          <cell r="C3601" t="str">
            <v>CHR4957</v>
          </cell>
          <cell r="D3601" t="str">
            <v>Чирчик</v>
          </cell>
          <cell r="E3601" t="str">
            <v>Gallakuduk</v>
          </cell>
          <cell r="F3601" t="str">
            <v>ST-0169-22-BSS-Б-30/1-КМ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Ахангаранский район, СГМ Галла Кудук, ул. Садовая, дом 34</v>
          </cell>
          <cell r="J3601" t="str">
            <v>Gallakuduk (CHR4957)</v>
          </cell>
          <cell r="K3601">
            <v>0</v>
          </cell>
          <cell r="L3601">
            <v>0</v>
          </cell>
          <cell r="M3601" t="str">
            <v>1449_29.09.2022</v>
          </cell>
          <cell r="N3601" t="str">
            <v>3004_03.02.2023</v>
          </cell>
        </row>
        <row r="3602">
          <cell r="A3602" t="str">
            <v>CHR-0202-22-BSS-4958</v>
          </cell>
          <cell r="B3602" t="str">
            <v>CHR4958</v>
          </cell>
          <cell r="C3602" t="str">
            <v>CHR4958</v>
          </cell>
          <cell r="D3602" t="str">
            <v>Чирчик</v>
          </cell>
          <cell r="E3602" t="str">
            <v>Geolog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 Ангрен, СГМ Геолог, 51.</v>
          </cell>
          <cell r="J3602" t="str">
            <v>Geolog (CHR4958)</v>
          </cell>
          <cell r="K3602">
            <v>0</v>
          </cell>
          <cell r="L3602">
            <v>0</v>
          </cell>
          <cell r="M3602" t="str">
            <v>1939.PDF</v>
          </cell>
          <cell r="N3602" t="str">
            <v>2917_01.02.2023</v>
          </cell>
        </row>
        <row r="3603">
          <cell r="A3603" t="str">
            <v>CHR-0060-23-BSS-4961</v>
          </cell>
          <cell r="B3603" t="str">
            <v>CHR4961</v>
          </cell>
          <cell r="C3603" t="str">
            <v>CHR4961</v>
          </cell>
          <cell r="D3603" t="str">
            <v>Чирчик</v>
          </cell>
          <cell r="E3603" t="str">
            <v>Yumalak</v>
          </cell>
          <cell r="F3603" t="str">
            <v>ST-0162-22-BSS-Б-24/1-КМ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г.Чирчик, СГМ Мурубват, ул.Карасуб, 10</v>
          </cell>
          <cell r="J3603" t="str">
            <v>Yumalak (CHR4961)</v>
          </cell>
          <cell r="K3603">
            <v>0</v>
          </cell>
          <cell r="L3603">
            <v>0</v>
          </cell>
          <cell r="M3603" t="str">
            <v>259/2023</v>
          </cell>
          <cell r="N3603" t="str">
            <v>3216_28.02.2023</v>
          </cell>
        </row>
        <row r="3604">
          <cell r="A3604" t="str">
            <v>CHR-0012-23-BSS-4962</v>
          </cell>
          <cell r="B3604" t="str">
            <v>CHR4962</v>
          </cell>
          <cell r="C3604" t="str">
            <v>CHR4962</v>
          </cell>
          <cell r="D3604" t="str">
            <v>Чирчик</v>
          </cell>
          <cell r="E3604" t="str">
            <v>Kumush</v>
          </cell>
          <cell r="F3604" t="str">
            <v>ST-0162-22-BSS-Б-24/1-КМ</v>
          </cell>
          <cell r="G3604" t="str">
            <v>ST-0505-19-BSS-РР-КМ</v>
          </cell>
          <cell r="H3604" t="str">
            <v>Новое</v>
          </cell>
          <cell r="I3604" t="str">
            <v>Ташкентская область, г.Чирчик, СГМ Умид, ул. А. Утара, 2</v>
          </cell>
          <cell r="J3604" t="str">
            <v>Kumush (CHR4962)</v>
          </cell>
          <cell r="K3604">
            <v>0</v>
          </cell>
          <cell r="L3604">
            <v>0</v>
          </cell>
          <cell r="M3604" t="str">
            <v>260/2023</v>
          </cell>
          <cell r="N3604" t="str">
            <v>3217_28.02.2023</v>
          </cell>
        </row>
        <row r="3605">
          <cell r="A3605" t="str">
            <v>CHR-0164-20-BSS-4964</v>
          </cell>
          <cell r="B3605" t="str">
            <v>CHR4964</v>
          </cell>
          <cell r="C3605" t="str">
            <v>CHR4964</v>
          </cell>
          <cell r="D3605" t="str">
            <v>Чирчик</v>
          </cell>
          <cell r="E3605" t="str">
            <v>Tut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Ахангаранский район, МФЙ "Тут", 1158-контур</v>
          </cell>
          <cell r="J3605" t="str">
            <v>Tut (CHR4964)</v>
          </cell>
          <cell r="K3605">
            <v>0</v>
          </cell>
          <cell r="L3605">
            <v>0</v>
          </cell>
          <cell r="M3605" t="str">
            <v>2290_28.12.2020</v>
          </cell>
          <cell r="N3605" t="str">
            <v>1611_10.02.2022</v>
          </cell>
        </row>
        <row r="3606">
          <cell r="A3606">
            <v>0</v>
          </cell>
          <cell r="B3606" t="str">
            <v>CHR4966</v>
          </cell>
          <cell r="C3606" t="str">
            <v>CHR4966</v>
          </cell>
          <cell r="D3606" t="str">
            <v>Чирчик</v>
          </cell>
          <cell r="E3606" t="str">
            <v>Amirsay</v>
          </cell>
          <cell r="F3606" t="str">
            <v>Трубостойки</v>
          </cell>
          <cell r="G3606" t="str">
            <v>Outdoor</v>
          </cell>
          <cell r="H3606">
            <v>0</v>
          </cell>
          <cell r="I3606" t="str">
            <v>Ташкентская область, Бостанлыкский район, "Маърифат" МФЙ</v>
          </cell>
          <cell r="J3606" t="str">
            <v>Amirsay (CHR4966)</v>
          </cell>
          <cell r="K3606">
            <v>0</v>
          </cell>
          <cell r="L3606">
            <v>0</v>
          </cell>
          <cell r="M3606">
            <v>0</v>
          </cell>
          <cell r="N3606">
            <v>0</v>
          </cell>
        </row>
        <row r="3607">
          <cell r="A3607" t="str">
            <v>CHR-0760-20-BSS-4968</v>
          </cell>
          <cell r="B3607" t="str">
            <v>CHR4968</v>
          </cell>
          <cell r="C3607" t="str">
            <v>CHR4968</v>
          </cell>
          <cell r="D3607" t="str">
            <v>Чирчик</v>
          </cell>
          <cell r="E3607" t="str">
            <v>Azadbash</v>
          </cell>
          <cell r="F3607" t="str">
            <v>АМС-24-01/02-15-КМ</v>
          </cell>
          <cell r="G3607" t="str">
            <v>ST-0505-19-BSS-РР-КМ</v>
          </cell>
          <cell r="H3607" t="str">
            <v>Новое</v>
          </cell>
          <cell r="I3607" t="str">
            <v>Ташкентская область, Бостанлыкский район, пос. Азадбаш, ул. Замондош 10А</v>
          </cell>
          <cell r="J3607" t="str">
            <v>Azadbash (CHR4968)</v>
          </cell>
          <cell r="K3607">
            <v>0</v>
          </cell>
          <cell r="L3607">
            <v>0</v>
          </cell>
          <cell r="M3607">
            <v>0</v>
          </cell>
          <cell r="N3607">
            <v>0</v>
          </cell>
        </row>
        <row r="3608">
          <cell r="A3608" t="str">
            <v>CHR-0766-20-BSS-4969</v>
          </cell>
          <cell r="B3608" t="str">
            <v>CHR4969</v>
          </cell>
          <cell r="C3608" t="str">
            <v>CHR4969</v>
          </cell>
          <cell r="D3608" t="str">
            <v>Чирчик</v>
          </cell>
          <cell r="E3608" t="str">
            <v>Poligon Chirchik</v>
          </cell>
          <cell r="F3608" t="str">
            <v>М27.8М МО</v>
          </cell>
          <cell r="G3608" t="str">
            <v>ST-0505-19-BSS-РР-КМ</v>
          </cell>
          <cell r="H3608" t="str">
            <v>Новое</v>
          </cell>
          <cell r="I3608" t="str">
            <v>Ташкентская область, Кибрайский район, КФЙ Зафаробод, Военный городок №28</v>
          </cell>
          <cell r="J3608" t="str">
            <v>Poligon Chirchik (CHR4969)</v>
          </cell>
          <cell r="K3608">
            <v>0</v>
          </cell>
          <cell r="L3608">
            <v>0</v>
          </cell>
          <cell r="M3608">
            <v>0</v>
          </cell>
          <cell r="N3608">
            <v>0</v>
          </cell>
        </row>
        <row r="3609">
          <cell r="A3609" t="str">
            <v>CHR-1082-21-BSS-4971</v>
          </cell>
          <cell r="B3609" t="str">
            <v>CHR4971</v>
          </cell>
          <cell r="C3609" t="str">
            <v>CHR4971</v>
          </cell>
          <cell r="D3609" t="str">
            <v>Чирчик</v>
          </cell>
          <cell r="E3609" t="str">
            <v>Ahangaran stadion</v>
          </cell>
          <cell r="F3609">
            <v>0</v>
          </cell>
          <cell r="G3609">
            <v>0</v>
          </cell>
          <cell r="H3609">
            <v>0</v>
          </cell>
          <cell r="I3609" t="str">
            <v>Ташкентская обл., г. Ахангаран</v>
          </cell>
          <cell r="J3609" t="str">
            <v>Ahangaran stadion (CHR4971)</v>
          </cell>
          <cell r="K3609">
            <v>0</v>
          </cell>
          <cell r="L3609">
            <v>0</v>
          </cell>
          <cell r="M3609">
            <v>0</v>
          </cell>
          <cell r="N3609">
            <v>0</v>
          </cell>
        </row>
        <row r="3610">
          <cell r="A3610" t="str">
            <v>CHR-1240-21-BSS-4972</v>
          </cell>
          <cell r="B3610" t="str">
            <v>CHR4972</v>
          </cell>
          <cell r="C3610" t="str">
            <v>CHR4972</v>
          </cell>
          <cell r="D3610" t="str">
            <v>Чирчик</v>
          </cell>
          <cell r="E3610" t="str">
            <v>Troitsk</v>
          </cell>
          <cell r="F3610" t="str">
            <v>ТС на Башне H=36м</v>
          </cell>
          <cell r="G3610" t="str">
            <v>ФПО</v>
          </cell>
          <cell r="H3610" t="str">
            <v>Новое</v>
          </cell>
          <cell r="I3610" t="str">
            <v>Ташкентская обл., г. Чирчик, ул. Спортивная, 19</v>
          </cell>
          <cell r="J3610" t="str">
            <v>Troitsk (CHR4972)</v>
          </cell>
          <cell r="K3610">
            <v>0</v>
          </cell>
          <cell r="L3610">
            <v>0</v>
          </cell>
          <cell r="M3610" t="str">
            <v>0312_11.08.2022</v>
          </cell>
          <cell r="N3610" t="str">
            <v>1877_25.04.2022</v>
          </cell>
        </row>
        <row r="3611">
          <cell r="A3611" t="str">
            <v>CHR-1294-22-BSS-4973</v>
          </cell>
          <cell r="B3611" t="str">
            <v>CHR4973</v>
          </cell>
          <cell r="C3611" t="str">
            <v>CHR4973</v>
          </cell>
          <cell r="D3611" t="str">
            <v>Чирчик</v>
          </cell>
          <cell r="E3611" t="str">
            <v>3 mikrorayon</v>
          </cell>
          <cell r="F3611" t="str">
            <v>ST-0169-22-BSS-Б-30/1-КМ</v>
          </cell>
          <cell r="G3611">
            <v>0</v>
          </cell>
          <cell r="H3611" t="str">
            <v>Новое</v>
          </cell>
          <cell r="I3611" t="str">
            <v>Ташкентская область, г.Чирчик, 3 микрорайон</v>
          </cell>
          <cell r="J3611" t="str">
            <v>3 mikrorayon (CHR4973)</v>
          </cell>
          <cell r="K3611">
            <v>0</v>
          </cell>
          <cell r="L3611">
            <v>0</v>
          </cell>
          <cell r="M3611" t="str">
            <v>62/2023</v>
          </cell>
          <cell r="N3611" t="str">
            <v>3059_21.02.2023</v>
          </cell>
        </row>
        <row r="3612">
          <cell r="A3612" t="str">
            <v>CHR-1554-21-BSS-4977</v>
          </cell>
          <cell r="B3612" t="str">
            <v>CHR4977</v>
          </cell>
          <cell r="C3612" t="str">
            <v>CHR4977</v>
          </cell>
          <cell r="D3612" t="str">
            <v>Чирчик</v>
          </cell>
          <cell r="E3612" t="str">
            <v>Stomatologiya</v>
          </cell>
          <cell r="F3612" t="str">
            <v>02д-КР-05-10-05</v>
          </cell>
          <cell r="G3612" t="str">
            <v>ST-0384-16-BSS-LK1-KM</v>
          </cell>
          <cell r="H3612" t="str">
            <v>Новое</v>
          </cell>
          <cell r="I3612" t="str">
            <v>Ташкентская обл., г. Ангрен, квартал 3/2</v>
          </cell>
          <cell r="J3612" t="str">
            <v>Stomatologiya (CHR4977)</v>
          </cell>
          <cell r="K3612">
            <v>0</v>
          </cell>
          <cell r="L3612">
            <v>0</v>
          </cell>
          <cell r="M3612">
            <v>0</v>
          </cell>
          <cell r="N3612">
            <v>0</v>
          </cell>
        </row>
        <row r="3613">
          <cell r="A3613" t="str">
            <v>CHR-0446-22-BSS-4979</v>
          </cell>
          <cell r="B3613" t="str">
            <v>CHR4979</v>
          </cell>
          <cell r="C3613" t="str">
            <v>CHR4979</v>
          </cell>
          <cell r="D3613" t="str">
            <v>Чирчик</v>
          </cell>
          <cell r="E3613" t="str">
            <v>Shanhay</v>
          </cell>
          <cell r="F3613" t="str">
            <v>ST-0162-22-BSS-Б-24/1-КМ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Калмакир, д.32.</v>
          </cell>
          <cell r="J3613" t="str">
            <v>Shanhay (CHR4979)</v>
          </cell>
          <cell r="K3613">
            <v>0</v>
          </cell>
          <cell r="L3613">
            <v>0</v>
          </cell>
          <cell r="M3613">
            <v>0</v>
          </cell>
          <cell r="N3613">
            <v>0</v>
          </cell>
        </row>
        <row r="3614">
          <cell r="A3614" t="str">
            <v>CHR-0105-22-BSS-4980</v>
          </cell>
          <cell r="B3614" t="str">
            <v>CHR4980</v>
          </cell>
          <cell r="C3614" t="str">
            <v>CHR4980</v>
          </cell>
          <cell r="D3614" t="str">
            <v>Чирчик</v>
          </cell>
          <cell r="E3614" t="str">
            <v>Tajmahal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обл., г. Алмалык, ул. Нурофшон, 3</v>
          </cell>
          <cell r="J3614" t="str">
            <v>Tajmahal (CHR4980)</v>
          </cell>
          <cell r="K3614">
            <v>0</v>
          </cell>
          <cell r="L3614">
            <v>0</v>
          </cell>
          <cell r="M3614" t="str">
            <v>217/2023</v>
          </cell>
          <cell r="N3614" t="str">
            <v>2324_15.08.2022</v>
          </cell>
        </row>
        <row r="3615">
          <cell r="A3615" t="str">
            <v>CHR-0184-22-BSS-4981</v>
          </cell>
          <cell r="B3615" t="str">
            <v>CHR4981</v>
          </cell>
          <cell r="C3615" t="str">
            <v>CHR4981</v>
          </cell>
          <cell r="D3615" t="str">
            <v>Чирчик</v>
          </cell>
          <cell r="E3615" t="str">
            <v>Festivalnaya</v>
          </cell>
          <cell r="F3615" t="str">
            <v>АМС-24-01/02-15-КМ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Алмалык, ул. Машхур (Фестивальная), 55.</v>
          </cell>
          <cell r="J3615" t="str">
            <v>Festivalnaya (CHR4981)</v>
          </cell>
          <cell r="K3615">
            <v>0</v>
          </cell>
          <cell r="L3615">
            <v>0</v>
          </cell>
          <cell r="M3615" t="str">
            <v>1903.PDF</v>
          </cell>
          <cell r="N3615" t="str">
            <v>2915_01.02.2023</v>
          </cell>
        </row>
        <row r="3616">
          <cell r="A3616" t="str">
            <v>CHR-0665-22-BSS-4985</v>
          </cell>
          <cell r="B3616" t="str">
            <v>CHR4985</v>
          </cell>
          <cell r="C3616" t="str">
            <v>CHR4985</v>
          </cell>
          <cell r="D3616" t="str">
            <v>Чирчик</v>
          </cell>
          <cell r="E3616" t="str">
            <v>Ugam</v>
          </cell>
          <cell r="F3616" t="str">
            <v>АМС-24-01/02-15-КМ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Бустанлыкский район, СГМ Угам, ул.Консой, 167</v>
          </cell>
          <cell r="J3616" t="str">
            <v>Ugam (CHR4985)</v>
          </cell>
          <cell r="K3616">
            <v>0</v>
          </cell>
          <cell r="L3616">
            <v>0</v>
          </cell>
          <cell r="M3616" t="str">
            <v>419_02.03.2023</v>
          </cell>
          <cell r="N3616" t="str">
            <v>2287_10.10.2022</v>
          </cell>
        </row>
        <row r="3617">
          <cell r="A3617" t="str">
            <v>CHR-1248-22-BSS-4990</v>
          </cell>
          <cell r="B3617" t="str">
            <v>CHR4990</v>
          </cell>
          <cell r="C3617" t="str">
            <v>CHR4990</v>
          </cell>
          <cell r="D3617" t="str">
            <v>Чирчик</v>
          </cell>
          <cell r="E3617" t="str">
            <v>Karabau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 Ангрен, СГМ Самарчуг, ул. Самарчуг, 276</v>
          </cell>
          <cell r="J3617" t="str">
            <v>Karabau (CHR4990)</v>
          </cell>
          <cell r="K3617">
            <v>0</v>
          </cell>
          <cell r="L3617">
            <v>0</v>
          </cell>
          <cell r="M3617" t="str">
            <v>63/2023</v>
          </cell>
          <cell r="N3617" t="str">
            <v>3132_12.02.2023</v>
          </cell>
        </row>
        <row r="3618">
          <cell r="A3618" t="str">
            <v>CHR-0695-22-BSS-4992</v>
          </cell>
          <cell r="B3618" t="str">
            <v>CHR4992</v>
          </cell>
          <cell r="C3618" t="str">
            <v>CHR4992</v>
          </cell>
          <cell r="D3618" t="str">
            <v>Чирчик</v>
          </cell>
          <cell r="E3618" t="str">
            <v>Istiqlol</v>
          </cell>
          <cell r="F3618" t="str">
            <v>ST-0162-22-BSS-Б-24/1-КМ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область, Юкоричирчикский раойн, пос. Истиклол, СГМ Гулобод, ул. Ок-тепа, 35</v>
          </cell>
          <cell r="J3618" t="str">
            <v>Istiqlol (CHR4992)</v>
          </cell>
          <cell r="K3618">
            <v>0</v>
          </cell>
          <cell r="L3618">
            <v>0</v>
          </cell>
          <cell r="M3618" t="str">
            <v>128/2023</v>
          </cell>
          <cell r="N3618" t="str">
            <v>3005_03.02.2023</v>
          </cell>
        </row>
        <row r="3619">
          <cell r="A3619" t="str">
            <v>CHR-1284-22-BSS-4997</v>
          </cell>
          <cell r="B3619" t="str">
            <v>CHR4997</v>
          </cell>
          <cell r="C3619" t="str">
            <v>CHR4997</v>
          </cell>
          <cell r="D3619" t="str">
            <v>Чирчик</v>
          </cell>
          <cell r="E3619" t="str">
            <v>Birlik</v>
          </cell>
          <cell r="F3619" t="str">
            <v>ST-0162-22-BSS-Б-24/1-КМ</v>
          </cell>
          <cell r="G3619" t="str">
            <v>ST-0505-19-BSS-РР-КМ</v>
          </cell>
          <cell r="H3619" t="str">
            <v>Новое</v>
          </cell>
          <cell r="I3619" t="str">
            <v>Ташкентская область, г.Ахангаран, СГМ Бирлик, Пром зона, 100</v>
          </cell>
          <cell r="J3619" t="str">
            <v>Birlik (CHR4997)</v>
          </cell>
          <cell r="K3619">
            <v>0</v>
          </cell>
          <cell r="L3619">
            <v>0</v>
          </cell>
          <cell r="M3619" t="str">
            <v>64/2023</v>
          </cell>
          <cell r="N3619" t="str">
            <v>3134_12.02.2023</v>
          </cell>
        </row>
        <row r="3620">
          <cell r="A3620" t="str">
            <v>CHR-0694-22-BSS-4998</v>
          </cell>
          <cell r="B3620" t="str">
            <v>CHR4998</v>
          </cell>
          <cell r="C3620" t="str">
            <v>CHR4998</v>
          </cell>
          <cell r="D3620" t="str">
            <v>Чирчик</v>
          </cell>
          <cell r="E3620" t="str">
            <v>5/2 mikrorayon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Ташкентская обл., г. Алмалык, микрорайон 5/2, 23а</v>
          </cell>
          <cell r="J3620" t="str">
            <v>5/2 mikrorayon (CHR4998)</v>
          </cell>
          <cell r="K3620">
            <v>0</v>
          </cell>
          <cell r="L3620">
            <v>0</v>
          </cell>
          <cell r="M3620" t="str">
            <v>1451_29.09.2022</v>
          </cell>
          <cell r="N3620" t="str">
            <v>2374_27.10.2022</v>
          </cell>
        </row>
        <row r="3621">
          <cell r="A3621" t="str">
            <v>СHR-0164-18-BSS-4958</v>
          </cell>
          <cell r="B3621" t="str">
            <v>СHR4958</v>
          </cell>
          <cell r="C3621" t="str">
            <v>СHR4958</v>
          </cell>
          <cell r="D3621" t="str">
            <v>Чирчик</v>
          </cell>
          <cell r="E3621" t="str">
            <v>AngrenPak</v>
          </cell>
          <cell r="F3621" t="str">
            <v>ТС на парапете здания</v>
          </cell>
          <cell r="G3621" t="str">
            <v>Площадка под оборудование</v>
          </cell>
          <cell r="H3621" t="str">
            <v>Новое</v>
          </cell>
          <cell r="I3621">
            <v>0</v>
          </cell>
          <cell r="J3621" t="str">
            <v>AngrenPak (СHR4958)</v>
          </cell>
          <cell r="K3621">
            <v>0</v>
          </cell>
          <cell r="L3621">
            <v>0</v>
          </cell>
          <cell r="M3621">
            <v>0</v>
          </cell>
          <cell r="N3621">
            <v>0</v>
          </cell>
        </row>
        <row r="3622">
          <cell r="A3622" t="str">
            <v>SHA-0464-23-BSS-0002</v>
          </cell>
          <cell r="B3622" t="str">
            <v>SHA0002</v>
          </cell>
          <cell r="C3622" t="str">
            <v>SHA0002</v>
          </cell>
          <cell r="D3622" t="str">
            <v>Шахрисабз</v>
          </cell>
          <cell r="E3622" t="str">
            <v>Yangi bazar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Шахрисабзский район, МФЙ Галаба, ул. Г. Гулом д. 21а</v>
          </cell>
          <cell r="J3622" t="str">
            <v>Yangi bazar (SHA0002)</v>
          </cell>
          <cell r="K3622">
            <v>0</v>
          </cell>
          <cell r="L3622">
            <v>1</v>
          </cell>
          <cell r="M3622" t="str">
            <v>0715_07.04.2023</v>
          </cell>
          <cell r="N3622" t="str">
            <v>Заказ №48</v>
          </cell>
        </row>
        <row r="3623">
          <cell r="A3623" t="str">
            <v>SHA-0442-23-BSS-0006</v>
          </cell>
          <cell r="B3623" t="str">
            <v>SHA0006</v>
          </cell>
          <cell r="C3623" t="str">
            <v>SHA0006</v>
          </cell>
          <cell r="D3623" t="str">
            <v>Шахрисабз</v>
          </cell>
          <cell r="E3623" t="str">
            <v>Shamaton shaharchasi</v>
          </cell>
          <cell r="F3623" t="str">
            <v>ST-0169-22-BSS-Б-30/1-КМ</v>
          </cell>
          <cell r="G3623" t="str">
            <v>ST-0505-19-BSS-РР-КМ</v>
          </cell>
          <cell r="H3623" t="str">
            <v>Новое</v>
          </cell>
          <cell r="I3623" t="str">
            <v>Кашкадаринская область, Шахрисабзский район, МФЙ Шаматон, ул. Осойишталик д.31</v>
          </cell>
          <cell r="J3623" t="str">
            <v>Shamaton shaharchasi (SHA0006)</v>
          </cell>
          <cell r="K3623">
            <v>0</v>
          </cell>
          <cell r="L3623">
            <v>0</v>
          </cell>
          <cell r="M3623" t="str">
            <v>0716_07.04.2023</v>
          </cell>
          <cell r="N3623">
            <v>0</v>
          </cell>
        </row>
        <row r="3624">
          <cell r="A3624" t="str">
            <v>SHA-1304-22-BSS-0009</v>
          </cell>
          <cell r="B3624" t="str">
            <v>SHA0009</v>
          </cell>
          <cell r="C3624" t="str">
            <v>SHA0009</v>
          </cell>
          <cell r="D3624" t="str">
            <v>Шахрисабз</v>
          </cell>
          <cell r="E3624" t="str">
            <v>Qishliq</v>
          </cell>
          <cell r="F3624" t="str">
            <v>ST-0170-22-BSS-Б-30/2-КМ</v>
          </cell>
          <cell r="G3624" t="str">
            <v>ST-0505-19-BSS-РР-КМ</v>
          </cell>
          <cell r="H3624" t="str">
            <v>Новое</v>
          </cell>
          <cell r="I3624" t="str">
            <v>Кашкадаринская область, Яккабагский район, МФЙ Киш лик, ул.Кишлик д.З</v>
          </cell>
          <cell r="J3624" t="str">
            <v>Qishliq (SHA0009)</v>
          </cell>
          <cell r="K3624">
            <v>0</v>
          </cell>
          <cell r="L3624">
            <v>0</v>
          </cell>
          <cell r="M3624" t="str">
            <v>101/2023</v>
          </cell>
          <cell r="N3624" t="str">
            <v>3491_27.04.2023</v>
          </cell>
        </row>
        <row r="3625">
          <cell r="A3625"/>
          <cell r="B3625" t="str">
            <v>SHA2400</v>
          </cell>
          <cell r="C3625" t="str">
            <v>CS1690</v>
          </cell>
          <cell r="D3625" t="str">
            <v>Шахрисабз</v>
          </cell>
          <cell r="E3625" t="str">
            <v>Agrofirma</v>
          </cell>
          <cell r="F3625">
            <v>0</v>
          </cell>
          <cell r="G3625">
            <v>0</v>
          </cell>
          <cell r="H3625">
            <v>0</v>
          </cell>
          <cell r="I3625" t="str">
            <v>г. Китаб, ул. А.Темур, 47</v>
          </cell>
          <cell r="J3625" t="str">
            <v>Agrofirma (CS1690)</v>
          </cell>
          <cell r="K3625">
            <v>0</v>
          </cell>
          <cell r="L3625">
            <v>0</v>
          </cell>
          <cell r="M3625">
            <v>0</v>
          </cell>
          <cell r="N3625">
            <v>0</v>
          </cell>
        </row>
        <row r="3626">
          <cell r="A3626">
            <v>0</v>
          </cell>
          <cell r="B3626" t="str">
            <v>SHA2401</v>
          </cell>
          <cell r="C3626" t="str">
            <v>CS2663</v>
          </cell>
          <cell r="D3626" t="str">
            <v>Шахрисабз</v>
          </cell>
          <cell r="E3626" t="str">
            <v>Almazar</v>
          </cell>
          <cell r="F3626">
            <v>0</v>
          </cell>
          <cell r="G3626">
            <v>0</v>
          </cell>
          <cell r="H3626">
            <v>0</v>
          </cell>
          <cell r="I3626" t="str">
            <v>г. Шахрисабз, ул. Ипак йули, 187 (п. Алмазар, ООО Трестон Агро фуд)</v>
          </cell>
          <cell r="J3626" t="str">
            <v>Almazar (CS2663)</v>
          </cell>
          <cell r="K3626">
            <v>0</v>
          </cell>
          <cell r="L3626">
            <v>0</v>
          </cell>
          <cell r="M3626">
            <v>0</v>
          </cell>
          <cell r="N3626">
            <v>0</v>
          </cell>
        </row>
        <row r="3627">
          <cell r="A3627"/>
          <cell r="B3627" t="str">
            <v>SHA2402</v>
          </cell>
          <cell r="C3627" t="str">
            <v>CS1695</v>
          </cell>
          <cell r="D3627" t="str">
            <v>Шахрисабз</v>
          </cell>
          <cell r="E3627" t="str">
            <v>Glaznaya bolnitsa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к-к. Катта Новкат, №2 Областная глазная больница</v>
          </cell>
          <cell r="J3627" t="str">
            <v>Glaznaya bolnitsa (CS1695)</v>
          </cell>
          <cell r="K3627">
            <v>0</v>
          </cell>
          <cell r="L3627">
            <v>0</v>
          </cell>
          <cell r="M3627">
            <v>0</v>
          </cell>
          <cell r="N3627">
            <v>0</v>
          </cell>
        </row>
        <row r="3628">
          <cell r="A3628">
            <v>0</v>
          </cell>
          <cell r="B3628" t="str">
            <v>SHA2403</v>
          </cell>
          <cell r="C3628" t="str">
            <v>CS3519</v>
          </cell>
          <cell r="D3628" t="str">
            <v>Шахрисабз</v>
          </cell>
          <cell r="E3628" t="str">
            <v>Rayonnaya veterinariya</v>
          </cell>
          <cell r="F3628">
            <v>0</v>
          </cell>
          <cell r="G3628">
            <v>0</v>
          </cell>
          <cell r="H3628">
            <v>0</v>
          </cell>
          <cell r="I3628" t="str">
            <v>Шахрисабзский р-н, отделрайонной ветеринарии</v>
          </cell>
          <cell r="J3628" t="str">
            <v>Rayonnaya veterinariya (CS3519)</v>
          </cell>
          <cell r="K3628">
            <v>0</v>
          </cell>
          <cell r="L3628">
            <v>0</v>
          </cell>
          <cell r="M3628">
            <v>0</v>
          </cell>
          <cell r="N3628">
            <v>0</v>
          </cell>
        </row>
        <row r="3629">
          <cell r="A3629">
            <v>0</v>
          </cell>
          <cell r="B3629" t="str">
            <v>SHA2404</v>
          </cell>
          <cell r="C3629" t="str">
            <v>CS2664</v>
          </cell>
          <cell r="D3629" t="str">
            <v>Шахрисабз</v>
          </cell>
          <cell r="E3629" t="str">
            <v>Chorshanba</v>
          </cell>
          <cell r="F3629">
            <v>0</v>
          </cell>
          <cell r="G3629">
            <v>0</v>
          </cell>
          <cell r="H3629">
            <v>0</v>
          </cell>
          <cell r="I3629" t="str">
            <v>Шахрисабзский р-н, п. Чоршанба, ООО Согдиана</v>
          </cell>
          <cell r="J3629" t="str">
            <v>Chorshanba (CS2664)</v>
          </cell>
          <cell r="K3629">
            <v>0</v>
          </cell>
          <cell r="L3629">
            <v>0</v>
          </cell>
          <cell r="M3629">
            <v>0</v>
          </cell>
          <cell r="N3629">
            <v>0</v>
          </cell>
        </row>
        <row r="3630">
          <cell r="A3630"/>
          <cell r="B3630" t="str">
            <v>SHA2405</v>
          </cell>
          <cell r="C3630" t="str">
            <v>CS1692</v>
          </cell>
          <cell r="D3630" t="str">
            <v>Шахрисабз</v>
          </cell>
          <cell r="E3630" t="str">
            <v>Uruskishlak</v>
          </cell>
          <cell r="F3630">
            <v>0</v>
          </cell>
          <cell r="G3630">
            <v>0</v>
          </cell>
          <cell r="H3630">
            <v>0</v>
          </cell>
          <cell r="I3630" t="str">
            <v>Китабский район, к-к Рускишлак, ф/х Химматов Ш</v>
          </cell>
          <cell r="J3630" t="str">
            <v>Uruskishlak (CS1692)</v>
          </cell>
          <cell r="K3630">
            <v>0</v>
          </cell>
          <cell r="L3630">
            <v>0</v>
          </cell>
          <cell r="M3630">
            <v>0</v>
          </cell>
          <cell r="N3630">
            <v>0</v>
          </cell>
        </row>
        <row r="3631">
          <cell r="A3631">
            <v>0</v>
          </cell>
          <cell r="B3631" t="str">
            <v>SHA2406</v>
          </cell>
          <cell r="C3631" t="str">
            <v>CS1651</v>
          </cell>
          <cell r="D3631" t="str">
            <v>Шахрисабз</v>
          </cell>
          <cell r="E3631" t="str">
            <v>Shahrisabz Yug</v>
          </cell>
          <cell r="F3631">
            <v>0</v>
          </cell>
          <cell r="G3631">
            <v>0</v>
          </cell>
          <cell r="H3631">
            <v>0</v>
          </cell>
          <cell r="I3631" t="str">
            <v>г.Шахрисабз ул.Ипак йули, 41,  Х/к  Хирот йуллари (ст. адрес.ул. Хужаева, 19)</v>
          </cell>
          <cell r="J3631" t="str">
            <v>Shahrisabz Yug (CS1651)</v>
          </cell>
          <cell r="K3631">
            <v>0</v>
          </cell>
          <cell r="L3631">
            <v>0</v>
          </cell>
          <cell r="M3631">
            <v>0</v>
          </cell>
          <cell r="N3631">
            <v>0</v>
          </cell>
        </row>
        <row r="3632">
          <cell r="A3632">
            <v>0</v>
          </cell>
          <cell r="B3632" t="str">
            <v>SHA2407</v>
          </cell>
          <cell r="C3632" t="str">
            <v>CS0424</v>
          </cell>
          <cell r="D3632" t="str">
            <v>Шахрисабз</v>
          </cell>
          <cell r="E3632" t="str">
            <v>Shahrisabz</v>
          </cell>
          <cell r="F3632">
            <v>0</v>
          </cell>
          <cell r="G3632">
            <v>0</v>
          </cell>
          <cell r="H3632">
            <v>0</v>
          </cell>
          <cell r="I3632" t="str">
            <v>г. Шахрисабз, ул. Фурката,  РУС</v>
          </cell>
          <cell r="J3632" t="str">
            <v>Shahrisabz (CS0424)</v>
          </cell>
          <cell r="K3632">
            <v>0</v>
          </cell>
          <cell r="L3632">
            <v>0</v>
          </cell>
          <cell r="M3632">
            <v>0</v>
          </cell>
          <cell r="N3632">
            <v>0</v>
          </cell>
        </row>
        <row r="3633">
          <cell r="A3633">
            <v>0</v>
          </cell>
          <cell r="B3633" t="str">
            <v>SHA2408</v>
          </cell>
          <cell r="C3633" t="str">
            <v>CS0498</v>
          </cell>
          <cell r="D3633" t="str">
            <v>Шахрисабз</v>
          </cell>
          <cell r="E3633" t="str">
            <v>Kitab</v>
          </cell>
          <cell r="F3633">
            <v>0</v>
          </cell>
          <cell r="G3633">
            <v>0</v>
          </cell>
          <cell r="H3633">
            <v>0</v>
          </cell>
          <cell r="I3633" t="str">
            <v>г.Китаб ул.Ипак Йули д.3    здание  Телеком</v>
          </cell>
          <cell r="J3633" t="str">
            <v>Kitab (CS0498)</v>
          </cell>
          <cell r="K3633">
            <v>0</v>
          </cell>
          <cell r="L3633">
            <v>0</v>
          </cell>
          <cell r="M3633">
            <v>0</v>
          </cell>
          <cell r="N3633">
            <v>0</v>
          </cell>
        </row>
        <row r="3634">
          <cell r="A3634">
            <v>0</v>
          </cell>
          <cell r="B3634" t="str">
            <v>SHA2409</v>
          </cell>
          <cell r="C3634" t="str">
            <v>CS1679</v>
          </cell>
          <cell r="D3634" t="str">
            <v>Шахрисабз</v>
          </cell>
          <cell r="E3634" t="str">
            <v>Abiganda</v>
          </cell>
          <cell r="F3634">
            <v>0</v>
          </cell>
          <cell r="G3634">
            <v>0</v>
          </cell>
          <cell r="H3634">
            <v>0</v>
          </cell>
          <cell r="I3634" t="str">
            <v>Китабский район, КФЙ Тагопа, п. Обиканда</v>
          </cell>
          <cell r="J3634" t="str">
            <v>Abiganda (CS1679)</v>
          </cell>
          <cell r="K3634">
            <v>0</v>
          </cell>
          <cell r="L3634">
            <v>0</v>
          </cell>
          <cell r="M3634">
            <v>0</v>
          </cell>
          <cell r="N3634">
            <v>0</v>
          </cell>
        </row>
        <row r="3635">
          <cell r="A3635">
            <v>0</v>
          </cell>
          <cell r="B3635" t="str">
            <v>SHA2410</v>
          </cell>
          <cell r="C3635" t="str">
            <v>CS1656</v>
          </cell>
          <cell r="D3635" t="str">
            <v>Шахрисабз</v>
          </cell>
          <cell r="E3635" t="str">
            <v>Kaynarbulak</v>
          </cell>
          <cell r="F3635">
            <v>0</v>
          </cell>
          <cell r="G3635">
            <v>0</v>
          </cell>
          <cell r="H3635">
            <v>0</v>
          </cell>
          <cell r="I3635" t="str">
            <v>Китабский р-н, п. Кайнар, школа №28</v>
          </cell>
          <cell r="J3635" t="str">
            <v>Kaynarbulak (CS1656)</v>
          </cell>
          <cell r="K3635">
            <v>0</v>
          </cell>
          <cell r="L3635">
            <v>0</v>
          </cell>
          <cell r="M3635">
            <v>0</v>
          </cell>
          <cell r="N3635">
            <v>0</v>
          </cell>
        </row>
        <row r="3636">
          <cell r="A3636">
            <v>0</v>
          </cell>
          <cell r="B3636" t="str">
            <v>SHA2411</v>
          </cell>
          <cell r="C3636" t="str">
            <v>CS2699</v>
          </cell>
          <cell r="D3636" t="str">
            <v>Шахрисабз</v>
          </cell>
          <cell r="E3636" t="str">
            <v>Miraki SVP</v>
          </cell>
          <cell r="F3636">
            <v>0</v>
          </cell>
          <cell r="G3636">
            <v>0</v>
          </cell>
          <cell r="H3636">
            <v>0</v>
          </cell>
          <cell r="I3636" t="str">
            <v>Шахрисабзский р-н, п. МИРАКИ,  СВП.</v>
          </cell>
          <cell r="J3636" t="str">
            <v>Miraki SVP (CS2699)</v>
          </cell>
          <cell r="K3636">
            <v>0</v>
          </cell>
          <cell r="L3636">
            <v>0</v>
          </cell>
          <cell r="M3636">
            <v>0</v>
          </cell>
          <cell r="N3636">
            <v>0</v>
          </cell>
        </row>
        <row r="3637">
          <cell r="A3637">
            <v>0</v>
          </cell>
          <cell r="B3637" t="str">
            <v>SHA2412</v>
          </cell>
          <cell r="C3637" t="str">
            <v>CS3532</v>
          </cell>
          <cell r="D3637" t="str">
            <v>Шахрисабз</v>
          </cell>
          <cell r="E3637" t="str">
            <v>Samog</v>
          </cell>
          <cell r="F3637">
            <v>0</v>
          </cell>
          <cell r="G3637">
            <v>0</v>
          </cell>
          <cell r="H3637">
            <v>0</v>
          </cell>
          <cell r="I3637" t="str">
            <v>Яккабагский р-н, п. Самог</v>
          </cell>
          <cell r="J3637" t="str">
            <v>Samog (CS3532)</v>
          </cell>
          <cell r="K3637">
            <v>0</v>
          </cell>
          <cell r="L3637">
            <v>0</v>
          </cell>
          <cell r="M3637">
            <v>0</v>
          </cell>
          <cell r="N3637">
            <v>0</v>
          </cell>
        </row>
        <row r="3638">
          <cell r="A3638">
            <v>0</v>
          </cell>
          <cell r="B3638" t="str">
            <v>SHA2413</v>
          </cell>
          <cell r="C3638" t="str">
            <v>CS3525</v>
          </cell>
          <cell r="D3638" t="str">
            <v>Шахрисабз</v>
          </cell>
          <cell r="E3638" t="str">
            <v>Tolzor</v>
          </cell>
          <cell r="F3638">
            <v>0</v>
          </cell>
          <cell r="G3638">
            <v>0</v>
          </cell>
          <cell r="H3638">
            <v>0</v>
          </cell>
          <cell r="I3638" t="str">
            <v>Китабский р-н, ул. Толзортуб. Больница</v>
          </cell>
          <cell r="J3638" t="str">
            <v>Tolzor (CS3525)</v>
          </cell>
          <cell r="K3638">
            <v>0</v>
          </cell>
          <cell r="L3638">
            <v>0</v>
          </cell>
          <cell r="M3638">
            <v>0</v>
          </cell>
          <cell r="N3638">
            <v>0</v>
          </cell>
        </row>
        <row r="3639">
          <cell r="A3639" t="str">
            <v>SHA-0087-20-BSS-2414</v>
          </cell>
          <cell r="B3639" t="str">
            <v>SHA2414</v>
          </cell>
          <cell r="C3639" t="str">
            <v>SHA2414</v>
          </cell>
          <cell r="D3639" t="str">
            <v>Шахрисабз</v>
          </cell>
          <cell r="E3639" t="str">
            <v>Hojahurasan</v>
          </cell>
          <cell r="F3639" t="str">
            <v>АМС-24-01/02-15-КМ</v>
          </cell>
          <cell r="G3639" t="str">
            <v>ST-0505-19-BSS-РР-КМ</v>
          </cell>
          <cell r="H3639" t="str">
            <v>Реконструкция площадки</v>
          </cell>
          <cell r="I3639" t="str">
            <v>г. Шахрисабз, ул. Беруний, 85, ОООЗамандош асл нияти (ст адрес Шахрисабз тум,п. Хужахуросан, МЧЖЗамандош асл нияти)</v>
          </cell>
          <cell r="J3639" t="str">
            <v>Hojahurasan (SHA2414)</v>
          </cell>
          <cell r="K3639">
            <v>0</v>
          </cell>
          <cell r="L3639">
            <v>0</v>
          </cell>
          <cell r="M3639">
            <v>0</v>
          </cell>
          <cell r="N3639">
            <v>0</v>
          </cell>
        </row>
        <row r="3640">
          <cell r="A3640">
            <v>0</v>
          </cell>
          <cell r="B3640" t="str">
            <v>SHA2415</v>
          </cell>
          <cell r="C3640" t="str">
            <v>CS3524</v>
          </cell>
          <cell r="D3640" t="str">
            <v>Шахрисабз</v>
          </cell>
          <cell r="E3640" t="str">
            <v>Chuvullok</v>
          </cell>
          <cell r="F3640">
            <v>0</v>
          </cell>
          <cell r="G3640">
            <v>0</v>
          </cell>
          <cell r="H3640">
            <v>0</v>
          </cell>
          <cell r="I3640" t="str">
            <v>Чирокчинский р-н, п. Чувиллок, ф/х Файз</v>
          </cell>
          <cell r="J3640" t="str">
            <v>Chuvullok (CS3524)</v>
          </cell>
          <cell r="K3640">
            <v>0</v>
          </cell>
          <cell r="L3640">
            <v>0</v>
          </cell>
          <cell r="M3640">
            <v>0</v>
          </cell>
          <cell r="N3640">
            <v>0</v>
          </cell>
        </row>
        <row r="3641">
          <cell r="A3641">
            <v>0</v>
          </cell>
          <cell r="B3641" t="str">
            <v>SHA2416</v>
          </cell>
          <cell r="C3641" t="str">
            <v>CS2662</v>
          </cell>
          <cell r="D3641" t="str">
            <v>Шахрисабз</v>
          </cell>
          <cell r="E3641" t="str">
            <v>Choshtepa</v>
          </cell>
          <cell r="F3641">
            <v>0</v>
          </cell>
          <cell r="G3641">
            <v>0</v>
          </cell>
          <cell r="H3641">
            <v>0</v>
          </cell>
          <cell r="I3641" t="str">
            <v>п. Чаштепа, Шахрисабзский мед. Колледж</v>
          </cell>
          <cell r="J3641" t="str">
            <v>Choshtepa (CS2662)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</row>
        <row r="3642">
          <cell r="A3642">
            <v>0</v>
          </cell>
          <cell r="B3642" t="str">
            <v>SHA2417</v>
          </cell>
          <cell r="C3642" t="str">
            <v>CS1650</v>
          </cell>
          <cell r="D3642" t="str">
            <v>Шахрисабз</v>
          </cell>
          <cell r="E3642" t="str">
            <v>Janubgaztaminot</v>
          </cell>
          <cell r="F3642">
            <v>0</v>
          </cell>
          <cell r="G3642">
            <v>0</v>
          </cell>
          <cell r="H3642">
            <v>0</v>
          </cell>
          <cell r="I3642" t="str">
            <v>г.Шахрисабз ул.Шерозий д 2. зд.Горгаз.</v>
          </cell>
          <cell r="J3642" t="str">
            <v>Janubgaztaminot (CS1650)</v>
          </cell>
          <cell r="K3642">
            <v>0</v>
          </cell>
          <cell r="L3642">
            <v>0</v>
          </cell>
          <cell r="M3642">
            <v>0</v>
          </cell>
          <cell r="N3642">
            <v>0</v>
          </cell>
        </row>
        <row r="3643">
          <cell r="A3643">
            <v>0</v>
          </cell>
          <cell r="B3643" t="str">
            <v>SHA2418</v>
          </cell>
          <cell r="C3643" t="str">
            <v>CS0427</v>
          </cell>
          <cell r="D3643" t="str">
            <v>Шахрисабз</v>
          </cell>
          <cell r="E3643" t="str">
            <v>Yakkabag</v>
          </cell>
          <cell r="F3643">
            <v>0</v>
          </cell>
          <cell r="G3643">
            <v>0</v>
          </cell>
          <cell r="H3643">
            <v>0</v>
          </cell>
          <cell r="I3643" t="str">
            <v xml:space="preserve"> г.Яккабаг ул. А.Темур   Здание  Телеком </v>
          </cell>
          <cell r="J3643" t="str">
            <v>Yakkabag (CS0427)</v>
          </cell>
          <cell r="K3643">
            <v>0</v>
          </cell>
          <cell r="L3643">
            <v>0</v>
          </cell>
          <cell r="M3643">
            <v>0</v>
          </cell>
          <cell r="N3643">
            <v>0</v>
          </cell>
        </row>
        <row r="3644">
          <cell r="A3644">
            <v>0</v>
          </cell>
          <cell r="B3644" t="str">
            <v>SHA2419</v>
          </cell>
          <cell r="C3644" t="str">
            <v>CS0432</v>
          </cell>
          <cell r="D3644" t="str">
            <v>Шахрисабз</v>
          </cell>
          <cell r="E3644" t="str">
            <v>Chirakchi</v>
          </cell>
          <cell r="F3644">
            <v>0</v>
          </cell>
          <cell r="G3644">
            <v>0</v>
          </cell>
          <cell r="H3644">
            <v>0</v>
          </cell>
          <cell r="I3644" t="str">
            <v>п.Чиракчи, ул. Ахунбабаева, ЧП Чилич</v>
          </cell>
          <cell r="J3644" t="str">
            <v>Chirakchi (CS0432)</v>
          </cell>
          <cell r="K3644">
            <v>0</v>
          </cell>
          <cell r="L3644">
            <v>0</v>
          </cell>
          <cell r="M3644">
            <v>0</v>
          </cell>
          <cell r="N3644">
            <v>0</v>
          </cell>
        </row>
        <row r="3645">
          <cell r="A3645">
            <v>0</v>
          </cell>
          <cell r="B3645" t="str">
            <v>SHA2420</v>
          </cell>
          <cell r="C3645" t="str">
            <v>CS0433</v>
          </cell>
          <cell r="D3645" t="str">
            <v>Шахрисабз</v>
          </cell>
          <cell r="E3645" t="str">
            <v>Kamashi</v>
          </cell>
          <cell r="F3645">
            <v>0</v>
          </cell>
          <cell r="G3645">
            <v>0</v>
          </cell>
          <cell r="H3645">
            <v>0</v>
          </cell>
          <cell r="I3645" t="str">
            <v>г. Камаши, РУС</v>
          </cell>
          <cell r="J3645" t="str">
            <v>Kamashi (CS0433)</v>
          </cell>
          <cell r="K3645">
            <v>0</v>
          </cell>
          <cell r="L3645">
            <v>0</v>
          </cell>
          <cell r="M3645">
            <v>0</v>
          </cell>
          <cell r="N3645">
            <v>0</v>
          </cell>
        </row>
        <row r="3646">
          <cell r="A3646">
            <v>0</v>
          </cell>
          <cell r="B3646" t="str">
            <v>SHA2421</v>
          </cell>
          <cell r="C3646" t="str">
            <v>CS0556</v>
          </cell>
          <cell r="D3646" t="str">
            <v>Шахрисабз</v>
          </cell>
          <cell r="E3646" t="str">
            <v>Elektroset</v>
          </cell>
          <cell r="F3646">
            <v>0</v>
          </cell>
          <cell r="G3646">
            <v>0</v>
          </cell>
          <cell r="H3646">
            <v>0</v>
          </cell>
          <cell r="I3646" t="str">
            <v>г.Шахрисабз, ул.Ипак Йули, 102</v>
          </cell>
          <cell r="J3646" t="str">
            <v>Elektroset (CS0556)</v>
          </cell>
          <cell r="K3646">
            <v>0</v>
          </cell>
          <cell r="L3646">
            <v>0</v>
          </cell>
          <cell r="M3646">
            <v>0</v>
          </cell>
          <cell r="N3646">
            <v>0</v>
          </cell>
        </row>
        <row r="3647">
          <cell r="A3647">
            <v>0</v>
          </cell>
          <cell r="B3647" t="str">
            <v>SHA2422</v>
          </cell>
          <cell r="C3647" t="str">
            <v>CS0569</v>
          </cell>
          <cell r="D3647" t="str">
            <v>Шахрисабз</v>
          </cell>
          <cell r="E3647" t="str">
            <v>Miraki</v>
          </cell>
          <cell r="F3647">
            <v>0</v>
          </cell>
          <cell r="G3647">
            <v>0</v>
          </cell>
          <cell r="H3647">
            <v>0</v>
          </cell>
          <cell r="I3647" t="str">
            <v>Шахрисабзский р-н  пос. МИРАКИ зд.  РТПЦ.</v>
          </cell>
          <cell r="J3647" t="str">
            <v>Miraki (CS0569)</v>
          </cell>
          <cell r="K3647">
            <v>0</v>
          </cell>
          <cell r="L3647">
            <v>0</v>
          </cell>
          <cell r="M3647">
            <v>0</v>
          </cell>
          <cell r="N3647">
            <v>0</v>
          </cell>
        </row>
        <row r="3648">
          <cell r="A3648">
            <v>0</v>
          </cell>
          <cell r="B3648" t="str">
            <v>SHA2423</v>
          </cell>
          <cell r="C3648" t="str">
            <v>CS1653</v>
          </cell>
          <cell r="D3648" t="str">
            <v>Шахрисабз</v>
          </cell>
          <cell r="E3648" t="str">
            <v>Makrid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Макрид тер-я  Оксув-ирригация</v>
          </cell>
          <cell r="J3648" t="str">
            <v>Makrid (CS1653)</v>
          </cell>
          <cell r="K3648">
            <v>0</v>
          </cell>
          <cell r="L3648">
            <v>0</v>
          </cell>
          <cell r="M3648">
            <v>0</v>
          </cell>
          <cell r="N3648">
            <v>0</v>
          </cell>
        </row>
        <row r="3649">
          <cell r="A3649">
            <v>0</v>
          </cell>
          <cell r="B3649" t="str">
            <v>SHA2424</v>
          </cell>
          <cell r="C3649" t="str">
            <v>CS1654</v>
          </cell>
          <cell r="D3649" t="str">
            <v>Шахрисабз</v>
          </cell>
          <cell r="E3649" t="str">
            <v>Palandara</v>
          </cell>
          <cell r="F3649">
            <v>0</v>
          </cell>
          <cell r="G3649">
            <v>0</v>
          </cell>
          <cell r="H3649">
            <v>0</v>
          </cell>
          <cell r="I3649" t="str">
            <v>Китабский р-н    к-к Ваткана тер-я КФЙ Паландара</v>
          </cell>
          <cell r="J3649" t="str">
            <v>Palandara (CS1654)</v>
          </cell>
          <cell r="K3649">
            <v>0</v>
          </cell>
          <cell r="L3649">
            <v>0</v>
          </cell>
          <cell r="M3649">
            <v>0</v>
          </cell>
          <cell r="N3649">
            <v>0</v>
          </cell>
        </row>
        <row r="3650">
          <cell r="A3650">
            <v>0</v>
          </cell>
          <cell r="B3650" t="str">
            <v>SHA2425</v>
          </cell>
          <cell r="C3650" t="str">
            <v>CS1655</v>
          </cell>
          <cell r="D3650" t="str">
            <v>Шахрисабз</v>
          </cell>
          <cell r="E3650" t="str">
            <v>Varganza</v>
          </cell>
          <cell r="F3650">
            <v>0</v>
          </cell>
          <cell r="G3650">
            <v>0</v>
          </cell>
          <cell r="H3650">
            <v>0</v>
          </cell>
          <cell r="I3650" t="str">
            <v>Китабский р-н    к-к  Хужа Душанбе зд КФЙ Варганза</v>
          </cell>
          <cell r="J3650" t="str">
            <v>Varganza (CS1655)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</row>
        <row r="3651">
          <cell r="A3651">
            <v>0</v>
          </cell>
          <cell r="B3651" t="str">
            <v>SHA2426</v>
          </cell>
          <cell r="C3651" t="str">
            <v>CS1657</v>
          </cell>
          <cell r="D3651" t="str">
            <v>Шахрисабз</v>
          </cell>
          <cell r="E3651" t="str">
            <v>Chiyal</v>
          </cell>
          <cell r="F3651">
            <v>0</v>
          </cell>
          <cell r="G3651">
            <v>0</v>
          </cell>
          <cell r="H3651">
            <v>0</v>
          </cell>
          <cell r="I3651" t="str">
            <v>Чиракчинский р-н к-к Чиял.тер-я ф/х  Мадина</v>
          </cell>
          <cell r="J3651" t="str">
            <v>Chiyal (CS1657)</v>
          </cell>
          <cell r="K3651">
            <v>0</v>
          </cell>
          <cell r="L3651">
            <v>0</v>
          </cell>
          <cell r="M3651">
            <v>0</v>
          </cell>
          <cell r="N3651">
            <v>0</v>
          </cell>
        </row>
        <row r="3652">
          <cell r="A3652">
            <v>0</v>
          </cell>
          <cell r="B3652" t="str">
            <v>SHA2427</v>
          </cell>
          <cell r="C3652" t="str">
            <v>CS1658</v>
          </cell>
          <cell r="D3652" t="str">
            <v>Шахрисабз</v>
          </cell>
          <cell r="E3652" t="str">
            <v>Aktunli</v>
          </cell>
          <cell r="F3652">
            <v>0</v>
          </cell>
          <cell r="G3652">
            <v>0</v>
          </cell>
          <cell r="H3652">
            <v>0</v>
          </cell>
          <cell r="I3652" t="str">
            <v>Чиракчинский  р-н  к-к Актунли  здание  СВП</v>
          </cell>
          <cell r="J3652" t="str">
            <v>Aktunli (CS1658)</v>
          </cell>
          <cell r="K3652">
            <v>0</v>
          </cell>
          <cell r="L3652">
            <v>0</v>
          </cell>
          <cell r="M3652">
            <v>0</v>
          </cell>
          <cell r="N3652">
            <v>0</v>
          </cell>
        </row>
        <row r="3653">
          <cell r="A3653">
            <v>0</v>
          </cell>
          <cell r="B3653" t="str">
            <v>SHA2428</v>
          </cell>
          <cell r="C3653" t="str">
            <v>CS1659</v>
          </cell>
          <cell r="D3653" t="str">
            <v>Шахрисабз</v>
          </cell>
          <cell r="E3653" t="str">
            <v>Syvozali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Китаб, у. Г. Журабек, д. 187</v>
          </cell>
          <cell r="J3653" t="str">
            <v>Syvozali (CS1659)</v>
          </cell>
          <cell r="K3653">
            <v>0</v>
          </cell>
          <cell r="L3653">
            <v>0</v>
          </cell>
          <cell r="M3653">
            <v>0</v>
          </cell>
          <cell r="N3653">
            <v>0</v>
          </cell>
        </row>
        <row r="3654">
          <cell r="A3654">
            <v>0</v>
          </cell>
          <cell r="B3654" t="str">
            <v>SHA2429</v>
          </cell>
          <cell r="C3654" t="str">
            <v>CS1660</v>
          </cell>
          <cell r="D3654" t="str">
            <v>Шахрисабз</v>
          </cell>
          <cell r="E3654" t="str">
            <v>PMK-9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г. Шахрисабз, ул. Лахутий-3 </v>
          </cell>
          <cell r="J3654" t="str">
            <v>PMK-9 (CS1660)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</row>
        <row r="3655">
          <cell r="A3655"/>
          <cell r="B3655" t="str">
            <v>SHA2430</v>
          </cell>
          <cell r="C3655" t="str">
            <v>CS1661</v>
          </cell>
          <cell r="D3655" t="str">
            <v>Шахрисабз</v>
          </cell>
          <cell r="E3655" t="str">
            <v>Kitab-kollej</v>
          </cell>
          <cell r="F3655">
            <v>0</v>
          </cell>
          <cell r="G3655">
            <v>0</v>
          </cell>
          <cell r="H3655">
            <v>0</v>
          </cell>
          <cell r="I3655" t="str">
            <v>г. Китаб ул. С. Рахимов-54</v>
          </cell>
          <cell r="J3655" t="str">
            <v>Kitab-kollej (CS1661)</v>
          </cell>
          <cell r="K3655">
            <v>0</v>
          </cell>
          <cell r="L3655">
            <v>0</v>
          </cell>
          <cell r="M3655">
            <v>0</v>
          </cell>
          <cell r="N3655">
            <v>0</v>
          </cell>
        </row>
        <row r="3656">
          <cell r="A3656"/>
          <cell r="B3656" t="str">
            <v>SHA2431</v>
          </cell>
          <cell r="C3656" t="str">
            <v>CS1662</v>
          </cell>
          <cell r="D3656" t="str">
            <v>Шахрисабз</v>
          </cell>
          <cell r="E3656" t="str">
            <v>Karatelpak</v>
          </cell>
          <cell r="F3656">
            <v>0</v>
          </cell>
          <cell r="G3656">
            <v>0</v>
          </cell>
          <cell r="H3656">
            <v>0</v>
          </cell>
          <cell r="I3656" t="str">
            <v xml:space="preserve">Чиракчинский р-н,к-к. Карателпак,СВП </v>
          </cell>
          <cell r="J3656" t="str">
            <v>Karatelpak (CS1662)</v>
          </cell>
          <cell r="K3656">
            <v>0</v>
          </cell>
          <cell r="L3656">
            <v>0</v>
          </cell>
          <cell r="M3656">
            <v>0</v>
          </cell>
          <cell r="N3656">
            <v>0</v>
          </cell>
        </row>
        <row r="3657">
          <cell r="A3657"/>
          <cell r="B3657" t="str">
            <v>SHA2432</v>
          </cell>
          <cell r="C3657" t="str">
            <v>CS1663</v>
          </cell>
          <cell r="D3657" t="str">
            <v>Шахрисабз</v>
          </cell>
          <cell r="E3657" t="str">
            <v>Shveynaya fabrika sado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Беруний-46</v>
          </cell>
          <cell r="J3657" t="str">
            <v>Shveynaya fabrika sado (CS1663)</v>
          </cell>
          <cell r="K3657">
            <v>0</v>
          </cell>
          <cell r="L3657">
            <v>0</v>
          </cell>
          <cell r="M3657">
            <v>0</v>
          </cell>
          <cell r="N3657">
            <v>0</v>
          </cell>
        </row>
        <row r="3658">
          <cell r="A3658"/>
          <cell r="B3658" t="str">
            <v>SHA2433</v>
          </cell>
          <cell r="C3658" t="str">
            <v>CS1664</v>
          </cell>
          <cell r="D3658" t="str">
            <v>Шахрисабз</v>
          </cell>
          <cell r="E3658" t="str">
            <v>2-ya poliklinika</v>
          </cell>
          <cell r="F3658">
            <v>0</v>
          </cell>
          <cell r="G3658">
            <v>0</v>
          </cell>
          <cell r="H3658">
            <v>0</v>
          </cell>
          <cell r="I3658" t="str">
            <v>г.Шахрисабз, ул.Г. Гулям, д.14.№2 поликлиника</v>
          </cell>
          <cell r="J3658" t="str">
            <v>2-ya poliklinika (CS1664)</v>
          </cell>
          <cell r="K3658">
            <v>0</v>
          </cell>
          <cell r="L3658">
            <v>0</v>
          </cell>
          <cell r="M3658">
            <v>0</v>
          </cell>
          <cell r="N3658">
            <v>0</v>
          </cell>
        </row>
        <row r="3659">
          <cell r="A3659"/>
          <cell r="B3659" t="str">
            <v>SHA2434</v>
          </cell>
          <cell r="C3659" t="str">
            <v>CS1665</v>
          </cell>
          <cell r="D3659" t="str">
            <v>Шахрисабз</v>
          </cell>
          <cell r="E3659" t="str">
            <v>Optoviy magazin</v>
          </cell>
          <cell r="F3659">
            <v>0</v>
          </cell>
          <cell r="G3659">
            <v>0</v>
          </cell>
          <cell r="H3659">
            <v>0</v>
          </cell>
          <cell r="I3659" t="str">
            <v>г. Шахрисабз, ул. Низамий-86</v>
          </cell>
          <cell r="J3659" t="str">
            <v>Optoviy magazin (CS1665)</v>
          </cell>
          <cell r="K3659">
            <v>0</v>
          </cell>
          <cell r="L3659">
            <v>0</v>
          </cell>
          <cell r="M3659">
            <v>0</v>
          </cell>
          <cell r="N3659">
            <v>0</v>
          </cell>
        </row>
        <row r="3660">
          <cell r="A3660"/>
          <cell r="B3660" t="str">
            <v>SHA2435</v>
          </cell>
          <cell r="C3660" t="str">
            <v>CS1667</v>
          </cell>
          <cell r="D3660" t="str">
            <v>Шахрисабз</v>
          </cell>
          <cell r="E3660" t="str">
            <v>Muminabad</v>
          </cell>
          <cell r="F3660">
            <v>0</v>
          </cell>
          <cell r="G3660">
            <v>0</v>
          </cell>
          <cell r="H3660">
            <v>0</v>
          </cell>
          <cell r="I3660" t="str">
            <v>Шахрисабзкий район, к-к Муминабад, терр-я овощехранилища</v>
          </cell>
          <cell r="J3660" t="str">
            <v>Muminabad (CS1667)</v>
          </cell>
          <cell r="K3660">
            <v>0</v>
          </cell>
          <cell r="L3660">
            <v>0</v>
          </cell>
          <cell r="M3660">
            <v>0</v>
          </cell>
          <cell r="N3660">
            <v>0</v>
          </cell>
        </row>
        <row r="3661">
          <cell r="A3661"/>
          <cell r="B3661" t="str">
            <v>SHA2436</v>
          </cell>
          <cell r="C3661" t="str">
            <v>CS1668</v>
          </cell>
          <cell r="D3661" t="str">
            <v>Шахрисабз</v>
          </cell>
          <cell r="E3661" t="str">
            <v>Beshterak</v>
          </cell>
          <cell r="F3661">
            <v>0</v>
          </cell>
          <cell r="G3661">
            <v>0</v>
          </cell>
          <cell r="H3661">
            <v>0</v>
          </cell>
          <cell r="I3661" t="str">
            <v>Китабский район, к-к Бештерак, зд. Сельсовета</v>
          </cell>
          <cell r="J3661" t="str">
            <v>Beshterak (CS1668)</v>
          </cell>
          <cell r="K3661">
            <v>0</v>
          </cell>
          <cell r="L3661">
            <v>0</v>
          </cell>
          <cell r="M3661">
            <v>0</v>
          </cell>
          <cell r="N3661">
            <v>0</v>
          </cell>
        </row>
        <row r="3662">
          <cell r="A3662"/>
          <cell r="B3662" t="str">
            <v>SHA2437</v>
          </cell>
          <cell r="C3662" t="str">
            <v>CS1669</v>
          </cell>
          <cell r="D3662" t="str">
            <v>Шахрисабз</v>
          </cell>
          <cell r="E3662" t="str">
            <v>Ayokchi</v>
          </cell>
          <cell r="F3662">
            <v>0</v>
          </cell>
          <cell r="G3662">
            <v>0</v>
          </cell>
          <cell r="H3662">
            <v>0</v>
          </cell>
          <cell r="I3662" t="str">
            <v>Китабский р-н,к-к Аёкчи, Сельсовет</v>
          </cell>
          <cell r="J3662" t="str">
            <v>Ayokchi (CS1669)</v>
          </cell>
          <cell r="K3662">
            <v>0</v>
          </cell>
          <cell r="L3662">
            <v>0</v>
          </cell>
          <cell r="M3662">
            <v>0</v>
          </cell>
          <cell r="N3662">
            <v>0</v>
          </cell>
        </row>
        <row r="3663">
          <cell r="A3663"/>
          <cell r="B3663" t="str">
            <v>SHA2438</v>
          </cell>
          <cell r="C3663" t="str">
            <v>CS1670</v>
          </cell>
          <cell r="D3663" t="str">
            <v>Шахрисабз</v>
          </cell>
          <cell r="E3663" t="str">
            <v>Yakkabag-otdel ohrani</v>
          </cell>
          <cell r="F3663">
            <v>0</v>
          </cell>
          <cell r="G3663">
            <v>0</v>
          </cell>
          <cell r="H3663">
            <v>0</v>
          </cell>
          <cell r="I3663" t="str">
            <v>г. Яккабог, ул. Эргаш Хужантоев-7</v>
          </cell>
          <cell r="J3663" t="str">
            <v>Yakkabag-otdel ohrani (CS1670)</v>
          </cell>
          <cell r="K3663">
            <v>0</v>
          </cell>
          <cell r="L3663">
            <v>0</v>
          </cell>
          <cell r="M3663">
            <v>0</v>
          </cell>
          <cell r="N3663">
            <v>0</v>
          </cell>
        </row>
        <row r="3664">
          <cell r="A3664"/>
          <cell r="B3664" t="str">
            <v>SHA2439</v>
          </cell>
          <cell r="C3664" t="str">
            <v>CS1671</v>
          </cell>
          <cell r="D3664" t="str">
            <v>Шахрисабз</v>
          </cell>
          <cell r="E3664" t="str">
            <v>Katagan</v>
          </cell>
          <cell r="F3664">
            <v>0</v>
          </cell>
          <cell r="G3664">
            <v>0</v>
          </cell>
          <cell r="H3664">
            <v>0</v>
          </cell>
          <cell r="I3664" t="str">
            <v>Яккабагский р-н,к-к. Катагон,  Катагон Сельсовет</v>
          </cell>
          <cell r="J3664" t="str">
            <v>Katagan (CS1671)</v>
          </cell>
          <cell r="K3664">
            <v>0</v>
          </cell>
          <cell r="L3664">
            <v>0</v>
          </cell>
          <cell r="M3664">
            <v>0</v>
          </cell>
          <cell r="N3664">
            <v>0</v>
          </cell>
        </row>
        <row r="3665">
          <cell r="A3665"/>
          <cell r="B3665" t="str">
            <v>SHA2440</v>
          </cell>
          <cell r="C3665" t="str">
            <v>CS1673</v>
          </cell>
          <cell r="D3665" t="str">
            <v>Шахрисабз</v>
          </cell>
          <cell r="E3665" t="str">
            <v>Safinabonu boglari</v>
          </cell>
          <cell r="F3665">
            <v>0</v>
          </cell>
          <cell r="G3665">
            <v>0</v>
          </cell>
          <cell r="H3665">
            <v>0</v>
          </cell>
          <cell r="I3665" t="str">
            <v>Китабский р-н,к-к Хайрабад, ф/х «Сафинабону боглари»</v>
          </cell>
          <cell r="J3665" t="str">
            <v>Safinabonu boglari (CS1673)</v>
          </cell>
          <cell r="K3665">
            <v>0</v>
          </cell>
          <cell r="L3665">
            <v>0</v>
          </cell>
          <cell r="M3665">
            <v>0</v>
          </cell>
          <cell r="N3665">
            <v>0</v>
          </cell>
        </row>
        <row r="3666">
          <cell r="A3666"/>
          <cell r="B3666" t="str">
            <v>SHA2441</v>
          </cell>
          <cell r="C3666" t="str">
            <v>CS1674</v>
          </cell>
          <cell r="D3666" t="str">
            <v>Шахрисабз</v>
          </cell>
          <cell r="E3666" t="str">
            <v>Kamashi-zubnaya poliklinika</v>
          </cell>
          <cell r="F3666">
            <v>0</v>
          </cell>
          <cell r="G3666">
            <v>0</v>
          </cell>
          <cell r="H3666">
            <v>0</v>
          </cell>
          <cell r="I3666" t="str">
            <v>г. Камаши, ул. Нодира-47, стоматологическая поликлиника</v>
          </cell>
          <cell r="J3666" t="str">
            <v>Kamashi-zubnaya poliklinika (CS1674)</v>
          </cell>
          <cell r="K3666">
            <v>0</v>
          </cell>
          <cell r="L3666">
            <v>0</v>
          </cell>
          <cell r="M3666">
            <v>0</v>
          </cell>
          <cell r="N3666">
            <v>0</v>
          </cell>
        </row>
        <row r="3667">
          <cell r="A3667">
            <v>0</v>
          </cell>
          <cell r="B3667" t="str">
            <v>SHA2442</v>
          </cell>
          <cell r="C3667" t="str">
            <v>CS1675</v>
          </cell>
          <cell r="D3667" t="str">
            <v>Шахрисабз</v>
          </cell>
          <cell r="E3667" t="str">
            <v>Uyshun</v>
          </cell>
          <cell r="F3667">
            <v>0</v>
          </cell>
          <cell r="G3667">
            <v>0</v>
          </cell>
          <cell r="H3667">
            <v>0</v>
          </cell>
          <cell r="I3667" t="str">
            <v>Чиракчинский р-н, к-к. Уйшун, Подстанция</v>
          </cell>
          <cell r="J3667" t="str">
            <v>Uyshun (CS1675)</v>
          </cell>
          <cell r="K3667">
            <v>0</v>
          </cell>
          <cell r="L3667">
            <v>0</v>
          </cell>
          <cell r="M3667">
            <v>0</v>
          </cell>
          <cell r="N3667">
            <v>0</v>
          </cell>
        </row>
        <row r="3668">
          <cell r="A3668">
            <v>0</v>
          </cell>
          <cell r="B3668" t="str">
            <v>SHA2443</v>
          </cell>
          <cell r="C3668" t="str">
            <v>CS1676</v>
          </cell>
          <cell r="D3668" t="str">
            <v>Шахрисабз</v>
          </cell>
          <cell r="E3668" t="str">
            <v>Shurkuduk</v>
          </cell>
          <cell r="F3668">
            <v>0</v>
          </cell>
          <cell r="G3668">
            <v>0</v>
          </cell>
          <cell r="H3668">
            <v>0</v>
          </cell>
          <cell r="I3668" t="str">
            <v>Чиракчинский р-н, к-к. Шуркудук, зд.Транспортного колледжа</v>
          </cell>
          <cell r="J3668" t="str">
            <v>Shurkuduk (CS1676)</v>
          </cell>
          <cell r="K3668">
            <v>0</v>
          </cell>
          <cell r="L3668">
            <v>0</v>
          </cell>
          <cell r="M3668">
            <v>0</v>
          </cell>
          <cell r="N3668">
            <v>0</v>
          </cell>
        </row>
        <row r="3669">
          <cell r="A3669">
            <v>0</v>
          </cell>
          <cell r="B3669" t="str">
            <v>SHA2444</v>
          </cell>
          <cell r="C3669" t="str">
            <v>CS1677</v>
          </cell>
          <cell r="D3669" t="str">
            <v>Шахрисабз</v>
          </cell>
          <cell r="E3669" t="str">
            <v>Shurbazar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Чиракчинский район, к-к Хужали, тер-я «Бахт уйи» </v>
          </cell>
          <cell r="J3669" t="str">
            <v>Shurbazar (CS1677)</v>
          </cell>
          <cell r="K3669">
            <v>0</v>
          </cell>
          <cell r="L3669">
            <v>0</v>
          </cell>
          <cell r="M3669">
            <v>0</v>
          </cell>
          <cell r="N3669">
            <v>0</v>
          </cell>
        </row>
        <row r="3670">
          <cell r="A3670">
            <v>0</v>
          </cell>
          <cell r="B3670" t="str">
            <v>SHA2445</v>
          </cell>
          <cell r="C3670" t="str">
            <v>CS1678</v>
          </cell>
          <cell r="D3670" t="str">
            <v>Шахрисабз</v>
          </cell>
          <cell r="E3670" t="str">
            <v>Mirzadala</v>
          </cell>
          <cell r="F3670">
            <v>0</v>
          </cell>
          <cell r="G3670">
            <v>0</v>
          </cell>
          <cell r="H3670">
            <v>0</v>
          </cell>
          <cell r="I3670" t="str">
            <v>Камашинский район,к-к  Мирзадала, зд. СВП</v>
          </cell>
          <cell r="J3670" t="str">
            <v>Mirzadala (CS1678)</v>
          </cell>
          <cell r="K3670">
            <v>0</v>
          </cell>
          <cell r="L3670">
            <v>0</v>
          </cell>
          <cell r="M3670">
            <v>0</v>
          </cell>
          <cell r="N3670">
            <v>0</v>
          </cell>
        </row>
        <row r="3671">
          <cell r="A3671">
            <v>0</v>
          </cell>
          <cell r="B3671" t="str">
            <v>SHA2446</v>
          </cell>
          <cell r="C3671" t="str">
            <v>CS1680</v>
          </cell>
          <cell r="D3671" t="str">
            <v>Шахрисабз</v>
          </cell>
          <cell r="E3671" t="str">
            <v>Chirokchi-SES</v>
          </cell>
          <cell r="F3671">
            <v>0</v>
          </cell>
          <cell r="G3671">
            <v>0</v>
          </cell>
          <cell r="H3671">
            <v>0</v>
          </cell>
          <cell r="I3671" t="str">
            <v xml:space="preserve">г.Чиракчи, зд. СЭС </v>
          </cell>
          <cell r="J3671" t="str">
            <v>Chirokchi-SES (CS1680)</v>
          </cell>
          <cell r="K3671">
            <v>0</v>
          </cell>
          <cell r="L3671">
            <v>0</v>
          </cell>
          <cell r="M3671">
            <v>0</v>
          </cell>
          <cell r="N3671">
            <v>0</v>
          </cell>
        </row>
        <row r="3672">
          <cell r="A3672">
            <v>0</v>
          </cell>
          <cell r="B3672" t="str">
            <v>SHA2447</v>
          </cell>
          <cell r="C3672" t="str">
            <v>CS1681</v>
          </cell>
          <cell r="D3672" t="str">
            <v>Шахрисабз</v>
          </cell>
          <cell r="E3672" t="str">
            <v>Uymavut</v>
          </cell>
          <cell r="F3672">
            <v>0</v>
          </cell>
          <cell r="G3672">
            <v>0</v>
          </cell>
          <cell r="H3672">
            <v>0</v>
          </cell>
          <cell r="I3672" t="str">
            <v>Чиракчинский р-н, к-к. Уймавут, зд. школа №35</v>
          </cell>
          <cell r="J3672" t="str">
            <v>Uymavut (CS1681)</v>
          </cell>
          <cell r="K3672">
            <v>0</v>
          </cell>
          <cell r="L3672">
            <v>0</v>
          </cell>
          <cell r="M3672">
            <v>0</v>
          </cell>
          <cell r="N3672">
            <v>0</v>
          </cell>
        </row>
        <row r="3673">
          <cell r="A3673">
            <v>0</v>
          </cell>
          <cell r="B3673" t="str">
            <v>SHA2448</v>
          </cell>
          <cell r="C3673" t="str">
            <v>CS1682</v>
          </cell>
          <cell r="D3673" t="str">
            <v>Шахрисабз</v>
          </cell>
          <cell r="E3673" t="str">
            <v>Uzun</v>
          </cell>
          <cell r="F3673">
            <v>0</v>
          </cell>
          <cell r="G3673">
            <v>0</v>
          </cell>
          <cell r="H3673">
            <v>0</v>
          </cell>
          <cell r="I3673" t="str">
            <v>Яккабагский р-н,к-к. Жийда, Яккабог Тараккиёти МТП</v>
          </cell>
          <cell r="J3673" t="str">
            <v>Uzun (CS1682)</v>
          </cell>
          <cell r="K3673">
            <v>0</v>
          </cell>
          <cell r="L3673">
            <v>0</v>
          </cell>
          <cell r="M3673">
            <v>0</v>
          </cell>
          <cell r="N3673">
            <v>0</v>
          </cell>
        </row>
        <row r="3674">
          <cell r="A3674"/>
          <cell r="B3674" t="str">
            <v>SHA2449</v>
          </cell>
          <cell r="C3674" t="str">
            <v>CS1684</v>
          </cell>
          <cell r="D3674" t="str">
            <v>Шахрисабз</v>
          </cell>
          <cell r="E3674" t="str">
            <v>Kamashi - Detskaya poliklinika</v>
          </cell>
          <cell r="F3674">
            <v>0</v>
          </cell>
          <cell r="G3674">
            <v>0</v>
          </cell>
          <cell r="H3674">
            <v>0</v>
          </cell>
          <cell r="I3674" t="str">
            <v>г. Камаши, ул. Марърифат-97, Детская поликлиника</v>
          </cell>
          <cell r="J3674" t="str">
            <v>Kamashi - Detskaya poliklinika (CS1684)</v>
          </cell>
          <cell r="K3674">
            <v>0</v>
          </cell>
          <cell r="L3674">
            <v>0</v>
          </cell>
          <cell r="M3674">
            <v>0</v>
          </cell>
          <cell r="N3674">
            <v>0</v>
          </cell>
        </row>
        <row r="3675">
          <cell r="A3675"/>
          <cell r="B3675" t="str">
            <v>SHA2450</v>
          </cell>
          <cell r="C3675" t="str">
            <v>CS1685</v>
          </cell>
          <cell r="D3675" t="str">
            <v>Шахрисабз</v>
          </cell>
          <cell r="E3675" t="str">
            <v>Berdoli</v>
          </cell>
          <cell r="F3675">
            <v>0</v>
          </cell>
          <cell r="G3675">
            <v>0</v>
          </cell>
          <cell r="H3675">
            <v>0</v>
          </cell>
          <cell r="I3675" t="str">
            <v>Камашинский р-н, к-к Бердали, КВП Бердали</v>
          </cell>
          <cell r="J3675" t="str">
            <v>Berdoli (CS1685)</v>
          </cell>
          <cell r="K3675">
            <v>0</v>
          </cell>
          <cell r="L3675">
            <v>0</v>
          </cell>
          <cell r="M3675">
            <v>0</v>
          </cell>
          <cell r="N3675">
            <v>0</v>
          </cell>
        </row>
        <row r="3676">
          <cell r="A3676"/>
          <cell r="B3676" t="str">
            <v>SHA2451</v>
          </cell>
          <cell r="C3676" t="str">
            <v>CS1686</v>
          </cell>
          <cell r="D3676" t="str">
            <v>Шахрисабз</v>
          </cell>
          <cell r="E3676" t="str">
            <v>Shamatan</v>
          </cell>
          <cell r="F3676">
            <v>0</v>
          </cell>
          <cell r="G3676">
            <v>0</v>
          </cell>
          <cell r="H3676">
            <v>0</v>
          </cell>
          <cell r="I3676" t="str">
            <v>Шахрисабзский р-н, к-к. Шаматон, зд. Шаматон Сельсовет</v>
          </cell>
          <cell r="J3676" t="str">
            <v>Shamatan (CS1686)</v>
          </cell>
          <cell r="K3676">
            <v>0</v>
          </cell>
          <cell r="L3676">
            <v>0</v>
          </cell>
          <cell r="M3676">
            <v>0</v>
          </cell>
          <cell r="N3676">
            <v>0</v>
          </cell>
        </row>
        <row r="3677">
          <cell r="A3677"/>
          <cell r="B3677" t="str">
            <v>SHA2452</v>
          </cell>
          <cell r="C3677" t="str">
            <v>CS1688</v>
          </cell>
          <cell r="D3677" t="str">
            <v>Шахрисабз</v>
          </cell>
          <cell r="E3677" t="str">
            <v>Vatanparvar</v>
          </cell>
          <cell r="F3677">
            <v>0</v>
          </cell>
          <cell r="G3677">
            <v>0</v>
          </cell>
          <cell r="H3677">
            <v>0</v>
          </cell>
          <cell r="I3677" t="str">
            <v>Шахрисабзский р-н, к-к. Синабог, зд. Организации «Ватанпарвар» (ДОСААФ)</v>
          </cell>
          <cell r="J3677" t="str">
            <v>Vatanparvar (CS1688)</v>
          </cell>
          <cell r="K3677">
            <v>0</v>
          </cell>
          <cell r="L3677">
            <v>0</v>
          </cell>
          <cell r="M3677">
            <v>0</v>
          </cell>
          <cell r="N3677">
            <v>0</v>
          </cell>
        </row>
        <row r="3678">
          <cell r="A3678"/>
          <cell r="B3678" t="str">
            <v>SHA2453</v>
          </cell>
          <cell r="C3678" t="str">
            <v>CS1689</v>
          </cell>
          <cell r="D3678" t="str">
            <v>Шахрисабз</v>
          </cell>
          <cell r="E3678" t="str">
            <v>Kitab JBI</v>
          </cell>
          <cell r="F3678">
            <v>0</v>
          </cell>
          <cell r="G3678">
            <v>0</v>
          </cell>
          <cell r="H3678">
            <v>0</v>
          </cell>
          <cell r="I3678" t="str">
            <v>г. Китаб, Китабского ЖБИ</v>
          </cell>
          <cell r="J3678" t="str">
            <v>Kitab JBI (CS1689)</v>
          </cell>
          <cell r="K3678">
            <v>0</v>
          </cell>
          <cell r="L3678">
            <v>0</v>
          </cell>
          <cell r="M3678">
            <v>0</v>
          </cell>
          <cell r="N3678">
            <v>0</v>
          </cell>
        </row>
        <row r="3679">
          <cell r="A3679"/>
          <cell r="B3679" t="str">
            <v>SHA2454</v>
          </cell>
          <cell r="C3679" t="str">
            <v>CS1691</v>
          </cell>
          <cell r="D3679" t="str">
            <v>Шахрисабз</v>
          </cell>
          <cell r="E3679" t="str">
            <v>Kitab-RES</v>
          </cell>
          <cell r="F3679">
            <v>0</v>
          </cell>
          <cell r="G3679">
            <v>0</v>
          </cell>
          <cell r="H3679">
            <v>0</v>
          </cell>
          <cell r="I3679" t="str">
            <v>г. Китаб, ул.Ипак Йули, д.186, зд. Китаб РЭС</v>
          </cell>
          <cell r="J3679" t="str">
            <v>Kitab-RES (CS1691)</v>
          </cell>
          <cell r="K3679">
            <v>0</v>
          </cell>
          <cell r="L3679">
            <v>0</v>
          </cell>
          <cell r="M3679">
            <v>0</v>
          </cell>
          <cell r="N3679">
            <v>0</v>
          </cell>
        </row>
        <row r="3680">
          <cell r="A3680"/>
          <cell r="B3680" t="str">
            <v>SHA2455</v>
          </cell>
          <cell r="C3680" t="str">
            <v>CS1693</v>
          </cell>
          <cell r="D3680" t="str">
            <v>Шахрисабз</v>
          </cell>
          <cell r="E3680" t="str">
            <v>Karabag</v>
          </cell>
          <cell r="F3680">
            <v>0</v>
          </cell>
          <cell r="G3680">
            <v>0</v>
          </cell>
          <cell r="H3680">
            <v>0</v>
          </cell>
          <cell r="I3680" t="str">
            <v>Камашинский р-н, к-к. Карабаг, Сельсовет</v>
          </cell>
          <cell r="J3680" t="str">
            <v>Karabag (CS1693)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</row>
        <row r="3681">
          <cell r="A3681" t="str">
            <v>SHA-0179-18-BSS-2456</v>
          </cell>
          <cell r="B3681" t="str">
            <v>SHA2456</v>
          </cell>
          <cell r="C3681" t="str">
            <v>SHA2456</v>
          </cell>
          <cell r="D3681" t="str">
            <v>Шахрисабз</v>
          </cell>
          <cell r="E3681" t="str">
            <v>Chungirak</v>
          </cell>
          <cell r="F3681" t="str">
            <v>М20.7М</v>
          </cell>
          <cell r="G3681" t="str">
            <v>Аппаратная UMS</v>
          </cell>
          <cell r="H3681" t="str">
            <v>Новое</v>
          </cell>
          <cell r="I3681" t="str">
            <v>Шахрисабзкий район, к-к село Чунгирак, зд. РТПЦ</v>
          </cell>
          <cell r="J3681" t="str">
            <v>Chungirak (SHA2456)</v>
          </cell>
          <cell r="K3681">
            <v>0</v>
          </cell>
          <cell r="L3681">
            <v>0</v>
          </cell>
          <cell r="M3681" t="str">
            <v>1083_19.07.2019</v>
          </cell>
          <cell r="N3681" t="str">
            <v>1520_12.01.2022</v>
          </cell>
        </row>
        <row r="3682">
          <cell r="A3682"/>
          <cell r="B3682" t="str">
            <v>SHA2457</v>
          </cell>
          <cell r="C3682" t="str">
            <v>CS1696</v>
          </cell>
          <cell r="D3682" t="str">
            <v>Шахрисабз</v>
          </cell>
          <cell r="E3682" t="str">
            <v>Karaburug</v>
          </cell>
          <cell r="F3682">
            <v>0</v>
          </cell>
          <cell r="G3682">
            <v>0</v>
          </cell>
          <cell r="H3682">
            <v>0</v>
          </cell>
          <cell r="I3682" t="str">
            <v>Чиракчинский р-н, к-к. Карабуруг, ПМК-5</v>
          </cell>
          <cell r="J3682" t="str">
            <v>Karaburug (CS1696)</v>
          </cell>
          <cell r="K3682">
            <v>0</v>
          </cell>
          <cell r="L3682">
            <v>0</v>
          </cell>
          <cell r="M3682">
            <v>0</v>
          </cell>
          <cell r="N3682">
            <v>0</v>
          </cell>
        </row>
        <row r="3683">
          <cell r="A3683"/>
          <cell r="B3683" t="str">
            <v>SHA2458</v>
          </cell>
          <cell r="C3683" t="str">
            <v>CS1697</v>
          </cell>
          <cell r="D3683" t="str">
            <v>Шахрисабз</v>
          </cell>
          <cell r="E3683" t="str">
            <v>Uygur</v>
          </cell>
          <cell r="F3683">
            <v>0</v>
          </cell>
          <cell r="G3683">
            <v>0</v>
          </cell>
          <cell r="H3683">
            <v>0</v>
          </cell>
          <cell r="I3683" t="str">
            <v>Яккабагский р-н, к-к. Уйгур, зд. школы №65</v>
          </cell>
          <cell r="J3683" t="str">
            <v>Uygur (CS1697)</v>
          </cell>
          <cell r="K3683">
            <v>0</v>
          </cell>
          <cell r="L3683">
            <v>0</v>
          </cell>
          <cell r="M3683">
            <v>0</v>
          </cell>
          <cell r="N3683">
            <v>0</v>
          </cell>
        </row>
        <row r="3684">
          <cell r="A3684">
            <v>0</v>
          </cell>
          <cell r="B3684" t="str">
            <v>SHA2459</v>
          </cell>
          <cell r="C3684" t="str">
            <v>CS1698</v>
          </cell>
          <cell r="D3684" t="str">
            <v>Шахрисабз</v>
          </cell>
          <cell r="E3684" t="str">
            <v>Kitab-agroprom</v>
          </cell>
          <cell r="F3684">
            <v>0</v>
          </cell>
          <cell r="G3684">
            <v>0</v>
          </cell>
          <cell r="H3684">
            <v>0</v>
          </cell>
          <cell r="I3684" t="str">
            <v>Китабский р-н, ул. Генерал Журабек, д.34, зд. Агропром</v>
          </cell>
          <cell r="J3684" t="str">
            <v>Kitab-agroprom (CS1698)</v>
          </cell>
          <cell r="K3684">
            <v>0</v>
          </cell>
          <cell r="L3684">
            <v>0</v>
          </cell>
          <cell r="M3684">
            <v>0</v>
          </cell>
          <cell r="N3684">
            <v>0</v>
          </cell>
        </row>
        <row r="3685">
          <cell r="A3685">
            <v>0</v>
          </cell>
          <cell r="B3685" t="str">
            <v>SHA2460</v>
          </cell>
          <cell r="C3685" t="str">
            <v>CS1699</v>
          </cell>
          <cell r="D3685" t="str">
            <v>Шахрисабз</v>
          </cell>
          <cell r="E3685" t="str">
            <v>Grav-zavod</v>
          </cell>
          <cell r="F3685">
            <v>0</v>
          </cell>
          <cell r="G3685">
            <v>0</v>
          </cell>
          <cell r="H3685">
            <v>0</v>
          </cell>
          <cell r="I3685" t="str">
            <v>Шахрисабзский р-н, п. Танхоз, Гравзавод</v>
          </cell>
          <cell r="J3685" t="str">
            <v>Grav-zavod (CS1699)</v>
          </cell>
          <cell r="K3685">
            <v>0</v>
          </cell>
          <cell r="L3685">
            <v>0</v>
          </cell>
          <cell r="M3685">
            <v>0</v>
          </cell>
          <cell r="N3685">
            <v>0</v>
          </cell>
        </row>
        <row r="3686">
          <cell r="A3686">
            <v>0</v>
          </cell>
          <cell r="B3686" t="str">
            <v>SHA2461</v>
          </cell>
          <cell r="C3686" t="str">
            <v>CS2654</v>
          </cell>
          <cell r="D3686" t="str">
            <v>Шахрисабз</v>
          </cell>
          <cell r="E3686" t="str">
            <v>Eski Yakkabag</v>
          </cell>
          <cell r="F3686">
            <v>0</v>
          </cell>
          <cell r="G3686">
            <v>0</v>
          </cell>
          <cell r="H3686">
            <v>0</v>
          </cell>
          <cell r="I3686" t="str">
            <v>Яккабагский р-н, Электр товарлари ва тамирлаш корхонаси Яккабаг</v>
          </cell>
          <cell r="J3686" t="str">
            <v>Eski Yakkabag (CS2654)</v>
          </cell>
          <cell r="K3686">
            <v>0</v>
          </cell>
          <cell r="L3686">
            <v>0</v>
          </cell>
          <cell r="M3686">
            <v>0</v>
          </cell>
          <cell r="N3686">
            <v>0</v>
          </cell>
        </row>
        <row r="3687">
          <cell r="A3687">
            <v>0</v>
          </cell>
          <cell r="B3687" t="str">
            <v>SHA2462</v>
          </cell>
          <cell r="C3687" t="str">
            <v>CS2655</v>
          </cell>
          <cell r="D3687" t="str">
            <v>Шахрисабз</v>
          </cell>
          <cell r="E3687" t="str">
            <v>Ptitsefabrika</v>
          </cell>
          <cell r="F3687">
            <v>0</v>
          </cell>
          <cell r="G3687">
            <v>0</v>
          </cell>
          <cell r="H3687">
            <v>0</v>
          </cell>
          <cell r="I3687" t="str">
            <v>Чиракчинский р-н, Истиклол паранда ОХЖ</v>
          </cell>
          <cell r="J3687" t="str">
            <v>Ptitsefabrika (CS2655)</v>
          </cell>
          <cell r="K3687">
            <v>0</v>
          </cell>
          <cell r="L3687">
            <v>0</v>
          </cell>
          <cell r="M3687">
            <v>0</v>
          </cell>
          <cell r="N3687">
            <v>0</v>
          </cell>
        </row>
        <row r="3688">
          <cell r="A3688">
            <v>0</v>
          </cell>
          <cell r="B3688" t="str">
            <v>SHA2463</v>
          </cell>
          <cell r="C3688" t="str">
            <v>CS2656</v>
          </cell>
          <cell r="D3688" t="str">
            <v>Шахрисабз</v>
          </cell>
          <cell r="E3688" t="str">
            <v>Kukdala</v>
          </cell>
          <cell r="F3688">
            <v>0</v>
          </cell>
          <cell r="G3688">
            <v>0</v>
          </cell>
          <cell r="H3688">
            <v>0</v>
          </cell>
          <cell r="I3688" t="str">
            <v>п. Кукдала, экономический колледж</v>
          </cell>
          <cell r="J3688" t="str">
            <v>Kukdala (CS2656)</v>
          </cell>
          <cell r="K3688">
            <v>0</v>
          </cell>
          <cell r="L3688">
            <v>0</v>
          </cell>
          <cell r="M3688">
            <v>0</v>
          </cell>
          <cell r="N3688">
            <v>0</v>
          </cell>
        </row>
        <row r="3689">
          <cell r="A3689">
            <v>0</v>
          </cell>
          <cell r="B3689" t="str">
            <v>SHA2464</v>
          </cell>
          <cell r="C3689" t="str">
            <v>CS2657</v>
          </cell>
          <cell r="D3689" t="str">
            <v>Шахрисабз</v>
          </cell>
          <cell r="E3689" t="str">
            <v>Chimkurgan</v>
          </cell>
          <cell r="F3689">
            <v>0</v>
          </cell>
          <cell r="G3689">
            <v>0</v>
          </cell>
          <cell r="H3689">
            <v>0</v>
          </cell>
          <cell r="I3689" t="str">
            <v>Камашинский р-н, Чимкурганское водохранилище</v>
          </cell>
          <cell r="J3689" t="str">
            <v>Chimkurgan (CS2657)</v>
          </cell>
          <cell r="K3689">
            <v>0</v>
          </cell>
          <cell r="L3689">
            <v>0</v>
          </cell>
          <cell r="M3689">
            <v>0</v>
          </cell>
          <cell r="N3689">
            <v>0</v>
          </cell>
        </row>
        <row r="3690">
          <cell r="A3690">
            <v>0</v>
          </cell>
          <cell r="B3690" t="str">
            <v>SHA2465</v>
          </cell>
          <cell r="C3690" t="str">
            <v>CS2665</v>
          </cell>
          <cell r="D3690" t="str">
            <v>Шахрисабз</v>
          </cell>
          <cell r="E3690" t="str">
            <v>Kiziltepa</v>
          </cell>
          <cell r="F3690">
            <v>0</v>
          </cell>
          <cell r="G3690">
            <v>0</v>
          </cell>
          <cell r="H3690">
            <v>0</v>
          </cell>
          <cell r="I3690" t="str">
            <v>Камашинский р-н,к. Кизилтепа, вилоят физиотерапия</v>
          </cell>
          <cell r="J3690" t="str">
            <v>Kiziltepa (CS2665)</v>
          </cell>
          <cell r="K3690">
            <v>0</v>
          </cell>
          <cell r="L3690">
            <v>0</v>
          </cell>
          <cell r="M3690">
            <v>0</v>
          </cell>
          <cell r="N3690">
            <v>0</v>
          </cell>
        </row>
        <row r="3691">
          <cell r="A3691">
            <v>0</v>
          </cell>
          <cell r="B3691" t="str">
            <v>SHA2466</v>
          </cell>
          <cell r="C3691" t="str">
            <v>CS2666</v>
          </cell>
          <cell r="D3691" t="str">
            <v>Шахрисабз</v>
          </cell>
          <cell r="E3691" t="str">
            <v>Qorasuv</v>
          </cell>
          <cell r="F3691">
            <v>0</v>
          </cell>
          <cell r="G3691">
            <v>0</v>
          </cell>
          <cell r="H3691">
            <v>0</v>
          </cell>
          <cell r="I3691" t="str">
            <v>Яккабагский р-н, п. Карамурча, Садокат Хамдард ММТП</v>
          </cell>
          <cell r="J3691" t="str">
            <v>Qorasuv (CS2666)</v>
          </cell>
          <cell r="K3691">
            <v>0</v>
          </cell>
          <cell r="L3691">
            <v>0</v>
          </cell>
          <cell r="M3691">
            <v>0</v>
          </cell>
          <cell r="N3691">
            <v>0</v>
          </cell>
        </row>
        <row r="3692">
          <cell r="A3692">
            <v>0</v>
          </cell>
          <cell r="B3692" t="str">
            <v>SHA2467</v>
          </cell>
          <cell r="C3692" t="str">
            <v>CS2691</v>
          </cell>
          <cell r="D3692" t="str">
            <v>Шахрисабз</v>
          </cell>
          <cell r="E3692" t="str">
            <v>Chirokchi Bolnitsa</v>
          </cell>
          <cell r="F3692">
            <v>0</v>
          </cell>
          <cell r="G3692">
            <v>0</v>
          </cell>
          <cell r="H3692">
            <v>0</v>
          </cell>
          <cell r="I3692" t="str">
            <v xml:space="preserve"> г. Чиракчи ул. Хонжон, д.56 (бывш М.Жуманов д.2.) боль-ца  САНО</v>
          </cell>
          <cell r="J3692" t="str">
            <v>Chirokchi Bolnitsa (CS2691)</v>
          </cell>
          <cell r="K3692">
            <v>0</v>
          </cell>
          <cell r="L3692">
            <v>0</v>
          </cell>
          <cell r="M3692">
            <v>0</v>
          </cell>
          <cell r="N3692">
            <v>0</v>
          </cell>
        </row>
        <row r="3693">
          <cell r="A3693">
            <v>0</v>
          </cell>
          <cell r="B3693" t="str">
            <v>SHA2468</v>
          </cell>
          <cell r="C3693" t="str">
            <v>CS2693</v>
          </cell>
          <cell r="D3693" t="str">
            <v>Шахрисабз</v>
          </cell>
          <cell r="E3693" t="str">
            <v>Khazara</v>
          </cell>
          <cell r="F3693">
            <v>0</v>
          </cell>
          <cell r="G3693">
            <v>0</v>
          </cell>
          <cell r="H3693">
            <v>0</v>
          </cell>
          <cell r="I3693" t="str">
            <v>Шахрисабзский р-н  к-к  Хазара водозаборная</v>
          </cell>
          <cell r="J3693" t="str">
            <v>Khazara (CS2693)</v>
          </cell>
          <cell r="K3693">
            <v>0</v>
          </cell>
          <cell r="L3693">
            <v>0</v>
          </cell>
          <cell r="M3693">
            <v>0</v>
          </cell>
          <cell r="N3693">
            <v>0</v>
          </cell>
        </row>
        <row r="3694">
          <cell r="A3694">
            <v>0</v>
          </cell>
          <cell r="B3694" t="str">
            <v>SHA2469</v>
          </cell>
          <cell r="C3694" t="str">
            <v>CS2694</v>
          </cell>
          <cell r="D3694" t="str">
            <v>Шахрисабз</v>
          </cell>
          <cell r="E3694" t="str">
            <v>Yakkabag PMK</v>
          </cell>
          <cell r="F3694">
            <v>0</v>
          </cell>
          <cell r="G3694">
            <v>0</v>
          </cell>
          <cell r="H3694">
            <v>0</v>
          </cell>
          <cell r="I3694" t="str">
            <v>г.Яккабаг ПМК   Агро-саноат ул.Гулистон 1.</v>
          </cell>
          <cell r="J3694" t="str">
            <v>Yakkabag PMK (CS2694)</v>
          </cell>
          <cell r="K3694">
            <v>0</v>
          </cell>
          <cell r="L3694">
            <v>0</v>
          </cell>
          <cell r="M3694">
            <v>0</v>
          </cell>
          <cell r="N3694">
            <v>0</v>
          </cell>
        </row>
        <row r="3695">
          <cell r="A3695">
            <v>0</v>
          </cell>
          <cell r="B3695" t="str">
            <v>SHA2470</v>
          </cell>
          <cell r="C3695" t="str">
            <v>CS2696</v>
          </cell>
          <cell r="D3695" t="str">
            <v>Шахрисабз</v>
          </cell>
          <cell r="E3695" t="str">
            <v>Koshchinar</v>
          </cell>
          <cell r="F3695">
            <v>0</v>
          </cell>
          <cell r="G3695">
            <v>0</v>
          </cell>
          <cell r="H3695">
            <v>0</v>
          </cell>
          <cell r="I3695" t="str">
            <v>Яккабагский р-н к-к  Кушчинор  тер-я Marmar dizayn</v>
          </cell>
          <cell r="J3695" t="str">
            <v>Koshchinar (CS2696)</v>
          </cell>
          <cell r="K3695">
            <v>0</v>
          </cell>
          <cell r="L3695">
            <v>0</v>
          </cell>
          <cell r="M3695">
            <v>0</v>
          </cell>
          <cell r="N3695">
            <v>0</v>
          </cell>
        </row>
        <row r="3696">
          <cell r="A3696">
            <v>0</v>
          </cell>
          <cell r="B3696" t="str">
            <v>SHA2471</v>
          </cell>
          <cell r="C3696" t="str">
            <v>CS2697</v>
          </cell>
          <cell r="D3696" t="str">
            <v>Шахрисабз</v>
          </cell>
          <cell r="E3696" t="str">
            <v>Dukchi</v>
          </cell>
          <cell r="F3696">
            <v>0</v>
          </cell>
          <cell r="G3696">
            <v>0</v>
          </cell>
          <cell r="H3696">
            <v>0</v>
          </cell>
          <cell r="I3696" t="str">
            <v>Шахрисабзский р-н к-к Духчи ф/х NURCHI</v>
          </cell>
          <cell r="J3696" t="str">
            <v>Dukchi (CS2697)</v>
          </cell>
          <cell r="K3696">
            <v>0</v>
          </cell>
          <cell r="L3696">
            <v>0</v>
          </cell>
          <cell r="M3696">
            <v>0</v>
          </cell>
          <cell r="N3696">
            <v>0</v>
          </cell>
        </row>
        <row r="3697">
          <cell r="A3697">
            <v>0</v>
          </cell>
          <cell r="B3697" t="str">
            <v>SHA2472</v>
          </cell>
          <cell r="C3697" t="str">
            <v>CS2698</v>
          </cell>
          <cell r="D3697" t="str">
            <v>Шахрисабз</v>
          </cell>
          <cell r="E3697" t="str">
            <v>Kushkanot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  к-к  Кушканот тер-я     Шахри-интернешнл</v>
          </cell>
          <cell r="J3697" t="str">
            <v>Kushkanot (CS2698)</v>
          </cell>
          <cell r="K3697">
            <v>0</v>
          </cell>
          <cell r="L3697">
            <v>0</v>
          </cell>
          <cell r="M3697">
            <v>0</v>
          </cell>
          <cell r="N3697">
            <v>0</v>
          </cell>
        </row>
        <row r="3698">
          <cell r="A3698">
            <v>0</v>
          </cell>
          <cell r="B3698" t="str">
            <v>SHA2473</v>
          </cell>
          <cell r="C3698" t="str">
            <v>CS3500</v>
          </cell>
          <cell r="D3698" t="str">
            <v>Шахрисабз</v>
          </cell>
          <cell r="E3698" t="str">
            <v>Panji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к-к. Нурафшан, зд. Сельсовет</v>
          </cell>
          <cell r="J3698" t="str">
            <v>Panji (CS3500)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</row>
        <row r="3699">
          <cell r="A3699">
            <v>0</v>
          </cell>
          <cell r="B3699" t="str">
            <v>SHA2474</v>
          </cell>
          <cell r="C3699" t="str">
            <v>CS3501</v>
          </cell>
          <cell r="D3699" t="str">
            <v>Шахрисабз</v>
          </cell>
          <cell r="E3699" t="str">
            <v>Nushkent</v>
          </cell>
          <cell r="F3699">
            <v>0</v>
          </cell>
          <cell r="G3699">
            <v>0</v>
          </cell>
          <cell r="H3699">
            <v>0</v>
          </cell>
          <cell r="I3699" t="str">
            <v>Шахрисабзский р-н, к-к. Киёмшайх, зд. Киёмшайх СВП</v>
          </cell>
          <cell r="J3699" t="str">
            <v>Nushkent (CS3501)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</row>
        <row r="3700">
          <cell r="A3700"/>
          <cell r="B3700" t="str">
            <v>SHA2475</v>
          </cell>
          <cell r="C3700" t="str">
            <v>CS3505</v>
          </cell>
          <cell r="D3700" t="str">
            <v>Шахрисабз</v>
          </cell>
          <cell r="E3700" t="str">
            <v>Alakuylik</v>
          </cell>
          <cell r="F3700">
            <v>0</v>
          </cell>
          <cell r="G3700">
            <v>0</v>
          </cell>
          <cell r="H3700">
            <v>0</v>
          </cell>
          <cell r="I3700" t="str">
            <v>Китабский р-н, п. Алакуйлюк, Жовли турдиев сервис МЧЖ</v>
          </cell>
          <cell r="J3700" t="str">
            <v>Alakuylik (CS3505)</v>
          </cell>
          <cell r="K3700">
            <v>0</v>
          </cell>
          <cell r="L3700">
            <v>0</v>
          </cell>
          <cell r="M3700">
            <v>0</v>
          </cell>
          <cell r="N3700">
            <v>0</v>
          </cell>
        </row>
        <row r="3701">
          <cell r="A3701"/>
          <cell r="B3701" t="str">
            <v>SHA2476</v>
          </cell>
          <cell r="C3701" t="str">
            <v>CS3506</v>
          </cell>
          <cell r="D3701" t="str">
            <v>Шахрисабз</v>
          </cell>
          <cell r="E3701" t="str">
            <v>SHahrisabz sanoat kolledj</v>
          </cell>
          <cell r="F3701">
            <v>0</v>
          </cell>
          <cell r="G3701">
            <v>0</v>
          </cell>
          <cell r="H3701">
            <v>0</v>
          </cell>
          <cell r="I3701" t="str">
            <v>г. Шахрисабз, ул. Бердиева, д. 20, Енгил саноат колледж</v>
          </cell>
          <cell r="J3701" t="str">
            <v>SHahrisabz sanoat kolledj (CS3506)</v>
          </cell>
          <cell r="K3701">
            <v>0</v>
          </cell>
          <cell r="L3701">
            <v>0</v>
          </cell>
          <cell r="M3701">
            <v>0</v>
          </cell>
          <cell r="N3701">
            <v>0</v>
          </cell>
        </row>
        <row r="3702">
          <cell r="A3702"/>
          <cell r="B3702" t="str">
            <v>SHA2477</v>
          </cell>
          <cell r="C3702" t="str">
            <v>CS3509</v>
          </cell>
          <cell r="D3702" t="str">
            <v>Шахрисабз</v>
          </cell>
          <cell r="E3702" t="str">
            <v>Madaniyat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Яккабагский р-н, п. Маданият</v>
          </cell>
          <cell r="J3702" t="str">
            <v>Madaniyat (CS3509)</v>
          </cell>
          <cell r="K3702">
            <v>0</v>
          </cell>
          <cell r="L3702">
            <v>0</v>
          </cell>
          <cell r="M3702">
            <v>0</v>
          </cell>
          <cell r="N3702">
            <v>0</v>
          </cell>
        </row>
        <row r="3703">
          <cell r="A3703"/>
          <cell r="B3703" t="str">
            <v>SHA2478</v>
          </cell>
          <cell r="C3703" t="str">
            <v>CS3512</v>
          </cell>
          <cell r="D3703" t="str">
            <v>Шахрисабз</v>
          </cell>
          <cell r="E3703" t="str">
            <v>Kushchi</v>
          </cell>
          <cell r="F3703">
            <v>0</v>
          </cell>
          <cell r="G3703">
            <v>0</v>
          </cell>
          <cell r="H3703">
            <v>0</v>
          </cell>
          <cell r="I3703" t="str">
            <v>Камаши тум, к. Кушчи, х/к Камаши чехраси</v>
          </cell>
          <cell r="J3703" t="str">
            <v>Kushchi (CS3512)</v>
          </cell>
          <cell r="K3703">
            <v>0</v>
          </cell>
          <cell r="L3703">
            <v>0</v>
          </cell>
          <cell r="M3703">
            <v>0</v>
          </cell>
          <cell r="N3703">
            <v>0</v>
          </cell>
        </row>
        <row r="3704">
          <cell r="A3704"/>
          <cell r="B3704" t="str">
            <v>SHA2479</v>
          </cell>
          <cell r="C3704" t="str">
            <v>CS3515</v>
          </cell>
          <cell r="D3704" t="str">
            <v>Шахрисабз</v>
          </cell>
          <cell r="E3704" t="str">
            <v>Yakkabag RES</v>
          </cell>
          <cell r="F3704">
            <v>0</v>
          </cell>
          <cell r="G3704">
            <v>0</v>
          </cell>
          <cell r="H3704">
            <v>0</v>
          </cell>
          <cell r="I3704" t="str">
            <v>Яккабадский р-н, г. Яккабаг, ул. Ойбека, д. 2</v>
          </cell>
          <cell r="J3704" t="str">
            <v>Yakkabag RES (CS3515)</v>
          </cell>
          <cell r="K3704">
            <v>0</v>
          </cell>
          <cell r="L3704">
            <v>0</v>
          </cell>
          <cell r="M3704">
            <v>0</v>
          </cell>
          <cell r="N3704">
            <v>0</v>
          </cell>
        </row>
        <row r="3705">
          <cell r="A3705">
            <v>0</v>
          </cell>
          <cell r="B3705" t="str">
            <v>SHA2480</v>
          </cell>
          <cell r="C3705" t="str">
            <v>CS3517</v>
          </cell>
          <cell r="D3705" t="str">
            <v>Шахрисабз</v>
          </cell>
          <cell r="E3705" t="str">
            <v>Choydari</v>
          </cell>
          <cell r="F3705">
            <v>0</v>
          </cell>
          <cell r="G3705">
            <v>0</v>
          </cell>
          <cell r="H3705">
            <v>0</v>
          </cell>
          <cell r="I3705" t="str">
            <v>Яккабаг тум, к. Чойдари,Чойдари МФЙ</v>
          </cell>
          <cell r="J3705" t="str">
            <v>Choydari (CS3517)</v>
          </cell>
          <cell r="K3705">
            <v>0</v>
          </cell>
          <cell r="L3705">
            <v>0</v>
          </cell>
          <cell r="M3705">
            <v>0</v>
          </cell>
          <cell r="N3705">
            <v>0</v>
          </cell>
        </row>
        <row r="3706">
          <cell r="A3706">
            <v>0</v>
          </cell>
          <cell r="B3706" t="str">
            <v>SHA2481</v>
          </cell>
          <cell r="C3706" t="str">
            <v>CS3518</v>
          </cell>
          <cell r="D3706" t="str">
            <v>Шахрисабз</v>
          </cell>
          <cell r="E3706" t="str">
            <v>Shovkan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тум,к.Шавкан, ф/х Урок Зироватчи</v>
          </cell>
          <cell r="J3706" t="str">
            <v>Shovkan (CS3518)</v>
          </cell>
          <cell r="K3706">
            <v>0</v>
          </cell>
          <cell r="L3706">
            <v>0</v>
          </cell>
          <cell r="M3706">
            <v>0</v>
          </cell>
          <cell r="N3706">
            <v>0</v>
          </cell>
        </row>
        <row r="3707">
          <cell r="A3707">
            <v>0</v>
          </cell>
          <cell r="B3707" t="str">
            <v>SHA2482</v>
          </cell>
          <cell r="C3707" t="str">
            <v>CS3520</v>
          </cell>
          <cell r="D3707" t="str">
            <v>Шахрисабз</v>
          </cell>
          <cell r="E3707" t="str">
            <v>Kutchi</v>
          </cell>
          <cell r="F3707">
            <v>0</v>
          </cell>
          <cell r="G3707">
            <v>0</v>
          </cell>
          <cell r="H3707">
            <v>0</v>
          </cell>
          <cell r="I3707" t="str">
            <v>Шахрисабз тум, к. Кутчи,ЧП Холов Фазилджон</v>
          </cell>
          <cell r="J3707" t="str">
            <v>Kutchi (CS3520)</v>
          </cell>
          <cell r="K3707">
            <v>0</v>
          </cell>
          <cell r="L3707">
            <v>0</v>
          </cell>
          <cell r="M3707">
            <v>0</v>
          </cell>
          <cell r="N3707">
            <v>0</v>
          </cell>
        </row>
        <row r="3708">
          <cell r="A3708">
            <v>0</v>
          </cell>
          <cell r="B3708" t="str">
            <v>SHA2483</v>
          </cell>
          <cell r="C3708" t="str">
            <v>CS3523</v>
          </cell>
          <cell r="D3708" t="str">
            <v>Шахрисабз</v>
          </cell>
          <cell r="E3708" t="str">
            <v>Tudamaydon</v>
          </cell>
          <cell r="F3708">
            <v>0</v>
          </cell>
          <cell r="G3708">
            <v>0</v>
          </cell>
          <cell r="H3708">
            <v>0</v>
          </cell>
          <cell r="I3708" t="str">
            <v>Шахрисабз тум, к. Тудамайдан, КВП</v>
          </cell>
          <cell r="J3708" t="str">
            <v>Tudamaydon (CS3523)</v>
          </cell>
          <cell r="K3708">
            <v>0</v>
          </cell>
          <cell r="L3708">
            <v>0</v>
          </cell>
          <cell r="M3708">
            <v>0</v>
          </cell>
          <cell r="N3708">
            <v>0</v>
          </cell>
        </row>
        <row r="3709">
          <cell r="A3709">
            <v>0</v>
          </cell>
          <cell r="B3709" t="str">
            <v>SHA2484</v>
          </cell>
          <cell r="C3709" t="str">
            <v>CS3526</v>
          </cell>
          <cell r="D3709" t="str">
            <v>Шахрисабз</v>
          </cell>
          <cell r="E3709" t="str">
            <v>Alakarga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Алакарга, Хулкар Хушваковна Х/К</v>
          </cell>
          <cell r="J3709" t="str">
            <v>Alakarga (CS3526)</v>
          </cell>
          <cell r="K3709">
            <v>0</v>
          </cell>
          <cell r="L3709">
            <v>0</v>
          </cell>
          <cell r="M3709">
            <v>0</v>
          </cell>
          <cell r="N3709">
            <v>0</v>
          </cell>
        </row>
        <row r="3710">
          <cell r="A3710">
            <v>0</v>
          </cell>
          <cell r="B3710" t="str">
            <v>SHA2485</v>
          </cell>
          <cell r="C3710" t="str">
            <v>CS3528</v>
          </cell>
          <cell r="D3710" t="str">
            <v>Шахрисабз</v>
          </cell>
          <cell r="E3710" t="str">
            <v>Kenguzar</v>
          </cell>
          <cell r="F3710">
            <v>0</v>
          </cell>
          <cell r="G3710">
            <v>0</v>
          </cell>
          <cell r="H3710">
            <v>0</v>
          </cell>
          <cell r="I3710" t="str">
            <v>Яккабаг тум, к.Кенгузар,обл.детс.ревматологичсанаторий</v>
          </cell>
          <cell r="J3710" t="str">
            <v>Kenguzar (CS3528)</v>
          </cell>
          <cell r="K3710">
            <v>0</v>
          </cell>
          <cell r="L3710">
            <v>0</v>
          </cell>
          <cell r="M3710">
            <v>0</v>
          </cell>
          <cell r="N3710">
            <v>0</v>
          </cell>
        </row>
        <row r="3711">
          <cell r="A3711">
            <v>0</v>
          </cell>
          <cell r="B3711" t="str">
            <v>SHA2486</v>
          </cell>
          <cell r="C3711" t="str">
            <v>CS3530</v>
          </cell>
          <cell r="D3711" t="str">
            <v>Шахрисабз</v>
          </cell>
          <cell r="E3711" t="str">
            <v>Qozoq</v>
          </cell>
          <cell r="F3711">
            <v>0</v>
          </cell>
          <cell r="G3711">
            <v>0</v>
          </cell>
          <cell r="H3711">
            <v>0</v>
          </cell>
          <cell r="I3711" t="str">
            <v>Яккабагский р-н, п. Козок, Яккабог Карвонбоши МТП</v>
          </cell>
          <cell r="J3711" t="str">
            <v>Qozoq (CS3530)</v>
          </cell>
          <cell r="K3711">
            <v>0</v>
          </cell>
          <cell r="L3711">
            <v>0</v>
          </cell>
          <cell r="M3711">
            <v>0</v>
          </cell>
          <cell r="N3711">
            <v>0</v>
          </cell>
        </row>
        <row r="3712">
          <cell r="A3712">
            <v>0</v>
          </cell>
          <cell r="B3712" t="str">
            <v>SHA2487</v>
          </cell>
          <cell r="C3712" t="str">
            <v>CS3531</v>
          </cell>
          <cell r="D3712" t="str">
            <v>Шахрисабз</v>
          </cell>
          <cell r="E3712" t="str">
            <v>Pahtalisoy</v>
          </cell>
          <cell r="F3712">
            <v>0</v>
          </cell>
          <cell r="G3712">
            <v>0</v>
          </cell>
          <cell r="H3712">
            <v>0</v>
          </cell>
          <cell r="I3712" t="str">
            <v>Чирокчи тум, к. Пахталисой,Айритам КФЙф/х Курбонов Камол</v>
          </cell>
          <cell r="J3712" t="str">
            <v>Pahtalisoy (CS3531)</v>
          </cell>
          <cell r="K3712">
            <v>0</v>
          </cell>
          <cell r="L3712">
            <v>0</v>
          </cell>
          <cell r="M3712">
            <v>0</v>
          </cell>
          <cell r="N3712">
            <v>0</v>
          </cell>
        </row>
        <row r="3713">
          <cell r="A3713">
            <v>0</v>
          </cell>
          <cell r="B3713" t="str">
            <v>SHA2488</v>
          </cell>
          <cell r="C3713" t="str">
            <v>CS3533</v>
          </cell>
          <cell r="D3713" t="str">
            <v>Шахрисабз</v>
          </cell>
          <cell r="E3713" t="str">
            <v>Changak</v>
          </cell>
          <cell r="F3713">
            <v>0</v>
          </cell>
          <cell r="G3713">
            <v>0</v>
          </cell>
          <cell r="H3713">
            <v>0</v>
          </cell>
          <cell r="I3713" t="str">
            <v>Камашинский р-н, п. Чангак, Пардаев Шамсиддин дех/хоз</v>
          </cell>
          <cell r="J3713" t="str">
            <v>Changak (CS3533)</v>
          </cell>
          <cell r="K3713">
            <v>0</v>
          </cell>
          <cell r="L3713">
            <v>0</v>
          </cell>
          <cell r="M3713">
            <v>0</v>
          </cell>
          <cell r="N3713">
            <v>0</v>
          </cell>
        </row>
        <row r="3714">
          <cell r="A3714">
            <v>0</v>
          </cell>
          <cell r="B3714" t="str">
            <v>SHA2489</v>
          </cell>
          <cell r="C3714" t="str">
            <v>CS3534</v>
          </cell>
          <cell r="D3714" t="str">
            <v>Шахрисабз</v>
          </cell>
          <cell r="E3714" t="str">
            <v>Saray</v>
          </cell>
          <cell r="F3714">
            <v>0</v>
          </cell>
          <cell r="G3714">
            <v>0</v>
          </cell>
          <cell r="H3714">
            <v>0</v>
          </cell>
          <cell r="I3714" t="str">
            <v>Китоб тум, к. Сарой,ф/х Олмос</v>
          </cell>
          <cell r="J3714" t="str">
            <v>Saray (CS3534)</v>
          </cell>
          <cell r="K3714">
            <v>0</v>
          </cell>
          <cell r="L3714">
            <v>0</v>
          </cell>
          <cell r="M3714">
            <v>0</v>
          </cell>
          <cell r="N3714">
            <v>0</v>
          </cell>
        </row>
        <row r="3715">
          <cell r="A3715">
            <v>0</v>
          </cell>
          <cell r="B3715" t="str">
            <v>SHA2490</v>
          </cell>
          <cell r="C3715" t="str">
            <v>CS3503</v>
          </cell>
          <cell r="D3715" t="str">
            <v>Шахрисабз</v>
          </cell>
          <cell r="E3715" t="str">
            <v>Yakkabag geofizika</v>
          </cell>
          <cell r="F3715">
            <v>0</v>
          </cell>
          <cell r="G3715">
            <v>0</v>
          </cell>
          <cell r="H3715">
            <v>0</v>
          </cell>
          <cell r="I3715" t="str">
            <v>Кашкадарьинская обл., Яккабагский р-н, п. Яккабаг, Узбекгеофизика АЖ</v>
          </cell>
          <cell r="J3715" t="str">
            <v>Yakkabag geofizika (CS3503)</v>
          </cell>
          <cell r="K3715">
            <v>0</v>
          </cell>
          <cell r="L3715">
            <v>0</v>
          </cell>
          <cell r="M3715">
            <v>0</v>
          </cell>
          <cell r="N3715">
            <v>0</v>
          </cell>
        </row>
        <row r="3716">
          <cell r="A3716">
            <v>0</v>
          </cell>
          <cell r="B3716" t="str">
            <v>SHA2491</v>
          </cell>
          <cell r="C3716" t="str">
            <v>CS3507</v>
          </cell>
          <cell r="D3716" t="str">
            <v>Шахрисабз</v>
          </cell>
          <cell r="E3716" t="str">
            <v>Yangi Kishlak</v>
          </cell>
          <cell r="F3716">
            <v>0</v>
          </cell>
          <cell r="G3716">
            <v>0</v>
          </cell>
          <cell r="H3716">
            <v>0</v>
          </cell>
          <cell r="I3716" t="str">
            <v>Китабский р-н, Богбон КФЙ, п. Янги Кишлак</v>
          </cell>
          <cell r="J3716" t="str">
            <v>Yangi Kishlak (CS3507)</v>
          </cell>
          <cell r="K3716">
            <v>0</v>
          </cell>
          <cell r="L3716">
            <v>0</v>
          </cell>
          <cell r="M3716">
            <v>0</v>
          </cell>
          <cell r="N3716">
            <v>0</v>
          </cell>
        </row>
        <row r="3717">
          <cell r="A3717">
            <v>0</v>
          </cell>
          <cell r="B3717" t="str">
            <v>SHA2492</v>
          </cell>
          <cell r="C3717" t="str">
            <v>CS3511</v>
          </cell>
          <cell r="D3717" t="str">
            <v>Шахрисабз</v>
          </cell>
          <cell r="E3717" t="str">
            <v>Yangihayot</v>
          </cell>
          <cell r="F3717">
            <v>0</v>
          </cell>
          <cell r="G3717">
            <v>0</v>
          </cell>
          <cell r="H3717">
            <v>0</v>
          </cell>
          <cell r="I3717" t="str">
            <v>г. Шахрисабз, ул. Ипак йули, детская больница</v>
          </cell>
          <cell r="J3717" t="str">
            <v>Yangihayot (CS3511)</v>
          </cell>
          <cell r="K3717">
            <v>0</v>
          </cell>
          <cell r="L3717">
            <v>0</v>
          </cell>
          <cell r="M3717">
            <v>0</v>
          </cell>
          <cell r="N3717">
            <v>0</v>
          </cell>
        </row>
        <row r="3718">
          <cell r="A3718">
            <v>0</v>
          </cell>
          <cell r="B3718" t="str">
            <v>SHA2493</v>
          </cell>
          <cell r="C3718" t="str">
            <v>CS3513</v>
          </cell>
          <cell r="D3718" t="str">
            <v>Шахрисабз</v>
          </cell>
          <cell r="E3718" t="str">
            <v>Djar</v>
          </cell>
          <cell r="F3718">
            <v>0</v>
          </cell>
          <cell r="G3718">
            <v>0</v>
          </cell>
          <cell r="H3718">
            <v>0</v>
          </cell>
          <cell r="I3718" t="str">
            <v>Чирокчинский р-н, КФЙ Джар</v>
          </cell>
          <cell r="J3718" t="str">
            <v>Djar (CS3513)</v>
          </cell>
          <cell r="K3718">
            <v>0</v>
          </cell>
          <cell r="L3718">
            <v>0</v>
          </cell>
          <cell r="M3718">
            <v>0</v>
          </cell>
          <cell r="N3718">
            <v>0</v>
          </cell>
        </row>
        <row r="3719">
          <cell r="A3719">
            <v>0</v>
          </cell>
          <cell r="B3719" t="str">
            <v>SHA2494</v>
          </cell>
          <cell r="C3719" t="str">
            <v>CS3516</v>
          </cell>
          <cell r="D3719" t="str">
            <v>Шахрисабз</v>
          </cell>
          <cell r="E3719" t="str">
            <v>Korasu</v>
          </cell>
          <cell r="F3719">
            <v>0</v>
          </cell>
          <cell r="G3719">
            <v>0</v>
          </cell>
          <cell r="H3719">
            <v>0</v>
          </cell>
          <cell r="I3719" t="str">
            <v>Яккабагский р-н, п. Гуржоб, ООО Гуржоб чашмаси</v>
          </cell>
          <cell r="J3719" t="str">
            <v>Korasu (CS3516)</v>
          </cell>
          <cell r="K3719">
            <v>0</v>
          </cell>
          <cell r="L3719">
            <v>0</v>
          </cell>
          <cell r="M3719">
            <v>0</v>
          </cell>
          <cell r="N3719">
            <v>0</v>
          </cell>
        </row>
        <row r="3720">
          <cell r="A3720">
            <v>0</v>
          </cell>
          <cell r="B3720" t="str">
            <v>SHA2495</v>
          </cell>
          <cell r="C3720" t="str">
            <v>CS3521</v>
          </cell>
          <cell r="D3720" t="str">
            <v>Шахрисабз</v>
          </cell>
          <cell r="E3720" t="str">
            <v>Darhon</v>
          </cell>
          <cell r="F3720">
            <v>0</v>
          </cell>
          <cell r="G3720">
            <v>0</v>
          </cell>
          <cell r="H3720">
            <v>0</v>
          </cell>
          <cell r="I3720" t="str">
            <v>Яккабагский р-н, п. Дархан</v>
          </cell>
          <cell r="J3720" t="str">
            <v>Darhon (CS3521)</v>
          </cell>
          <cell r="K3720">
            <v>0</v>
          </cell>
          <cell r="L3720">
            <v>0</v>
          </cell>
          <cell r="M3720">
            <v>0</v>
          </cell>
          <cell r="N3720">
            <v>0</v>
          </cell>
        </row>
        <row r="3721">
          <cell r="A3721">
            <v>0</v>
          </cell>
          <cell r="B3721" t="str">
            <v>SHA2496</v>
          </cell>
          <cell r="C3721" t="str">
            <v>CS3522</v>
          </cell>
          <cell r="D3721" t="str">
            <v>Шахрисабз</v>
          </cell>
          <cell r="E3721" t="str">
            <v>Sovukbulok</v>
          </cell>
          <cell r="F3721">
            <v>0</v>
          </cell>
          <cell r="G3721">
            <v>0</v>
          </cell>
          <cell r="H3721">
            <v>0</v>
          </cell>
          <cell r="I3721" t="str">
            <v>Кашкадарьинская обл., Яккабагский р-н, п. Совукбулок</v>
          </cell>
          <cell r="J3721" t="str">
            <v>Sovukbulok (CS3522)</v>
          </cell>
          <cell r="K3721">
            <v>0</v>
          </cell>
          <cell r="L3721">
            <v>0</v>
          </cell>
          <cell r="M3721">
            <v>0</v>
          </cell>
          <cell r="N3721">
            <v>0</v>
          </cell>
        </row>
        <row r="3722">
          <cell r="A3722">
            <v>0</v>
          </cell>
          <cell r="B3722" t="str">
            <v>SHA2497</v>
          </cell>
          <cell r="C3722" t="str">
            <v>CS3527</v>
          </cell>
          <cell r="D3722" t="str">
            <v>Шахрисабз</v>
          </cell>
          <cell r="E3722" t="str">
            <v>Shakkar</v>
          </cell>
          <cell r="F3722">
            <v>0</v>
          </cell>
          <cell r="G3722">
            <v>0</v>
          </cell>
          <cell r="H3722">
            <v>0</v>
          </cell>
          <cell r="I3722" t="str">
            <v>Кашкадарьинская обл., Камашинский р-н, п. Шаккар, Ахборот-Технология Колледж</v>
          </cell>
          <cell r="J3722" t="str">
            <v>Shakkar (CS3527)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</row>
        <row r="3723">
          <cell r="A3723" t="str">
            <v>SHA-0770-20-BSS-2498</v>
          </cell>
          <cell r="B3723" t="str">
            <v>SHA2498</v>
          </cell>
          <cell r="C3723" t="str">
            <v>SHA2498</v>
          </cell>
          <cell r="D3723" t="str">
            <v>Шахрисабз</v>
          </cell>
          <cell r="E3723" t="str">
            <v>Shahrisabz saray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Кашкадаринская обл., Шахрисабзский район, МФЙ Сарой, к-к Сарой</v>
          </cell>
          <cell r="J3723" t="str">
            <v>Shahrisabz saray (SHA2498)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</row>
        <row r="3724">
          <cell r="A3724" t="str">
            <v>SHA-0335-19-BSS-2499</v>
          </cell>
          <cell r="B3724" t="str">
            <v>SHA2499</v>
          </cell>
          <cell r="C3724" t="str">
            <v>SHA2499</v>
          </cell>
          <cell r="D3724" t="str">
            <v>Шахрисабз</v>
          </cell>
          <cell r="E3724" t="str">
            <v>Avazmalik</v>
          </cell>
          <cell r="F3724" t="str">
            <v>АМС-24-01/02-15-КМ</v>
          </cell>
          <cell r="G3724" t="str">
            <v>ST-0505-19-BSS-РР-КМ</v>
          </cell>
          <cell r="H3724" t="str">
            <v>Новое</v>
          </cell>
          <cell r="I3724" t="str">
            <v xml:space="preserve">Кашкадаринская область, Шахрисабзский район. Авазмалик МФЙ, пос. Авазмалик </v>
          </cell>
          <cell r="J3724" t="str">
            <v>Avazmalik (SHA2499)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</row>
        <row r="3725">
          <cell r="A3725" t="str">
            <v>SHA-0337-19-BSS-2501</v>
          </cell>
          <cell r="B3725" t="str">
            <v>SHA2501</v>
          </cell>
          <cell r="C3725" t="str">
            <v>SHA2501</v>
          </cell>
          <cell r="D3725" t="str">
            <v>Шахрисабз</v>
          </cell>
          <cell r="E3725" t="str">
            <v>Achigi</v>
          </cell>
          <cell r="F3725" t="str">
            <v>АМС-24-01/02-15-КМ</v>
          </cell>
          <cell r="G3725" t="str">
            <v>ST-0505-19-BSS-РР-КМ</v>
          </cell>
          <cell r="H3725" t="str">
            <v>Новое</v>
          </cell>
          <cell r="I3725" t="str">
            <v>Кашкадарьинская область, Шахрисабзский район,Аччиги МФЙ, п.Аччиги</v>
          </cell>
          <cell r="J3725" t="str">
            <v>Achigi (SHA2501)</v>
          </cell>
          <cell r="K3725">
            <v>0</v>
          </cell>
          <cell r="L3725">
            <v>0</v>
          </cell>
          <cell r="M3725">
            <v>0</v>
          </cell>
          <cell r="N3725">
            <v>0</v>
          </cell>
        </row>
        <row r="3726">
          <cell r="A3726" t="str">
            <v>SHA-0687-19-BSS-2502</v>
          </cell>
          <cell r="B3726" t="str">
            <v>SHA2502</v>
          </cell>
          <cell r="C3726" t="str">
            <v>SHA2502</v>
          </cell>
          <cell r="D3726" t="str">
            <v>Шахрисабз</v>
          </cell>
          <cell r="E3726" t="str">
            <v>Gallakor</v>
          </cell>
          <cell r="F3726" t="str">
            <v>М27.8М</v>
          </cell>
          <cell r="G3726" t="str">
            <v>ST-0505-19-BSS-РР-КМ</v>
          </cell>
          <cell r="H3726" t="str">
            <v>Новое</v>
          </cell>
          <cell r="I3726" t="str">
            <v>Кашкадаринская область, Чиракчинский район, Галлакор МФЙ, к-к. Галлакор</v>
          </cell>
          <cell r="J3726" t="str">
            <v>Gallakor (SHA2502)</v>
          </cell>
          <cell r="K3726">
            <v>0</v>
          </cell>
          <cell r="L3726">
            <v>0</v>
          </cell>
          <cell r="M3726">
            <v>0</v>
          </cell>
          <cell r="N3726">
            <v>0</v>
          </cell>
        </row>
        <row r="3727">
          <cell r="A3727" t="str">
            <v>SHA-0249-20-BSS-2503</v>
          </cell>
          <cell r="B3727" t="str">
            <v>SHA2503</v>
          </cell>
          <cell r="C3727" t="str">
            <v>SHA2503</v>
          </cell>
          <cell r="D3727" t="str">
            <v>Шахрисабз</v>
          </cell>
          <cell r="E3727" t="str">
            <v>Gelon</v>
          </cell>
          <cell r="F3727" t="str">
            <v>М11.45М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 Шахрисабзский район, Хисарак МФЙ, к-к Гелон.</v>
          </cell>
          <cell r="J3727" t="str">
            <v>Gelon (SHA2503)</v>
          </cell>
          <cell r="K3727">
            <v>0</v>
          </cell>
          <cell r="L3727">
            <v>0</v>
          </cell>
          <cell r="M3727">
            <v>0</v>
          </cell>
          <cell r="N3727">
            <v>0</v>
          </cell>
        </row>
        <row r="3728">
          <cell r="A3728" t="str">
            <v>SHA-0339-19-BSS-2504</v>
          </cell>
          <cell r="B3728" t="str">
            <v>SHA2504</v>
          </cell>
          <cell r="C3728" t="str">
            <v>SHA2504</v>
          </cell>
          <cell r="D3728" t="str">
            <v>Шахрисабз</v>
          </cell>
          <cell r="E3728" t="str">
            <v xml:space="preserve">Khleb zavod </v>
          </cell>
          <cell r="F3728" t="str">
            <v>АМС-24-01/02-15-КМ</v>
          </cell>
          <cell r="G3728" t="str">
            <v>ST-0505-19-BSS-РР-КМ</v>
          </cell>
          <cell r="H3728" t="str">
            <v>Новое</v>
          </cell>
          <cell r="I3728" t="str">
            <v>Кашкадарьинская область, г.Шахрисабз, Номозгох МФЙ, ул.Т.Боходир-34</v>
          </cell>
          <cell r="J3728" t="str">
            <v>Khleb zavod  (SHA2504)</v>
          </cell>
          <cell r="K3728">
            <v>0</v>
          </cell>
          <cell r="L3728">
            <v>0</v>
          </cell>
          <cell r="M3728">
            <v>0</v>
          </cell>
          <cell r="N3728">
            <v>0</v>
          </cell>
        </row>
        <row r="3729">
          <cell r="A3729" t="str">
            <v>SHA-0677-19-BSS-2505</v>
          </cell>
          <cell r="B3729" t="str">
            <v>SHA2505</v>
          </cell>
          <cell r="C3729" t="str">
            <v>SHA2505</v>
          </cell>
          <cell r="D3729" t="str">
            <v>Шахрисабз</v>
          </cell>
          <cell r="E3729" t="str">
            <v>Jovuz</v>
          </cell>
          <cell r="F3729" t="str">
            <v>М30М_УзМобайл</v>
          </cell>
          <cell r="G3729" t="str">
            <v>ST-0505-19-BSS-РР-КМ</v>
          </cell>
          <cell r="H3729" t="str">
            <v>Новое</v>
          </cell>
          <cell r="I3729" t="str">
            <v>Кашкадаринская область,Китабский район, Матмон МФЙ, заповедник Китаб</v>
          </cell>
          <cell r="J3729" t="str">
            <v>Jovuz (SHA2505)</v>
          </cell>
          <cell r="K3729">
            <v>0</v>
          </cell>
          <cell r="L3729">
            <v>0</v>
          </cell>
          <cell r="M3729">
            <v>0</v>
          </cell>
          <cell r="N3729">
            <v>0</v>
          </cell>
        </row>
        <row r="3730">
          <cell r="A3730" t="str">
            <v>SHA-0689-19-BSS-2506</v>
          </cell>
          <cell r="B3730" t="str">
            <v>SHA2506</v>
          </cell>
          <cell r="C3730" t="str">
            <v>SHA2506</v>
          </cell>
          <cell r="D3730" t="str">
            <v>Шахрисабз</v>
          </cell>
          <cell r="E3730" t="str">
            <v>Jayrakhona</v>
          </cell>
          <cell r="F3730" t="str">
            <v>М18.6М</v>
          </cell>
          <cell r="G3730" t="str">
            <v>Аппаратная</v>
          </cell>
          <cell r="H3730" t="str">
            <v>Новое</v>
          </cell>
          <cell r="I3730" t="str">
            <v>Кашкадаринская область, Китабский район, Тупчок МФЙ, пос. Жайрахона</v>
          </cell>
          <cell r="J3730" t="str">
            <v>Jayrakhona (SHA2506)</v>
          </cell>
          <cell r="K3730">
            <v>0</v>
          </cell>
          <cell r="L3730">
            <v>0</v>
          </cell>
          <cell r="M3730" t="str">
            <v>1726_12.09.2020</v>
          </cell>
          <cell r="N3730" t="str">
            <v>1594_10.02.2022</v>
          </cell>
        </row>
        <row r="3731">
          <cell r="A3731" t="str">
            <v>SHA-0340-19-BSS-2507</v>
          </cell>
          <cell r="B3731" t="str">
            <v>SHA2507</v>
          </cell>
          <cell r="C3731" t="str">
            <v>SHA2507</v>
          </cell>
          <cell r="D3731" t="str">
            <v>Шахрисабз</v>
          </cell>
          <cell r="E3731" t="str">
            <v>Keldihayot</v>
          </cell>
          <cell r="F3731" t="str">
            <v>АМС-24-01/02-15-КМ</v>
          </cell>
          <cell r="G3731" t="str">
            <v>ST-0505-19-BSS-РР-КМ</v>
          </cell>
          <cell r="H3731" t="str">
            <v>Новое</v>
          </cell>
          <cell r="I3731" t="str">
            <v xml:space="preserve">Шахрисабзский район, Окдаре МФЙ, пос. Келдихает </v>
          </cell>
          <cell r="J3731" t="str">
            <v>Keldihayot (SHA2507)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</row>
        <row r="3732">
          <cell r="A3732" t="str">
            <v>SHA-0678-19-BSS-2508</v>
          </cell>
          <cell r="B3732" t="str">
            <v>SHA2508</v>
          </cell>
          <cell r="C3732" t="str">
            <v>SHA2508</v>
          </cell>
          <cell r="D3732" t="str">
            <v>Шахрисабз</v>
          </cell>
          <cell r="E3732" t="str">
            <v>Ishkent</v>
          </cell>
          <cell r="F3732" t="str">
            <v>М27.8М</v>
          </cell>
          <cell r="G3732" t="str">
            <v>ST-0505-19-BSS-РР-КМ</v>
          </cell>
          <cell r="H3732" t="str">
            <v>Новое</v>
          </cell>
          <cell r="I3732" t="str">
            <v>Кашкадарьинская область, Яккабагский район, к-к Ишкент</v>
          </cell>
          <cell r="J3732" t="str">
            <v>Ishkent (SHA2508)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</row>
        <row r="3733">
          <cell r="A3733" t="str">
            <v>SHA-0680-19-BSS-2509</v>
          </cell>
          <cell r="B3733" t="str">
            <v>SHA2509</v>
          </cell>
          <cell r="C3733" t="str">
            <v>SHA2509</v>
          </cell>
          <cell r="D3733" t="str">
            <v>Шахрисабз</v>
          </cell>
          <cell r="E3733" t="str">
            <v>Stadion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Кашкадаринская область,Камашинский  район, Мангит МФЙ, ул.Буюк Ипак Йули.</v>
          </cell>
          <cell r="J3733" t="str">
            <v>Stadion (SHA2509)</v>
          </cell>
          <cell r="K3733">
            <v>0</v>
          </cell>
          <cell r="L3733">
            <v>0</v>
          </cell>
          <cell r="M3733">
            <v>0</v>
          </cell>
          <cell r="N3733">
            <v>0</v>
          </cell>
        </row>
        <row r="3734">
          <cell r="A3734" t="str">
            <v>SHA-0343-19-BSS-2510</v>
          </cell>
          <cell r="B3734" t="str">
            <v>SHA2510</v>
          </cell>
          <cell r="C3734" t="str">
            <v>SHA2510</v>
          </cell>
          <cell r="D3734" t="str">
            <v>Шахрисабз</v>
          </cell>
          <cell r="E3734" t="str">
            <v>Tukboy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Камашинский  район,Тукбой МФЙ, пос. Тукбой</v>
          </cell>
          <cell r="J3734" t="str">
            <v>Tukboy (SHA2510)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</row>
        <row r="3735">
          <cell r="A3735" t="str">
            <v>SHA-0690-19-BSS-2511</v>
          </cell>
          <cell r="B3735" t="str">
            <v>SHA2511</v>
          </cell>
          <cell r="C3735" t="str">
            <v>SHA2511</v>
          </cell>
          <cell r="D3735" t="str">
            <v>Шахрисабз</v>
          </cell>
          <cell r="E3735" t="str">
            <v>Takhtakoracha dovon</v>
          </cell>
          <cell r="F3735" t="str">
            <v>АМС-24-01/01-15-КМ</v>
          </cell>
          <cell r="G3735" t="str">
            <v>ST-0505-19-BSS-РР-КМ</v>
          </cell>
          <cell r="H3735" t="str">
            <v>Новое</v>
          </cell>
          <cell r="I3735" t="str">
            <v>Кашкадарьинская область, Китабский район, к-к Кайнар, Кайнар МФЙ</v>
          </cell>
          <cell r="J3735" t="str">
            <v>Takhtakoracha dovon (SHA2511)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</row>
        <row r="3736">
          <cell r="A3736" t="str">
            <v>SHA-0344-19-BSS-2512</v>
          </cell>
          <cell r="B3736" t="str">
            <v>SHA2512</v>
          </cell>
          <cell r="C3736" t="str">
            <v>SHA2512</v>
          </cell>
          <cell r="D3736" t="str">
            <v>Шахрисабз</v>
          </cell>
          <cell r="E3736" t="str">
            <v>Kuktosh</v>
          </cell>
          <cell r="F3736" t="str">
            <v>АМС-24-01/02-15-КМ</v>
          </cell>
          <cell r="G3736" t="str">
            <v>ST-0505-19-BSS-РР-КМ</v>
          </cell>
          <cell r="H3736" t="str">
            <v>Новое</v>
          </cell>
          <cell r="I3736" t="str">
            <v>Чиракчинский  район,Куктош  МФЙ, к. Куктош</v>
          </cell>
          <cell r="J3736" t="str">
            <v>Kuktosh (SHA2512)</v>
          </cell>
          <cell r="K3736">
            <v>0</v>
          </cell>
          <cell r="L3736">
            <v>0</v>
          </cell>
          <cell r="M3736">
            <v>0</v>
          </cell>
          <cell r="N3736">
            <v>0</v>
          </cell>
        </row>
        <row r="3737">
          <cell r="A3737" t="str">
            <v>SHA-0345-19-BSS-2513</v>
          </cell>
          <cell r="B3737" t="str">
            <v>SHA2513</v>
          </cell>
          <cell r="C3737" t="str">
            <v>SHA2513</v>
          </cell>
          <cell r="D3737" t="str">
            <v>Шахрисабз</v>
          </cell>
          <cell r="E3737" t="str">
            <v>Sevaz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Китабский  район, Севаз МФЙ, к. Севаз</v>
          </cell>
          <cell r="J3737" t="str">
            <v>Sevaz (SHA2513)</v>
          </cell>
          <cell r="K3737">
            <v>0</v>
          </cell>
          <cell r="L3737">
            <v>0</v>
          </cell>
          <cell r="M3737">
            <v>0</v>
          </cell>
          <cell r="N3737">
            <v>0</v>
          </cell>
        </row>
        <row r="3738">
          <cell r="A3738" t="str">
            <v>SHA-0375-22-BSS-2514</v>
          </cell>
          <cell r="B3738" t="str">
            <v>SHA2514</v>
          </cell>
          <cell r="C3738" t="str">
            <v>SHA2514</v>
          </cell>
          <cell r="D3738" t="str">
            <v>Шахрисабз</v>
          </cell>
          <cell r="E3738" t="str">
            <v>Ravot</v>
          </cell>
          <cell r="F3738" t="str">
            <v>ST-0170-22-BSS-Б-30/2-КМ</v>
          </cell>
          <cell r="G3738" t="str">
            <v>ST-0505-19-BSS-РР-КМ</v>
          </cell>
          <cell r="H3738" t="str">
            <v>Новое</v>
          </cell>
          <cell r="I3738" t="str">
            <v>Кашкадарьинская область, Чиракчинский район, Дам МФЙ, к-к. Равот</v>
          </cell>
          <cell r="J3738" t="str">
            <v>Ravot (SHA2514)</v>
          </cell>
          <cell r="K3738">
            <v>0</v>
          </cell>
          <cell r="L3738">
            <v>0</v>
          </cell>
          <cell r="M3738" t="str">
            <v>1917.PDF</v>
          </cell>
          <cell r="N3738" t="str">
            <v>3235_28.02.2023</v>
          </cell>
        </row>
        <row r="3739">
          <cell r="A3739" t="str">
            <v>SHA-0086-20-BSS-2515</v>
          </cell>
          <cell r="B3739" t="str">
            <v>SHA2515</v>
          </cell>
          <cell r="C3739" t="str">
            <v>SHA2515</v>
          </cell>
          <cell r="D3739" t="str">
            <v>Шахрисабз</v>
          </cell>
          <cell r="E3739" t="str">
            <v>Ulugbek</v>
          </cell>
          <cell r="F3739" t="str">
            <v>АМС-24-01/02-15-КМ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область,Китабский район, Ш /Х . Улугбек, пос. Денов</v>
          </cell>
          <cell r="J3739" t="str">
            <v>Ulugbek (SHA2515)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</row>
        <row r="3740">
          <cell r="A3740" t="str">
            <v>SHA-0347-19-BSS-2516</v>
          </cell>
          <cell r="B3740" t="str">
            <v>SHA2516</v>
          </cell>
          <cell r="C3740" t="str">
            <v>SHA2516</v>
          </cell>
          <cell r="D3740" t="str">
            <v>Шахрисабз</v>
          </cell>
          <cell r="E3740" t="str">
            <v>Tupchok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>Кашкадаринская область, Китабский район,Тупчок МФЙ, к-к.Тупчок</v>
          </cell>
          <cell r="J3740" t="str">
            <v>Tupchok (SHA2516)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</row>
        <row r="3741">
          <cell r="A3741" t="str">
            <v>SHA-0348-19-BSS-2517</v>
          </cell>
          <cell r="B3741" t="str">
            <v>SHA2517</v>
          </cell>
          <cell r="C3741" t="str">
            <v>SHA2517</v>
          </cell>
          <cell r="D3741" t="str">
            <v>Шахрисабз</v>
          </cell>
          <cell r="E3741" t="str">
            <v>Sayod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область,Шахрисабзский район, Сайед МФЙ, пос Сайёд</v>
          </cell>
          <cell r="J3741" t="str">
            <v>Sayod (SHA2517)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</row>
        <row r="3742">
          <cell r="A3742" t="str">
            <v>SHA-0262-20-BSS-2518</v>
          </cell>
          <cell r="B3742" t="str">
            <v>SHA2518</v>
          </cell>
          <cell r="C3742" t="str">
            <v>SHA2518</v>
          </cell>
          <cell r="D3742" t="str">
            <v>Шахрисабз</v>
          </cell>
          <cell r="E3742" t="str">
            <v>Khalovot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 xml:space="preserve">Кашкадаринская область,Китабский  район, Бахор МФЙ, кишлак Халовот </v>
          </cell>
          <cell r="J3742" t="str">
            <v>Khalovot (SHA2518)</v>
          </cell>
          <cell r="K3742">
            <v>0</v>
          </cell>
          <cell r="L3742">
            <v>0</v>
          </cell>
          <cell r="M3742">
            <v>0</v>
          </cell>
          <cell r="N3742">
            <v>0</v>
          </cell>
        </row>
        <row r="3743">
          <cell r="A3743" t="str">
            <v>SHA-0692-19-BSS-2519</v>
          </cell>
          <cell r="B3743" t="str">
            <v>SHA2519</v>
          </cell>
          <cell r="C3743" t="str">
            <v>SHA2519</v>
          </cell>
          <cell r="D3743" t="str">
            <v>Шахрисабз</v>
          </cell>
          <cell r="E3743" t="str">
            <v>Chubron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область,Яккабагский район, Кайрогоч МФЙ, к-к Чуброн</v>
          </cell>
          <cell r="J3743" t="str">
            <v>Chubron (SHA2519)</v>
          </cell>
          <cell r="K3743">
            <v>0</v>
          </cell>
          <cell r="L3743">
            <v>0</v>
          </cell>
          <cell r="M3743">
            <v>0</v>
          </cell>
          <cell r="N3743">
            <v>0</v>
          </cell>
        </row>
        <row r="3744">
          <cell r="A3744" t="str">
            <v>SHA-0351-19-BSS-2520</v>
          </cell>
          <cell r="B3744" t="str">
            <v>SHA2520</v>
          </cell>
          <cell r="C3744" t="str">
            <v>SHA2520</v>
          </cell>
          <cell r="D3744" t="str">
            <v>Шахрисабз</v>
          </cell>
          <cell r="E3744" t="str">
            <v xml:space="preserve">Yangikishlok Shahrisabz </v>
          </cell>
          <cell r="F3744" t="str">
            <v>АМС-24-01/02-15-КМ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область,Шахрисабзский район, Янгикишлок МФЙ, пос Янгикишлок</v>
          </cell>
          <cell r="J3744" t="str">
            <v>Yangikishlok Shahrisabz  (SHA2520)</v>
          </cell>
          <cell r="K3744">
            <v>0</v>
          </cell>
          <cell r="L3744">
            <v>0</v>
          </cell>
          <cell r="M3744">
            <v>0</v>
          </cell>
          <cell r="N3744">
            <v>0</v>
          </cell>
        </row>
        <row r="3745">
          <cell r="A3745" t="str">
            <v>SHA-0679-19-BSS-2521</v>
          </cell>
          <cell r="B3745" t="str">
            <v>SHA2521</v>
          </cell>
          <cell r="C3745" t="str">
            <v>SHA2521</v>
          </cell>
          <cell r="D3745" t="str">
            <v>Шахрисабз</v>
          </cell>
          <cell r="E3745" t="str">
            <v>Yangiobod</v>
          </cell>
          <cell r="F3745" t="str">
            <v>М27.8М</v>
          </cell>
          <cell r="G3745" t="str">
            <v>ST-0505-19-BSS-РР-КМ</v>
          </cell>
          <cell r="H3745" t="str">
            <v>Новое</v>
          </cell>
          <cell r="I3745" t="str">
            <v>Кашкадаринская область,Шахрисабзский район,Янгиобод МФЙ, к-к. Янгиобод</v>
          </cell>
          <cell r="J3745" t="str">
            <v>Yangiobod (SHA2521)</v>
          </cell>
          <cell r="K3745">
            <v>0</v>
          </cell>
          <cell r="L3745">
            <v>0</v>
          </cell>
          <cell r="M3745">
            <v>0</v>
          </cell>
          <cell r="N3745">
            <v>0</v>
          </cell>
        </row>
        <row r="3746">
          <cell r="A3746" t="str">
            <v>SHA-1770-19-BSS-2522</v>
          </cell>
          <cell r="B3746" t="str">
            <v>SHA2522</v>
          </cell>
          <cell r="C3746" t="str">
            <v>SHA2522</v>
          </cell>
          <cell r="D3746" t="str">
            <v>Шахрисабз</v>
          </cell>
          <cell r="E3746" t="str">
            <v>Cementniy zavod</v>
          </cell>
          <cell r="F3746" t="str">
            <v>М27.8М</v>
          </cell>
          <cell r="G3746" t="str">
            <v>ST-0505-19-BSS-РР-КМ</v>
          </cell>
          <cell r="H3746" t="str">
            <v>Новое</v>
          </cell>
          <cell r="I3746" t="str">
            <v>Кашкадаринская область, Китабский район, МФЙ Шуробсой, к-к. Бошчил</v>
          </cell>
          <cell r="J3746" t="str">
            <v>Cementniy zavod (SHA2522)</v>
          </cell>
          <cell r="K3746">
            <v>0</v>
          </cell>
          <cell r="L3746">
            <v>0</v>
          </cell>
          <cell r="M3746">
            <v>0</v>
          </cell>
          <cell r="N3746">
            <v>0</v>
          </cell>
        </row>
        <row r="3747">
          <cell r="A3747" t="str">
            <v>SHA-1206-21-BSS-2523</v>
          </cell>
          <cell r="B3747" t="str">
            <v>SHA2523</v>
          </cell>
          <cell r="C3747" t="str">
            <v>SHA2523</v>
          </cell>
          <cell r="D3747" t="str">
            <v>Шахрисабз</v>
          </cell>
          <cell r="E3747" t="str">
            <v>Yangi Jilisuv</v>
          </cell>
          <cell r="F3747" t="str">
            <v>АМС-24-01/02-15-КМ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Китабский район, к-к Янги Жилисув</v>
          </cell>
          <cell r="J3747" t="str">
            <v>Yangi Jilisuv (SHA2523)</v>
          </cell>
          <cell r="K3747">
            <v>0</v>
          </cell>
          <cell r="L3747">
            <v>0</v>
          </cell>
          <cell r="M3747">
            <v>0</v>
          </cell>
          <cell r="N3747">
            <v>0</v>
          </cell>
        </row>
        <row r="3748">
          <cell r="A3748" t="str">
            <v>SHA-1207-21-BSS-2524</v>
          </cell>
          <cell r="B3748" t="str">
            <v>SHA2524</v>
          </cell>
          <cell r="C3748" t="str">
            <v>SHA2524</v>
          </cell>
          <cell r="D3748" t="str">
            <v>Шахрисабз</v>
          </cell>
          <cell r="E3748" t="str">
            <v>Oqguzar</v>
          </cell>
          <cell r="F3748" t="str">
            <v>АМС-24-01/01-15-КМ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область, Камашинский район, МФЙ Окгузар, к-к. Окгузар</v>
          </cell>
          <cell r="J3748" t="str">
            <v>Oqguzar (SHA2524)</v>
          </cell>
          <cell r="K3748">
            <v>0</v>
          </cell>
          <cell r="L3748">
            <v>0</v>
          </cell>
          <cell r="M3748">
            <v>0</v>
          </cell>
          <cell r="N3748">
            <v>0</v>
          </cell>
        </row>
        <row r="3749">
          <cell r="A3749" t="str">
            <v>SHA-1230-21-BSS-2525</v>
          </cell>
          <cell r="B3749" t="str">
            <v>SHA2525</v>
          </cell>
          <cell r="C3749" t="str">
            <v>SHA2525</v>
          </cell>
          <cell r="D3749" t="str">
            <v>Шахрисабз</v>
          </cell>
          <cell r="E3749" t="str">
            <v>Birdamlik</v>
          </cell>
          <cell r="F3749" t="str">
            <v>АМС-24-01/01-15-КМ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Камашинский район, ул Бирдамлик</v>
          </cell>
          <cell r="J3749" t="str">
            <v>Birdamlik (SHA2525)</v>
          </cell>
          <cell r="K3749">
            <v>0</v>
          </cell>
          <cell r="L3749">
            <v>0</v>
          </cell>
          <cell r="M3749">
            <v>0</v>
          </cell>
          <cell r="N3749">
            <v>0</v>
          </cell>
        </row>
        <row r="3750">
          <cell r="A3750" t="str">
            <v>SHA-0160-22-BSS-2526</v>
          </cell>
          <cell r="B3750" t="str">
            <v>SHA2526</v>
          </cell>
          <cell r="C3750" t="str">
            <v>SHA2526</v>
          </cell>
          <cell r="D3750" t="str">
            <v>Шахрисабз</v>
          </cell>
          <cell r="E3750" t="str">
            <v>Qamashi Qorasuv</v>
          </cell>
          <cell r="F3750" t="str">
            <v>М27.8М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обл., Камашинский район, МФЙ Корасув пос. Корасув</v>
          </cell>
          <cell r="J3750" t="str">
            <v>Qamashi Qorasuv (SHA2526)</v>
          </cell>
          <cell r="K3750">
            <v>0</v>
          </cell>
          <cell r="L3750">
            <v>0</v>
          </cell>
          <cell r="M3750" t="str">
            <v>1143_03.08.2022</v>
          </cell>
          <cell r="N3750" t="str">
            <v>3766_19.06.2023</v>
          </cell>
        </row>
        <row r="3751">
          <cell r="A3751" t="str">
            <v>SHA-1229-21-BSS-2527</v>
          </cell>
          <cell r="B3751" t="str">
            <v>SHA2527</v>
          </cell>
          <cell r="C3751" t="str">
            <v>SHA2527</v>
          </cell>
          <cell r="D3751" t="str">
            <v>Шахрисабз</v>
          </cell>
          <cell r="E3751" t="str">
            <v>Ho'jailimkoni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Китабский район, м.ф.й. Хужаилмкони,  пос. Хужаилмкони</v>
          </cell>
          <cell r="J3751" t="str">
            <v>Ho'jailimkoni (SHA2527)</v>
          </cell>
          <cell r="K3751">
            <v>0</v>
          </cell>
          <cell r="L3751">
            <v>0</v>
          </cell>
          <cell r="M3751">
            <v>0</v>
          </cell>
          <cell r="N3751">
            <v>0</v>
          </cell>
        </row>
        <row r="3752">
          <cell r="A3752" t="str">
            <v>SHA-1237-21-BSS-2528</v>
          </cell>
          <cell r="B3752" t="str">
            <v>SHA2528</v>
          </cell>
          <cell r="C3752" t="str">
            <v>SHA2528</v>
          </cell>
          <cell r="D3752" t="str">
            <v>Шахрисабз</v>
          </cell>
          <cell r="E3752" t="str">
            <v>Yangi Charmgar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 Олимжон,  ул. Зилолбулок</v>
          </cell>
          <cell r="J3752" t="str">
            <v>Yangi Charmgar (SHA2528)</v>
          </cell>
          <cell r="K3752">
            <v>0</v>
          </cell>
          <cell r="L3752">
            <v>0</v>
          </cell>
          <cell r="M3752" t="str">
            <v>1003_08.07.2022</v>
          </cell>
          <cell r="N3752" t="str">
            <v>3012_03.02.2023</v>
          </cell>
        </row>
        <row r="3753">
          <cell r="A3753" t="str">
            <v>SHA-1208-21-BSS-2529</v>
          </cell>
          <cell r="B3753" t="str">
            <v>SHA2529</v>
          </cell>
          <cell r="C3753" t="str">
            <v>SHA2529</v>
          </cell>
          <cell r="D3753" t="str">
            <v>Шахрисабз</v>
          </cell>
          <cell r="E3753" t="str">
            <v>Pakandi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Паканди, пос. Паканди</v>
          </cell>
          <cell r="J3753" t="str">
            <v>Pakandi (SHA2529)</v>
          </cell>
          <cell r="K3753">
            <v>0</v>
          </cell>
          <cell r="L3753">
            <v>0</v>
          </cell>
          <cell r="M3753" t="str">
            <v>1004_08.07.2022</v>
          </cell>
          <cell r="N3753" t="str">
            <v>2290_10.10.2022</v>
          </cell>
        </row>
        <row r="3754">
          <cell r="A3754" t="str">
            <v>SHA-1231-21-BSS-2530</v>
          </cell>
          <cell r="B3754" t="str">
            <v>SHA2530</v>
          </cell>
          <cell r="C3754" t="str">
            <v>SHA2530</v>
          </cell>
          <cell r="D3754" t="str">
            <v>Шахрисабз</v>
          </cell>
          <cell r="E3754" t="str">
            <v>Rezvontepa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Кашкадарьинская область, Китабский район, м.ф.й. Х.Дустлиги ул. Чулпон 32</v>
          </cell>
          <cell r="J3754" t="str">
            <v>Rezvontepa (SHA2530)</v>
          </cell>
          <cell r="K3754">
            <v>0</v>
          </cell>
          <cell r="L3754">
            <v>0</v>
          </cell>
          <cell r="M3754" t="str">
            <v>0570_30.05.2022</v>
          </cell>
          <cell r="N3754" t="str">
            <v>2040_15.06.2022</v>
          </cell>
        </row>
        <row r="3755">
          <cell r="A3755" t="str">
            <v>SHA-1209-21-BSS-2531</v>
          </cell>
          <cell r="B3755" t="str">
            <v>SHA2531</v>
          </cell>
          <cell r="C3755" t="str">
            <v>SHA2531</v>
          </cell>
          <cell r="D3755" t="str">
            <v>Шахрисабз</v>
          </cell>
          <cell r="E3755" t="str">
            <v>Chirokchi Choshtepa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Чоштепа, ул. Чоштепа 10</v>
          </cell>
          <cell r="J3755" t="str">
            <v>Chirokchi Choshtepa (SHA2531)</v>
          </cell>
          <cell r="K3755">
            <v>0</v>
          </cell>
          <cell r="L3755">
            <v>0</v>
          </cell>
          <cell r="M3755" t="str">
            <v>1005_08.07.2022</v>
          </cell>
          <cell r="N3755" t="str">
            <v>2174_26.07.2022</v>
          </cell>
        </row>
        <row r="3756">
          <cell r="A3756" t="str">
            <v>SHA-1236-21-BSS-2532</v>
          </cell>
          <cell r="B3756" t="str">
            <v>SHA2532</v>
          </cell>
          <cell r="C3756" t="str">
            <v>SHA2532</v>
          </cell>
          <cell r="D3756" t="str">
            <v>Шахрисабз</v>
          </cell>
          <cell r="E3756" t="str">
            <v>Suvliq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Чиракчинский район, МФЙ Чувулок, пос. Чувуллок</v>
          </cell>
          <cell r="J3756" t="str">
            <v>Suvliq (SHA2532)</v>
          </cell>
          <cell r="K3756">
            <v>0</v>
          </cell>
          <cell r="L3756">
            <v>0</v>
          </cell>
          <cell r="M3756" t="str">
            <v>1123_03.08.2022</v>
          </cell>
          <cell r="N3756" t="str">
            <v>2332_15.08.2022</v>
          </cell>
        </row>
        <row r="3757">
          <cell r="A3757" t="str">
            <v>SHA-1235-21-BSS-2533</v>
          </cell>
          <cell r="B3757" t="str">
            <v>SHA2533</v>
          </cell>
          <cell r="C3757" t="str">
            <v>SHA2533</v>
          </cell>
          <cell r="D3757" t="str">
            <v>Шахрисабз</v>
          </cell>
          <cell r="E3757" t="str">
            <v>Annaro'z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Чиракчинский район, м.ф.й. Аннаруз, пос. Аннаруз</v>
          </cell>
          <cell r="J3757" t="str">
            <v>Annaro'z (SHA2533)</v>
          </cell>
          <cell r="K3757">
            <v>0</v>
          </cell>
          <cell r="L3757">
            <v>0</v>
          </cell>
          <cell r="M3757" t="str">
            <v>1006_08.07.2022</v>
          </cell>
          <cell r="N3757" t="str">
            <v>2175_26.07.2022</v>
          </cell>
        </row>
        <row r="3758">
          <cell r="A3758" t="str">
            <v>SHA-1210-21-BSS-2534</v>
          </cell>
          <cell r="B3758" t="str">
            <v>SHA2534</v>
          </cell>
          <cell r="C3758" t="str">
            <v>SHA2534</v>
          </cell>
          <cell r="D3758" t="str">
            <v>Шахрисабз</v>
          </cell>
          <cell r="E3758" t="str">
            <v>Temirchi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Темирчи, пос. Темирчи</v>
          </cell>
          <cell r="J3758" t="str">
            <v>Temirchi (SHA2534)</v>
          </cell>
          <cell r="K3758">
            <v>0</v>
          </cell>
          <cell r="L3758">
            <v>0</v>
          </cell>
          <cell r="M3758">
            <v>0</v>
          </cell>
          <cell r="N3758">
            <v>0</v>
          </cell>
        </row>
        <row r="3759">
          <cell r="A3759" t="str">
            <v>SHA-1211-21-BSS-2535</v>
          </cell>
          <cell r="B3759" t="str">
            <v>SHA2535</v>
          </cell>
          <cell r="C3759" t="str">
            <v>SHA2535</v>
          </cell>
          <cell r="D3759" t="str">
            <v>Шахрисабз</v>
          </cell>
          <cell r="E3759" t="str">
            <v>Shahrisabz Qorasuv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Шахрисабзский район, м.ф.й.  Корасув пос. Корасув</v>
          </cell>
          <cell r="J3759" t="str">
            <v>Shahrisabz Qorasuv (SHA2535)</v>
          </cell>
          <cell r="K3759">
            <v>0</v>
          </cell>
          <cell r="L3759">
            <v>0</v>
          </cell>
          <cell r="M3759" t="str">
            <v>1124_03.08.2022</v>
          </cell>
          <cell r="N3759" t="str">
            <v>2333_15.08.2022</v>
          </cell>
        </row>
        <row r="3760">
          <cell r="A3760" t="str">
            <v>SHA-1212-21-BSS-2536</v>
          </cell>
          <cell r="B3760" t="str">
            <v>SHA2536</v>
          </cell>
          <cell r="C3760" t="str">
            <v>SHA2536</v>
          </cell>
          <cell r="D3760" t="str">
            <v>Шахрисабз</v>
          </cell>
          <cell r="E3760" t="str">
            <v>Namaton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Номатон пос. Номатон</v>
          </cell>
          <cell r="J3760" t="str">
            <v>Namaton (SHA2536)</v>
          </cell>
          <cell r="K3760">
            <v>0</v>
          </cell>
          <cell r="L3760">
            <v>0</v>
          </cell>
          <cell r="M3760" t="str">
            <v>1007_08.07.2022</v>
          </cell>
          <cell r="N3760" t="str">
            <v>2177_26.07.2022</v>
          </cell>
        </row>
        <row r="3761">
          <cell r="A3761" t="str">
            <v>SHA-1213-21-BSS-2537</v>
          </cell>
          <cell r="B3761" t="str">
            <v>SHA2537</v>
          </cell>
          <cell r="C3761" t="str">
            <v>SHA2537</v>
          </cell>
          <cell r="D3761" t="str">
            <v>Шахрисабз</v>
          </cell>
          <cell r="E3761" t="str">
            <v>Ilonxona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>Кашкадарьинская область, г. Шахрисабз, м.ф.й.  Кушхона ул. Лолазор 1</v>
          </cell>
          <cell r="J3761" t="str">
            <v>Ilonxona (SHA2537)</v>
          </cell>
          <cell r="K3761">
            <v>0</v>
          </cell>
          <cell r="L3761">
            <v>0</v>
          </cell>
          <cell r="M3761" t="str">
            <v>0527_25.05.2022</v>
          </cell>
          <cell r="N3761" t="str">
            <v>2042_15.06.2022</v>
          </cell>
        </row>
        <row r="3762">
          <cell r="A3762" t="str">
            <v>SHA-1214-21-BSS-2538</v>
          </cell>
          <cell r="B3762" t="str">
            <v>SHA2538</v>
          </cell>
          <cell r="C3762" t="str">
            <v>SHA2538</v>
          </cell>
          <cell r="D3762" t="str">
            <v>Шахрисабз</v>
          </cell>
          <cell r="E3762" t="str">
            <v>Shahrisabz Kumkishlak</v>
          </cell>
          <cell r="F3762" t="str">
            <v>АМС-24-01/02-15-КМ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Шахрисабзский район, м.ф.й.  Шоматон пос. Кум</v>
          </cell>
          <cell r="J3762" t="str">
            <v>Shahrisabz Kumkishlak (SHA2538)</v>
          </cell>
          <cell r="K3762">
            <v>0</v>
          </cell>
          <cell r="L3762">
            <v>0</v>
          </cell>
          <cell r="M3762" t="str">
            <v>1008_08.07.2022</v>
          </cell>
          <cell r="N3762" t="str">
            <v>2291_10.08.2022</v>
          </cell>
        </row>
        <row r="3763">
          <cell r="A3763" t="str">
            <v>SHA-1234-21-BSS-2539</v>
          </cell>
          <cell r="B3763" t="str">
            <v>SHA2539</v>
          </cell>
          <cell r="C3763" t="str">
            <v>SHA2539</v>
          </cell>
          <cell r="D3763" t="str">
            <v>Шахрисабз</v>
          </cell>
          <cell r="E3763" t="str">
            <v>Beshqazoq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 xml:space="preserve">Кашкадарьинская область, Китабский район, м.ф.й. Бирдамлик, пос. Бирдамлик </v>
          </cell>
          <cell r="J3763" t="str">
            <v>Beshqazoq (SHA2539)</v>
          </cell>
          <cell r="K3763">
            <v>0</v>
          </cell>
          <cell r="L3763">
            <v>0</v>
          </cell>
          <cell r="M3763" t="str">
            <v>1125_03.08.2022</v>
          </cell>
          <cell r="N3763" t="str">
            <v>2340_15.08.2022</v>
          </cell>
        </row>
        <row r="3764">
          <cell r="A3764" t="str">
            <v>SHA-1276-22-BSS-2540</v>
          </cell>
          <cell r="B3764" t="str">
            <v>SHA2540</v>
          </cell>
          <cell r="C3764" t="str">
            <v>SHA2540</v>
          </cell>
          <cell r="D3764" t="str">
            <v>Шахрисабз</v>
          </cell>
          <cell r="E3764" t="str">
            <v>To'rtog'ayni</v>
          </cell>
          <cell r="F3764" t="str">
            <v>ST-0162-22-BSS-Б-24/1-КМ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Яккабагский район, МФЙ Ёшлик, ул.Ёшлик д.131</v>
          </cell>
          <cell r="J3764" t="str">
            <v>To'rtog'ayni (SHA2540)</v>
          </cell>
          <cell r="K3764">
            <v>0</v>
          </cell>
          <cell r="L3764">
            <v>0</v>
          </cell>
          <cell r="M3764" t="str">
            <v>102/2023</v>
          </cell>
          <cell r="N3764" t="str">
            <v>3370_27.03.2022</v>
          </cell>
        </row>
        <row r="3765">
          <cell r="A3765" t="str">
            <v>SHA-1215-21-BSS-2541</v>
          </cell>
          <cell r="B3765" t="str">
            <v>SHA2541</v>
          </cell>
          <cell r="C3765" t="str">
            <v>SHA2541</v>
          </cell>
          <cell r="D3765" t="str">
            <v>Шахрисабз</v>
          </cell>
          <cell r="E3765" t="str">
            <v>Oqtosh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область, Яккабагский раойн, м.ф.й.  Октош. пос. Октош</v>
          </cell>
          <cell r="J3765" t="str">
            <v>Oqtosh (SHA2541)</v>
          </cell>
          <cell r="K3765">
            <v>0</v>
          </cell>
          <cell r="L3765">
            <v>0</v>
          </cell>
          <cell r="M3765" t="str">
            <v>0528_25.03.2022</v>
          </cell>
          <cell r="N3765" t="str">
            <v>2043_15.06.2022</v>
          </cell>
        </row>
        <row r="3766">
          <cell r="A3766" t="str">
            <v>SHA-1233-21-BSS-2542</v>
          </cell>
          <cell r="B3766" t="str">
            <v>SHA2542</v>
          </cell>
          <cell r="C3766" t="str">
            <v>SHA2542</v>
          </cell>
          <cell r="D3766" t="str">
            <v>Шахрисабз</v>
          </cell>
          <cell r="E3766" t="str">
            <v>Kattabog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м.ф.й. Каттабог. пос. Каттабог</v>
          </cell>
          <cell r="J3766" t="str">
            <v>Kattabog (SHA2542)</v>
          </cell>
          <cell r="K3766">
            <v>0</v>
          </cell>
          <cell r="L3766">
            <v>0</v>
          </cell>
          <cell r="M3766" t="str">
            <v>0568_30.05.2022</v>
          </cell>
          <cell r="N3766" t="str">
            <v>2410_08.09.2022</v>
          </cell>
        </row>
        <row r="3767">
          <cell r="A3767" t="str">
            <v>SHA-0261-22-BSS-2543</v>
          </cell>
          <cell r="B3767" t="str">
            <v>SHA2543</v>
          </cell>
          <cell r="C3767" t="str">
            <v>SHA2543</v>
          </cell>
          <cell r="D3767" t="str">
            <v>Шахрисабз</v>
          </cell>
          <cell r="E3767" t="str">
            <v>Yoshlik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Китабский р-н, МФЙ Бустон, ул. Ешлик д.6/98</v>
          </cell>
          <cell r="J3767" t="str">
            <v>Yoshlik (SHA2543)</v>
          </cell>
          <cell r="K3767">
            <v>0</v>
          </cell>
          <cell r="L3767">
            <v>0</v>
          </cell>
          <cell r="M3767" t="str">
            <v>1009_08.07.2022</v>
          </cell>
          <cell r="N3767" t="str">
            <v>2185_26.07.2022</v>
          </cell>
        </row>
        <row r="3768">
          <cell r="A3768" t="str">
            <v>SHA-1232-21-BSS-2544</v>
          </cell>
          <cell r="B3768" t="str">
            <v>SHA2544</v>
          </cell>
          <cell r="C3768" t="str">
            <v>SHA2544</v>
          </cell>
          <cell r="D3768" t="str">
            <v>Шахрисабз</v>
          </cell>
          <cell r="E3768" t="str">
            <v>Kitab Kumkishlak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область, Китабский район, м.ф.й. Пахтаобод, пос. Жаркургон</v>
          </cell>
          <cell r="J3768" t="str">
            <v>Kitab Kumkishlak (SHA2544)</v>
          </cell>
          <cell r="K3768">
            <v>0</v>
          </cell>
          <cell r="L3768">
            <v>0</v>
          </cell>
          <cell r="M3768" t="str">
            <v>1126_03.08.2022</v>
          </cell>
          <cell r="N3768" t="str">
            <v>2341_15.08.2022</v>
          </cell>
        </row>
        <row r="3769">
          <cell r="A3769" t="str">
            <v>SHA-0926-21-BSS-2545</v>
          </cell>
          <cell r="B3769" t="str">
            <v>SHA2545</v>
          </cell>
          <cell r="C3769" t="str">
            <v>SHA2545</v>
          </cell>
          <cell r="D3769" t="str">
            <v>Шахрисабз</v>
          </cell>
          <cell r="E3769" t="str">
            <v>Oq-oltin</v>
          </cell>
          <cell r="F3769" t="str">
            <v>АМС-24-01/02-15-КМ</v>
          </cell>
          <cell r="G3769" t="str">
            <v>ST-0505-19-BSS-РР-КМ</v>
          </cell>
          <cell r="H3769" t="str">
            <v>Новое</v>
          </cell>
          <cell r="I3769" t="str">
            <v>Кашкадарьинская обл., Шахрисабзский р-н, Ок-олтин МФЙ, ул. Ибн Сино, д.5</v>
          </cell>
          <cell r="J3769" t="str">
            <v>Oq-oltin (SHA2545)</v>
          </cell>
          <cell r="K3769">
            <v>0</v>
          </cell>
          <cell r="L3769">
            <v>0</v>
          </cell>
          <cell r="M3769" t="str">
            <v>1034_13.07.2022</v>
          </cell>
          <cell r="N3769" t="str">
            <v>2292_10.08.2022</v>
          </cell>
        </row>
        <row r="3770">
          <cell r="A3770" t="str">
            <v>SHA-0262-22-BSS-2546</v>
          </cell>
          <cell r="B3770" t="str">
            <v>SHA2546</v>
          </cell>
          <cell r="C3770" t="str">
            <v>SHA2546</v>
          </cell>
          <cell r="D3770" t="str">
            <v>Шахрисабз</v>
          </cell>
          <cell r="E3770" t="str">
            <v>Yashil Diyor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обл., г. Шахрисабз, МФЙ Яшил Диер, ул. Яшил Диер, д.81</v>
          </cell>
          <cell r="J3770" t="str">
            <v>Yashil Diyor (SHA2546)</v>
          </cell>
          <cell r="K3770">
            <v>0</v>
          </cell>
          <cell r="L3770">
            <v>0</v>
          </cell>
          <cell r="M3770" t="str">
            <v>1010_08.07.2022</v>
          </cell>
          <cell r="N3770" t="str">
            <v>2178_26.07.2022</v>
          </cell>
        </row>
        <row r="3771">
          <cell r="A3771" t="str">
            <v>SHA-1303-22-BSS-2547</v>
          </cell>
          <cell r="B3771" t="str">
            <v>SHA2547</v>
          </cell>
          <cell r="C3771" t="str">
            <v>SHA2547</v>
          </cell>
          <cell r="D3771" t="str">
            <v>Шахрисабз</v>
          </cell>
          <cell r="E3771" t="str">
            <v>Guliston</v>
          </cell>
          <cell r="F3771" t="str">
            <v>ST-0162-22-BSS-Б-24/1-КМ</v>
          </cell>
          <cell r="G3771" t="str">
            <v>ST-0505-19-BSS-РР-КМ</v>
          </cell>
          <cell r="H3771" t="str">
            <v>Новое</v>
          </cell>
          <cell r="I3771" t="str">
            <v>Кашкадаринская область, Китабский район, МФЙ Гулистан, пос.Ипак нули д. 372</v>
          </cell>
          <cell r="J3771" t="str">
            <v>Guliston (SHA2547)</v>
          </cell>
          <cell r="K3771">
            <v>0</v>
          </cell>
          <cell r="L3771">
            <v>0</v>
          </cell>
          <cell r="M3771" t="str">
            <v>103/2023</v>
          </cell>
          <cell r="N3771" t="str">
            <v>3371_27.03.2022</v>
          </cell>
        </row>
        <row r="3772">
          <cell r="A3772" t="str">
            <v>SHA-0263-22-BSS-2548</v>
          </cell>
          <cell r="B3772" t="str">
            <v>SHA2548</v>
          </cell>
          <cell r="C3772" t="str">
            <v>SHA2548</v>
          </cell>
          <cell r="D3772" t="str">
            <v>Шахрисабз</v>
          </cell>
          <cell r="E3772" t="str">
            <v>Kalakan</v>
          </cell>
          <cell r="F3772" t="str">
            <v>АМС-24-01/02-15-КМ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область, г. Шахрисабз, МФЙ Дустлик, ул. Дустлик, д.40.</v>
          </cell>
          <cell r="J3772" t="str">
            <v>Kalakan (SHA2548)</v>
          </cell>
          <cell r="K3772">
            <v>0</v>
          </cell>
          <cell r="L3772">
            <v>0</v>
          </cell>
          <cell r="M3772" t="str">
            <v>1011_08.07.2022</v>
          </cell>
          <cell r="N3772" t="str">
            <v>2179_26.07.2022</v>
          </cell>
        </row>
        <row r="3773">
          <cell r="A3773" t="str">
            <v>SHA-0264-22-BSS-2549</v>
          </cell>
          <cell r="B3773" t="str">
            <v>SHA2549</v>
          </cell>
          <cell r="C3773" t="str">
            <v>SHA2549</v>
          </cell>
          <cell r="D3773" t="str">
            <v>Шахрисабз</v>
          </cell>
          <cell r="E3773" t="str">
            <v>Zargarlik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г. Шахрисабз, МФЙ Заргарлик, ул. Якдиллик, д. 218</v>
          </cell>
          <cell r="J3773" t="str">
            <v>Zargarlik (SHA2549)</v>
          </cell>
          <cell r="K3773">
            <v>0</v>
          </cell>
          <cell r="L3773">
            <v>0</v>
          </cell>
          <cell r="M3773" t="str">
            <v>1288_18.08.2022</v>
          </cell>
          <cell r="N3773" t="str">
            <v>2503_22.11.2022</v>
          </cell>
        </row>
        <row r="3774">
          <cell r="A3774" t="str">
            <v>SHA-0374-22-BSS-2550</v>
          </cell>
          <cell r="B3774" t="str">
            <v>SHA2550</v>
          </cell>
          <cell r="C3774" t="str">
            <v>SHA2550</v>
          </cell>
          <cell r="D3774" t="str">
            <v>Шахрисабз</v>
          </cell>
          <cell r="E3774" t="str">
            <v>Tepar</v>
          </cell>
          <cell r="F3774" t="str">
            <v>ST-0162-22-BSS-Б-24/1-КМ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Тепар, к-к Тепар, д. 23</v>
          </cell>
          <cell r="J3774" t="str">
            <v>Tepar (SHA2550)</v>
          </cell>
          <cell r="K3774">
            <v>0</v>
          </cell>
          <cell r="L3774">
            <v>0</v>
          </cell>
          <cell r="M3774" t="str">
            <v>1220_15.08.2022</v>
          </cell>
          <cell r="N3774" t="str">
            <v>2504_22.11.2022</v>
          </cell>
        </row>
        <row r="3775">
          <cell r="A3775" t="str">
            <v>SHA-0372-22-BSS-2551</v>
          </cell>
          <cell r="B3775" t="str">
            <v>SHA2551</v>
          </cell>
          <cell r="C3775" t="str">
            <v>SHA2551</v>
          </cell>
          <cell r="D3775" t="str">
            <v>Шахрисабз</v>
          </cell>
          <cell r="E3775" t="str">
            <v>Zachkana</v>
          </cell>
          <cell r="F3775" t="str">
            <v>АМС-24-01/02-15-КМ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Шахрисабзский р-н, МФЙ Кушчинор, пос. Зачкана, д. 435</v>
          </cell>
          <cell r="J3775" t="str">
            <v>Zachkana (SHA2551)</v>
          </cell>
          <cell r="K3775">
            <v>0</v>
          </cell>
          <cell r="L3775">
            <v>0</v>
          </cell>
          <cell r="M3775" t="str">
            <v>0430_10.03.2023</v>
          </cell>
          <cell r="N3775" t="str">
            <v>2505_22.11.2022</v>
          </cell>
        </row>
        <row r="3776">
          <cell r="A3776" t="str">
            <v>SHA-0373-22-BSS-2552</v>
          </cell>
          <cell r="B3776" t="str">
            <v>SHA2552</v>
          </cell>
          <cell r="C3776" t="str">
            <v>SHA2552</v>
          </cell>
          <cell r="D3776" t="str">
            <v>Шахрисабз</v>
          </cell>
          <cell r="E3776" t="str">
            <v>Kulobod</v>
          </cell>
          <cell r="F3776" t="str">
            <v>АМС-24-01/02-15-КМ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обл., Шахрисабзский р-н, МФЙ Духчи, пос. Кулобод</v>
          </cell>
          <cell r="J3776" t="str">
            <v>Kulobod (SHA2552)</v>
          </cell>
          <cell r="K3776">
            <v>0</v>
          </cell>
          <cell r="L3776">
            <v>0</v>
          </cell>
          <cell r="M3776" t="str">
            <v>36/2023</v>
          </cell>
          <cell r="N3776" t="str">
            <v>2506_22.11.2022</v>
          </cell>
        </row>
        <row r="3777">
          <cell r="A3777" t="str">
            <v>SHA-0578-22-BSS-2553</v>
          </cell>
          <cell r="B3777" t="str">
            <v>SHA2553</v>
          </cell>
          <cell r="C3777" t="str">
            <v>SHA2553</v>
          </cell>
          <cell r="D3777" t="str">
            <v>Шахрисабз</v>
          </cell>
          <cell r="E3777" t="str">
            <v>Chigana</v>
          </cell>
          <cell r="F3777" t="str">
            <v>ST-0170-22-BSS-Б-30/2-КМ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обл., Чиракчинский р-н, МФЙ Галлачи, ул. Чигана, д. 153</v>
          </cell>
          <cell r="J3777" t="str">
            <v>Chigana (SHA2553)</v>
          </cell>
          <cell r="K3777">
            <v>0</v>
          </cell>
          <cell r="L3777">
            <v>0</v>
          </cell>
          <cell r="M3777" t="str">
            <v>1602_31.10.2022</v>
          </cell>
          <cell r="N3777" t="str">
            <v>2792_30.12.2022</v>
          </cell>
        </row>
        <row r="3778">
          <cell r="A3778" t="str">
            <v>SHA-0525-22-BSS-2554</v>
          </cell>
          <cell r="B3778" t="str">
            <v>SHA2554</v>
          </cell>
          <cell r="C3778" t="str">
            <v>SHA2554</v>
          </cell>
          <cell r="D3778" t="str">
            <v>Шахрисабз</v>
          </cell>
          <cell r="E3778" t="str">
            <v>Naymansaroy</v>
          </cell>
          <cell r="F3778" t="str">
            <v>ST-0170-22-BSS-Б-30/2-КМ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область, Чиракчинский район, МФЙ Наймансарой, к-к Наймансарой, д. 43А</v>
          </cell>
          <cell r="J3778" t="str">
            <v>Naymansaroy (SHA2554)</v>
          </cell>
          <cell r="K3778">
            <v>0</v>
          </cell>
          <cell r="L3778">
            <v>0</v>
          </cell>
          <cell r="M3778" t="str">
            <v>1918.PDF</v>
          </cell>
          <cell r="N3778" t="str">
            <v>3236_28.02.2023</v>
          </cell>
        </row>
        <row r="3779">
          <cell r="A3779" t="str">
            <v>SHA-0213-22-BSS-2555</v>
          </cell>
          <cell r="B3779" t="str">
            <v>SHA2555</v>
          </cell>
          <cell r="C3779" t="str">
            <v>SHA2555</v>
          </cell>
          <cell r="D3779" t="str">
            <v>Шахрисабз</v>
          </cell>
          <cell r="E3779" t="str">
            <v>Bektemir</v>
          </cell>
          <cell r="F3779" t="str">
            <v>02д-КР-05-10-01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 Бектемир, к-к Бектемир, д.166.</v>
          </cell>
          <cell r="J3779" t="str">
            <v>Bektemir (SHA2555)</v>
          </cell>
          <cell r="K3779">
            <v>0</v>
          </cell>
          <cell r="L3779">
            <v>0</v>
          </cell>
          <cell r="M3779" t="str">
            <v>37/2023</v>
          </cell>
          <cell r="N3779" t="str">
            <v>2342_15.08.2022</v>
          </cell>
        </row>
        <row r="3780">
          <cell r="A3780" t="str">
            <v>SHA-0509-22-BSS-2556</v>
          </cell>
          <cell r="B3780" t="str">
            <v>SHA2556</v>
          </cell>
          <cell r="C3780" t="str">
            <v>SHA2556</v>
          </cell>
          <cell r="D3780" t="str">
            <v>Шахрисабз</v>
          </cell>
          <cell r="E3780" t="str">
            <v>Qiziltom Oqbuta</v>
          </cell>
          <cell r="F3780" t="str">
            <v>М20,7М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Камашинский р-н, МФЙ Кизилтепа, к-к Кизилтом</v>
          </cell>
          <cell r="J3780" t="str">
            <v>Qiziltom Oqbuta (SHA2556)</v>
          </cell>
          <cell r="K3780">
            <v>0</v>
          </cell>
          <cell r="L3780">
            <v>0</v>
          </cell>
          <cell r="M3780" t="str">
            <v>1223_15.08.2022</v>
          </cell>
          <cell r="N3780" t="str">
            <v>2411_08.09.2022</v>
          </cell>
        </row>
        <row r="3781">
          <cell r="A3781" t="str">
            <v>SHA-0573-22-BSS-2558</v>
          </cell>
          <cell r="B3781" t="str">
            <v>SHA2558</v>
          </cell>
          <cell r="C3781" t="str">
            <v>SHA2558</v>
          </cell>
          <cell r="D3781" t="str">
            <v>Шахрисабз</v>
          </cell>
          <cell r="E3781" t="str">
            <v>Sumak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область, Китабский район, МФЙ. Туябоши. к-к. Сумак</v>
          </cell>
          <cell r="J3781" t="str">
            <v>Sumak (SHA2558)</v>
          </cell>
          <cell r="K3781">
            <v>0</v>
          </cell>
          <cell r="L3781">
            <v>0</v>
          </cell>
          <cell r="M3781" t="str">
            <v>0751_10.04.2023</v>
          </cell>
          <cell r="N3781" t="str">
            <v>3492_27.04.2023</v>
          </cell>
        </row>
        <row r="3782">
          <cell r="A3782" t="str">
            <v>SHA-0200-22-BSS-2562</v>
          </cell>
          <cell r="B3782" t="str">
            <v>SHA2562</v>
          </cell>
          <cell r="C3782" t="str">
            <v>SHA2562</v>
          </cell>
          <cell r="D3782" t="str">
            <v>Шахрисабз</v>
          </cell>
          <cell r="E3782" t="str">
            <v>Sarchashma</v>
          </cell>
          <cell r="F3782" t="str">
            <v>Мачта Beeline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обл., Шахрисабзский р-н, МФЙ Сарчашма, к-к Сарчашма</v>
          </cell>
          <cell r="J3782" t="str">
            <v>Sarchashma (SHA2562)</v>
          </cell>
          <cell r="K3782">
            <v>0</v>
          </cell>
          <cell r="L3782">
            <v>0</v>
          </cell>
          <cell r="M3782">
            <v>0</v>
          </cell>
          <cell r="N3782">
            <v>0</v>
          </cell>
        </row>
        <row r="3783">
          <cell r="A3783" t="str">
            <v>SHA-0508-22-BSS-2563</v>
          </cell>
          <cell r="B3783" t="str">
            <v>SHA2563</v>
          </cell>
          <cell r="C3783" t="str">
            <v>SHA2563</v>
          </cell>
          <cell r="D3783" t="str">
            <v>Шахрисабз</v>
          </cell>
          <cell r="E3783" t="str">
            <v>PRS Qiziltom</v>
          </cell>
          <cell r="F3783" t="str">
            <v>М27,8М</v>
          </cell>
          <cell r="G3783" t="str">
            <v>ST-0505-19-BSS-РР-КМ</v>
          </cell>
          <cell r="H3783" t="str">
            <v>Новое</v>
          </cell>
          <cell r="I3783" t="str">
            <v>Кашкадарьинская обл., Камашинский р-н, МФЙ Кизилтепа, к-к Кизилтом</v>
          </cell>
          <cell r="J3783" t="str">
            <v>PRS Qiziltom (SHA2563)</v>
          </cell>
          <cell r="K3783">
            <v>0</v>
          </cell>
          <cell r="L3783">
            <v>0</v>
          </cell>
          <cell r="M3783" t="str">
            <v>1733_25.11.2022</v>
          </cell>
          <cell r="N3783" t="str">
            <v>2412_08.09.2022</v>
          </cell>
        </row>
        <row r="3784">
          <cell r="A3784" t="str">
            <v>SHA-0460-23-BSS-2567</v>
          </cell>
          <cell r="B3784" t="str">
            <v>SHA2567</v>
          </cell>
          <cell r="C3784" t="str">
            <v>SHA2567</v>
          </cell>
          <cell r="D3784" t="str">
            <v>Шахрисабз</v>
          </cell>
          <cell r="E3784" t="str">
            <v>Qirgiz</v>
          </cell>
          <cell r="F3784" t="str">
            <v>ST-0162-22-BSS-Б-24/1-КМ</v>
          </cell>
          <cell r="G3784" t="str">
            <v>ST-0505-19-BSS-РР-КМ</v>
          </cell>
          <cell r="H3784" t="str">
            <v>Новое</v>
          </cell>
          <cell r="I3784" t="str">
            <v>Кашкадарьинская область, Чиракчинский район, МФЙ. Киргиз, к-к. Киргиз</v>
          </cell>
          <cell r="J3784" t="str">
            <v>Qirgiz (SHA2567)</v>
          </cell>
          <cell r="K3784">
            <v>0</v>
          </cell>
          <cell r="L3784">
            <v>0</v>
          </cell>
          <cell r="M3784" t="str">
            <v>0717_07.04.2023</v>
          </cell>
          <cell r="N3784" t="str">
            <v>3818_04.07.2023</v>
          </cell>
        </row>
        <row r="3785">
          <cell r="A3785" t="str">
            <v>SHA-0078-23-BSS-2571</v>
          </cell>
          <cell r="B3785" t="str">
            <v>SHA2571</v>
          </cell>
          <cell r="C3785" t="str">
            <v>SHA2571</v>
          </cell>
          <cell r="D3785" t="str">
            <v>Шахрисабз</v>
          </cell>
          <cell r="E3785" t="str">
            <v>Sagdiy</v>
          </cell>
          <cell r="F3785" t="str">
            <v>ST-0162-22-BSS-Б-24/1-КМ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Шахрисабзский район. МФЙ Файзобод, ул.Истикбол д.2</v>
          </cell>
          <cell r="J3785" t="str">
            <v>Sagdiy (SHA2571)</v>
          </cell>
          <cell r="K3785">
            <v>0</v>
          </cell>
          <cell r="L3785">
            <v>0</v>
          </cell>
          <cell r="M3785" t="str">
            <v>0278_14.02.2023</v>
          </cell>
          <cell r="N3785" t="str">
            <v>3398_13.04.2023</v>
          </cell>
        </row>
        <row r="3786">
          <cell r="A3786" t="str">
            <v>SHA-0463-23-BSS-2573</v>
          </cell>
          <cell r="B3786" t="str">
            <v>SHA2573</v>
          </cell>
          <cell r="C3786" t="str">
            <v>SHA2573</v>
          </cell>
          <cell r="D3786" t="str">
            <v>Шахрисабз</v>
          </cell>
          <cell r="E3786" t="str">
            <v>Pastol</v>
          </cell>
          <cell r="F3786" t="str">
            <v>ST-0170-22-BSS-Б-30/2-КМ</v>
          </cell>
          <cell r="G3786">
            <v>0</v>
          </cell>
          <cell r="H3786" t="str">
            <v>Новое</v>
          </cell>
          <cell r="I3786" t="str">
            <v>Кашкадарьинская область, Камашинский район, МФЙ Бобуртепа, ул.А.Каххор, д.175</v>
          </cell>
          <cell r="J3786" t="str">
            <v>Pastol (SHA2573)</v>
          </cell>
          <cell r="K3786">
            <v>0</v>
          </cell>
          <cell r="L3786">
            <v>0</v>
          </cell>
          <cell r="M3786" t="str">
            <v>0718_07.04.2023</v>
          </cell>
          <cell r="N3786" t="str">
            <v>3616_25.05.2023</v>
          </cell>
        </row>
        <row r="3787">
          <cell r="A3787" t="str">
            <v>SHA-0079-23-BSS-2575</v>
          </cell>
          <cell r="B3787" t="str">
            <v>SHA2575</v>
          </cell>
          <cell r="C3787" t="str">
            <v>SHA2575</v>
          </cell>
          <cell r="D3787" t="str">
            <v>Шахрисабз</v>
          </cell>
          <cell r="E3787" t="str">
            <v>Do'rmon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Кашкадаринская область. Китабский район. МФЙ Янги Замон, пос. Дурмон</v>
          </cell>
          <cell r="J3787" t="str">
            <v>Do'rmon (SHA2575)</v>
          </cell>
          <cell r="K3787">
            <v>0</v>
          </cell>
          <cell r="L3787">
            <v>0</v>
          </cell>
          <cell r="M3787" t="str">
            <v>279/2023</v>
          </cell>
          <cell r="N3787" t="str">
            <v>3493_27.04.2023</v>
          </cell>
        </row>
        <row r="3788">
          <cell r="A3788" t="str">
            <v>SHA-0077-23-BSS-2577</v>
          </cell>
          <cell r="B3788" t="str">
            <v>SHA2577</v>
          </cell>
          <cell r="C3788" t="str">
            <v>SHA2577</v>
          </cell>
          <cell r="D3788" t="str">
            <v>Шахрисабз</v>
          </cell>
          <cell r="E3788" t="str">
            <v>Uymavut shaharchasi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Кашкадарьинская обл., Шахрисабзкий р-н, МФЙ Уймовут, ул. Оханрабо д.94</v>
          </cell>
          <cell r="J3788" t="str">
            <v>Uymavut shaharchasi (SHA2577)</v>
          </cell>
          <cell r="K3788">
            <v>0</v>
          </cell>
          <cell r="L3788">
            <v>1</v>
          </cell>
          <cell r="M3788" t="str">
            <v>0280_14.02.2023</v>
          </cell>
          <cell r="N3788" t="str">
            <v>3683_07.06.2023</v>
          </cell>
        </row>
        <row r="3789">
          <cell r="A3789" t="str">
            <v>SHA-0416-23-BSS-2583</v>
          </cell>
          <cell r="B3789" t="str">
            <v>SHA2583</v>
          </cell>
          <cell r="C3789" t="str">
            <v>SHA2583</v>
          </cell>
          <cell r="D3789" t="str">
            <v>Шахрисабз</v>
          </cell>
          <cell r="E3789" t="str">
            <v>Surum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Кашкадарьинская область, Китабский район, МФЙ Сурум, к-к. Сурум</v>
          </cell>
          <cell r="J3789" t="str">
            <v>Surum (SHA2583)</v>
          </cell>
          <cell r="K3789">
            <v>0</v>
          </cell>
          <cell r="L3789">
            <v>0</v>
          </cell>
          <cell r="M3789" t="str">
            <v>0719_07.04.2023</v>
          </cell>
          <cell r="N3789" t="str">
            <v>3767_19.06.2023</v>
          </cell>
        </row>
        <row r="3790">
          <cell r="A3790" t="str">
            <v>SHA-1265-22-BSS-2584</v>
          </cell>
          <cell r="B3790" t="str">
            <v>SHA2584</v>
          </cell>
          <cell r="C3790" t="str">
            <v>SHA2584</v>
          </cell>
          <cell r="D3790" t="str">
            <v>Шахрисабз</v>
          </cell>
          <cell r="E3790" t="str">
            <v>Besh o'g'il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Яккабагский район, МФЙ Беш угил, у л.Жар д.112</v>
          </cell>
          <cell r="J3790" t="str">
            <v>Besh o'g'il (SHA2584)</v>
          </cell>
          <cell r="K3790">
            <v>0</v>
          </cell>
          <cell r="L3790">
            <v>0</v>
          </cell>
          <cell r="M3790" t="str">
            <v>105/2023</v>
          </cell>
          <cell r="N3790" t="str">
            <v>3494_27.04.2023</v>
          </cell>
        </row>
        <row r="3791">
          <cell r="A3791" t="str">
            <v>SHA-0417-23-BSS-2585</v>
          </cell>
          <cell r="B3791" t="str">
            <v>SHA2585</v>
          </cell>
          <cell r="C3791" t="str">
            <v>SHA2585</v>
          </cell>
          <cell r="D3791" t="str">
            <v>Шахрисабз</v>
          </cell>
          <cell r="E3791" t="str">
            <v>Saparcha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Кашкадаринская область, Китабский район, МФЙ Якатут, ул. Сапарча д. 135</v>
          </cell>
          <cell r="J3791" t="str">
            <v>Saparcha (SHA2585)</v>
          </cell>
          <cell r="K3791">
            <v>0</v>
          </cell>
          <cell r="L3791">
            <v>0</v>
          </cell>
          <cell r="M3791" t="str">
            <v>0720_07.04.2023</v>
          </cell>
          <cell r="N3791" t="str">
            <v>3618_25.05.2023</v>
          </cell>
        </row>
        <row r="3792">
          <cell r="A3792" t="str">
            <v>SHA-1266-22-BSS-2586</v>
          </cell>
          <cell r="B3792" t="str">
            <v>SHA2586</v>
          </cell>
          <cell r="C3792" t="str">
            <v>SHA2586</v>
          </cell>
          <cell r="D3792" t="str">
            <v>Шахрисабз</v>
          </cell>
          <cell r="E3792" t="str">
            <v>Nagaxon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Совсантепа, ул.Нагахон-1 д.326</v>
          </cell>
          <cell r="J3792" t="str">
            <v>Nagaxon (SHA2586)</v>
          </cell>
          <cell r="K3792">
            <v>0</v>
          </cell>
          <cell r="L3792">
            <v>0</v>
          </cell>
          <cell r="M3792" t="str">
            <v>106/2023</v>
          </cell>
          <cell r="N3792" t="str">
            <v>3372_27.03.2022</v>
          </cell>
        </row>
        <row r="3793">
          <cell r="A3793" t="str">
            <v>SHA-0461-23-BSS-2587</v>
          </cell>
          <cell r="B3793" t="str">
            <v>SHA2587</v>
          </cell>
          <cell r="C3793" t="str">
            <v>SHA2587</v>
          </cell>
          <cell r="D3793" t="str">
            <v>Шахрисабз</v>
          </cell>
          <cell r="E3793" t="str">
            <v>Ammagan shaharchasi</v>
          </cell>
          <cell r="F3793" t="str">
            <v>ST-0170-22-BSS-Б-30/2-КМ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Истикбол, ул.Аммагон, д.179</v>
          </cell>
          <cell r="J3793" t="str">
            <v>Ammagan shaharchasi (SHA2587)</v>
          </cell>
          <cell r="K3793">
            <v>0</v>
          </cell>
          <cell r="L3793">
            <v>0</v>
          </cell>
          <cell r="M3793" t="str">
            <v>0721_07.04.2023</v>
          </cell>
          <cell r="N3793" t="str">
            <v>3819_04.07.2023</v>
          </cell>
        </row>
        <row r="3794">
          <cell r="A3794" t="str">
            <v>SHA-1264-22-BSS-2588</v>
          </cell>
          <cell r="B3794" t="str">
            <v>SHA2588</v>
          </cell>
          <cell r="C3794" t="str">
            <v>SHA2588</v>
          </cell>
          <cell r="D3794" t="str">
            <v>Шахрисабз</v>
          </cell>
          <cell r="E3794" t="str">
            <v>Past arab</v>
          </cell>
          <cell r="F3794" t="str">
            <v>ST-0170-22-BSS-Б-30/2-КМ</v>
          </cell>
          <cell r="G3794" t="str">
            <v>ST-0505-19-BSS-РР-КМ</v>
          </cell>
          <cell r="H3794" t="str">
            <v>Новое</v>
          </cell>
          <cell r="I3794" t="str">
            <v>Кашкадаринская область, Камашинский район, МФЙ Кишлак, ул. Мебазор д. 35</v>
          </cell>
          <cell r="J3794" t="str">
            <v>Past arab (SHA2588)</v>
          </cell>
          <cell r="K3794">
            <v>0</v>
          </cell>
          <cell r="L3794">
            <v>0</v>
          </cell>
          <cell r="M3794" t="str">
            <v>107/2023</v>
          </cell>
          <cell r="N3794" t="str">
            <v>3414_29.03.2023</v>
          </cell>
        </row>
        <row r="3795">
          <cell r="A3795" t="str">
            <v>SHA-0462-23-BSS-2592</v>
          </cell>
          <cell r="B3795" t="str">
            <v>SHA2592</v>
          </cell>
          <cell r="C3795" t="str">
            <v>SHA2592</v>
          </cell>
          <cell r="D3795" t="str">
            <v>Шахрисабз</v>
          </cell>
          <cell r="E3795" t="str">
            <v>Dungqishloq</v>
          </cell>
          <cell r="F3795" t="str">
            <v>ST-0162-22-BSS-Б-24/1-КМ</v>
          </cell>
          <cell r="G3795" t="str">
            <v>ST-0505-19-BSS-РР-КМ</v>
          </cell>
          <cell r="H3795" t="str">
            <v>Новое</v>
          </cell>
          <cell r="I3795" t="str">
            <v>Кашкадарьинская область, Шахрисабзский район, МФЙ Богишамол, к-к. Дунг кишлок д 406</v>
          </cell>
          <cell r="J3795" t="str">
            <v>Dungqishloq (SHA2592)</v>
          </cell>
          <cell r="K3795">
            <v>0</v>
          </cell>
          <cell r="L3795">
            <v>0</v>
          </cell>
          <cell r="M3795" t="str">
            <v>0722_07.04.2023</v>
          </cell>
          <cell r="N3795" t="str">
            <v>3619_25.05.2023</v>
          </cell>
        </row>
        <row r="3796">
          <cell r="A3796" t="str">
            <v>SHA-1306-22-BSS-2593</v>
          </cell>
          <cell r="B3796" t="str">
            <v>SHA2593</v>
          </cell>
          <cell r="C3796" t="str">
            <v>SHA2593</v>
          </cell>
          <cell r="D3796" t="str">
            <v>Шахрисабз</v>
          </cell>
          <cell r="E3796" t="str">
            <v>Imomyoqub</v>
          </cell>
          <cell r="F3796" t="str">
            <v>ST-0162-22-BSS-Б-24/1-КМ</v>
          </cell>
          <cell r="G3796" t="str">
            <v>ST-0505-19-BSS-РР-КМ</v>
          </cell>
          <cell r="H3796" t="str">
            <v>Новое</v>
          </cell>
          <cell r="I3796" t="str">
            <v>Кашкадарьинская обл., Яккабагский район, МФЙ Истиклол, ул. Жахонгир Темур, д. 81</v>
          </cell>
          <cell r="J3796" t="str">
            <v>Imomyoqub (SHA2593)</v>
          </cell>
          <cell r="K3796">
            <v>0</v>
          </cell>
          <cell r="L3796">
            <v>0</v>
          </cell>
          <cell r="M3796" t="str">
            <v>108/2023</v>
          </cell>
          <cell r="N3796" t="str">
            <v>3415_29.03.2023</v>
          </cell>
        </row>
        <row r="3797">
          <cell r="A3797" t="str">
            <v>SHA-1302-22-BSS-2594</v>
          </cell>
          <cell r="B3797" t="str">
            <v>SHA2594</v>
          </cell>
          <cell r="C3797" t="str">
            <v>SHA2594</v>
          </cell>
          <cell r="D3797" t="str">
            <v>Шахрисабз</v>
          </cell>
          <cell r="E3797" t="str">
            <v>Yakkabag Perekryostka</v>
          </cell>
          <cell r="F3797" t="str">
            <v>1500-Б31-2-01-КМ</v>
          </cell>
          <cell r="G3797" t="str">
            <v>Контейнер</v>
          </cell>
          <cell r="H3797" t="str">
            <v>Новое</v>
          </cell>
          <cell r="I3797" t="str">
            <v>Кашкадаринская одласть, Яккабагский район, МФЙ Истиклол, ул.Сохидназар д.561</v>
          </cell>
          <cell r="J3797" t="str">
            <v>Yakkabag Perekryostka (SHA2594)</v>
          </cell>
          <cell r="K3797">
            <v>0</v>
          </cell>
          <cell r="L3797">
            <v>0</v>
          </cell>
          <cell r="M3797" t="str">
            <v>281/2023</v>
          </cell>
          <cell r="N3797" t="str">
            <v>3416_29.03.2023</v>
          </cell>
        </row>
        <row r="3798">
          <cell r="A3798" t="str">
            <v>SHA-0441-23-BSS-2598</v>
          </cell>
          <cell r="B3798" t="str">
            <v>SHA2598</v>
          </cell>
          <cell r="C3798" t="str">
            <v>SHA2598</v>
          </cell>
          <cell r="D3798" t="str">
            <v>Шахрисабз</v>
          </cell>
          <cell r="E3798" t="str">
            <v>Yangi katedjlar</v>
          </cell>
          <cell r="F3798" t="str">
            <v>ST-0170-22-BSS-Б-30/2-КМ</v>
          </cell>
          <cell r="G3798" t="str">
            <v>ST-0505-19-BSS-РР-КМ</v>
          </cell>
          <cell r="H3798" t="str">
            <v>Новое</v>
          </cell>
          <cell r="I3798" t="str">
            <v>Кашкадаринская область, Китабский район, МФЙ Шарк Юлдузи, к-к. Рускишлак</v>
          </cell>
          <cell r="J3798" t="str">
            <v>Yangi katedjlar (SHA2598)</v>
          </cell>
          <cell r="K3798">
            <v>0</v>
          </cell>
          <cell r="L3798">
            <v>0</v>
          </cell>
          <cell r="M3798" t="str">
            <v>0723_07.04.2023</v>
          </cell>
          <cell r="N3798" t="str">
            <v>3768_19.06.2023</v>
          </cell>
        </row>
        <row r="3799">
          <cell r="A3799" t="str">
            <v>YAN-0799-19-BSS-3800</v>
          </cell>
          <cell r="B3799" t="str">
            <v>YAN3800</v>
          </cell>
          <cell r="C3799" t="str">
            <v>YAN3800</v>
          </cell>
          <cell r="D3799" t="str">
            <v>Янгиюль</v>
          </cell>
          <cell r="E3799" t="str">
            <v>Bruschatka</v>
          </cell>
          <cell r="F3799" t="str">
            <v>АМС-24-01/02-15-КМ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область, Пскентский район, г.Пскент, ул.А.Темура,2</v>
          </cell>
          <cell r="J3799" t="str">
            <v>Bruschatka (YAN3800)</v>
          </cell>
          <cell r="K3799">
            <v>0</v>
          </cell>
          <cell r="L3799">
            <v>0</v>
          </cell>
          <cell r="M3799">
            <v>0</v>
          </cell>
          <cell r="N3799">
            <v>0</v>
          </cell>
        </row>
        <row r="3800">
          <cell r="A3800" t="str">
            <v>YAN-2000-19-BSS-3801</v>
          </cell>
          <cell r="B3800" t="str">
            <v>YAN3801</v>
          </cell>
          <cell r="C3800" t="str">
            <v>YAN3801</v>
          </cell>
          <cell r="D3800" t="str">
            <v>Янгиюль</v>
          </cell>
          <cell r="E3800" t="str">
            <v>S.Raximov</v>
          </cell>
          <cell r="F3800" t="str">
            <v>АМС-24-01/01-15-КМ</v>
          </cell>
          <cell r="G3800" t="str">
            <v>Контейнер</v>
          </cell>
          <cell r="H3800" t="str">
            <v>Новое</v>
          </cell>
          <cell r="I3800" t="str">
            <v>Ташкентская область, Чиназский район, КФЙ Гайрат, ул. Туркистон</v>
          </cell>
          <cell r="J3800" t="str">
            <v>S.Raximov (YAN3801)</v>
          </cell>
          <cell r="K3800">
            <v>0</v>
          </cell>
          <cell r="L3800">
            <v>0</v>
          </cell>
          <cell r="M3800">
            <v>0</v>
          </cell>
          <cell r="N3800">
            <v>0</v>
          </cell>
        </row>
        <row r="3801">
          <cell r="A3801" t="str">
            <v>YAN-0606-22-BSS-3802</v>
          </cell>
          <cell r="B3801" t="str">
            <v>YAN3802</v>
          </cell>
          <cell r="C3801" t="str">
            <v>YAN3802</v>
          </cell>
          <cell r="D3801" t="str">
            <v>Янгиюль</v>
          </cell>
          <cell r="E3801" t="str">
            <v>Ijotkor</v>
          </cell>
          <cell r="F3801" t="str">
            <v>ST-0162-22-BSS-Б-24/1-КМ</v>
          </cell>
          <cell r="G3801" t="str">
            <v>ST-0505-19-BSS-РР-КМ</v>
          </cell>
          <cell r="H3801" t="str">
            <v>Новое</v>
          </cell>
          <cell r="I3801" t="str">
            <v>Ташкентская обл., Куйичирчикский р-н, КФЙ Тошлок, ФХУ А. Навоий, поселок Сурум</v>
          </cell>
          <cell r="J3801" t="str">
            <v>Ijotkor (YAN3802)</v>
          </cell>
          <cell r="K3801">
            <v>0</v>
          </cell>
          <cell r="L3801">
            <v>0</v>
          </cell>
          <cell r="M3801" t="str">
            <v>1272_18.08.2022</v>
          </cell>
          <cell r="N3801" t="str">
            <v>2370_27.10.2022</v>
          </cell>
        </row>
        <row r="3802">
          <cell r="A3802" t="str">
            <v>YAN-0064-19-BSS-3803</v>
          </cell>
          <cell r="B3802" t="str">
            <v>YAN3803</v>
          </cell>
          <cell r="C3802" t="str">
            <v>YAN3803</v>
          </cell>
          <cell r="D3802" t="str">
            <v>Янгиюль</v>
          </cell>
          <cell r="E3802" t="str">
            <v>Tinchlik</v>
          </cell>
          <cell r="F3802" t="str">
            <v>АМС-24-01/01-15-КМ</v>
          </cell>
          <cell r="G3802" t="str">
            <v>ST-0505-19-BSS-РР-КМ</v>
          </cell>
          <cell r="H3802" t="str">
            <v>Новое</v>
          </cell>
          <cell r="I3802" t="str">
            <v>Ташкентская область, Янгиюльский район, МФЙ Тинчлик, ул. Узбекистан, 47</v>
          </cell>
          <cell r="J3802" t="str">
            <v>Tinchlik (YAN3803)</v>
          </cell>
          <cell r="K3802">
            <v>0</v>
          </cell>
          <cell r="L3802">
            <v>0</v>
          </cell>
          <cell r="M3802">
            <v>0</v>
          </cell>
          <cell r="N3802">
            <v>0</v>
          </cell>
        </row>
        <row r="3803">
          <cell r="A3803" t="str">
            <v>YAN-0254-18-BSS-3804</v>
          </cell>
          <cell r="B3803" t="str">
            <v>YAN3804</v>
          </cell>
          <cell r="C3803" t="str">
            <v>YAN3804</v>
          </cell>
          <cell r="D3803" t="str">
            <v>Янгиюль</v>
          </cell>
          <cell r="E3803" t="str">
            <v xml:space="preserve"> Muzaffar Tehnologiya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Урта Чирчикский район,  КФЙ.Янгитурмуш, ул.Бобура, д.46</v>
          </cell>
          <cell r="J3803" t="str">
            <v xml:space="preserve"> Muzaffar Tehnologiya (YAN3804)</v>
          </cell>
          <cell r="K3803">
            <v>0</v>
          </cell>
          <cell r="L3803">
            <v>0</v>
          </cell>
          <cell r="M3803">
            <v>0</v>
          </cell>
          <cell r="N3803">
            <v>0</v>
          </cell>
        </row>
        <row r="3804">
          <cell r="A3804" t="str">
            <v>YAN-0255-18-BSS-3805</v>
          </cell>
          <cell r="B3804" t="str">
            <v>YAN3805</v>
          </cell>
          <cell r="C3804" t="str">
            <v>YAN3805</v>
          </cell>
          <cell r="D3804" t="str">
            <v>Янгиюль</v>
          </cell>
          <cell r="E3804" t="str">
            <v>Evalak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Урта Чирчикский р-н,  г.Нурафшон, МФЙ Эвалак, ул. Эвалак, д. 35</v>
          </cell>
          <cell r="J3804" t="str">
            <v>Evalak (YAN3805)</v>
          </cell>
          <cell r="K3804">
            <v>0</v>
          </cell>
          <cell r="L3804">
            <v>0</v>
          </cell>
          <cell r="M3804">
            <v>0</v>
          </cell>
          <cell r="N3804">
            <v>0</v>
          </cell>
        </row>
        <row r="3805">
          <cell r="A3805" t="str">
            <v>YAN-0256-18-BSS-3806</v>
          </cell>
          <cell r="B3805" t="str">
            <v>YAN3806</v>
          </cell>
          <cell r="C3805" t="str">
            <v>YAN3806</v>
          </cell>
          <cell r="D3805" t="str">
            <v>Янгиюль</v>
          </cell>
          <cell r="E3805" t="str">
            <v>Segizbaev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район, МФЙ Навбахор, м-ля Навбахор</v>
          </cell>
          <cell r="J3805" t="str">
            <v>Segizbaev (YAN3806)</v>
          </cell>
          <cell r="K3805">
            <v>0</v>
          </cell>
          <cell r="L3805">
            <v>0</v>
          </cell>
          <cell r="M3805">
            <v>0</v>
          </cell>
          <cell r="N3805">
            <v>0</v>
          </cell>
        </row>
        <row r="3806">
          <cell r="A3806" t="str">
            <v>YAN-0065-19-BSS-3807</v>
          </cell>
          <cell r="B3806" t="str">
            <v>YAN3807</v>
          </cell>
          <cell r="C3806" t="str">
            <v>YAN3807</v>
          </cell>
          <cell r="D3806" t="str">
            <v>Янгиюль</v>
          </cell>
          <cell r="E3806" t="str">
            <v>Said</v>
          </cell>
          <cell r="F3806" t="str">
            <v>АМС-24-01/01-15-КМ</v>
          </cell>
          <cell r="G3806" t="str">
            <v>Контейнер</v>
          </cell>
          <cell r="H3806" t="str">
            <v>Новое</v>
          </cell>
          <cell r="I3806" t="str">
            <v>Ташкентская область, Пскентский район, МФЙ Саид, ул. Турсун</v>
          </cell>
          <cell r="J3806" t="str">
            <v>Said (YAN3807)</v>
          </cell>
          <cell r="K3806">
            <v>0</v>
          </cell>
          <cell r="L3806">
            <v>0</v>
          </cell>
          <cell r="M3806">
            <v>0</v>
          </cell>
          <cell r="N3806">
            <v>0</v>
          </cell>
        </row>
        <row r="3807">
          <cell r="A3807" t="str">
            <v>YAN-0257-18-BSS-3808</v>
          </cell>
          <cell r="B3807" t="str">
            <v>YAN3808</v>
          </cell>
          <cell r="C3807" t="str">
            <v>YAN3808</v>
          </cell>
          <cell r="D3807" t="str">
            <v>Янгиюль</v>
          </cell>
          <cell r="E3807" t="str">
            <v>Akkurgan Yug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Аккурганский р-н, МФЙ Х.Олимжон, ул.Богибустон, д.2</v>
          </cell>
          <cell r="J3807" t="str">
            <v>Akkurgan Yug (YAN3808)</v>
          </cell>
          <cell r="K3807">
            <v>0</v>
          </cell>
          <cell r="L3807">
            <v>0</v>
          </cell>
          <cell r="M3807">
            <v>0</v>
          </cell>
          <cell r="N3807">
            <v>0</v>
          </cell>
        </row>
        <row r="3808">
          <cell r="A3808" t="str">
            <v>YAN-0762-22-BSS-3809</v>
          </cell>
          <cell r="B3808" t="str">
            <v>YAN3809</v>
          </cell>
          <cell r="C3808" t="str">
            <v>YAN3809</v>
          </cell>
          <cell r="D3808" t="str">
            <v>Янгиюль</v>
          </cell>
          <cell r="E3808" t="str">
            <v>Islohat</v>
          </cell>
          <cell r="F3808" t="str">
            <v>АМС Узмобайл</v>
          </cell>
          <cell r="G3808" t="str">
            <v>ФПО-1</v>
          </cell>
          <cell r="H3808" t="str">
            <v>Новое</v>
          </cell>
          <cell r="I3808" t="str">
            <v>Ташкентская обл., Янгиюльский р-н, МФЙ Ислохат</v>
          </cell>
          <cell r="J3808" t="str">
            <v>Islohat (YAN3809)</v>
          </cell>
          <cell r="K3808">
            <v>0</v>
          </cell>
          <cell r="L3808">
            <v>0</v>
          </cell>
          <cell r="M3808">
            <v>0</v>
          </cell>
          <cell r="N3808">
            <v>0</v>
          </cell>
        </row>
        <row r="3809">
          <cell r="A3809" t="str">
            <v>YAN-2003-19-BSS-3810</v>
          </cell>
          <cell r="B3809" t="str">
            <v>YAN3810</v>
          </cell>
          <cell r="C3809" t="str">
            <v>YAN3810</v>
          </cell>
          <cell r="D3809" t="str">
            <v>Янгиюль</v>
          </cell>
          <cell r="E3809" t="str">
            <v>Mitan</v>
          </cell>
          <cell r="F3809" t="str">
            <v>АМС-24-01/01-15-КМ</v>
          </cell>
          <cell r="G3809" t="str">
            <v>Контейнер</v>
          </cell>
          <cell r="H3809" t="str">
            <v>Новое</v>
          </cell>
          <cell r="I3809" t="str">
            <v>Ташкентская область, Пскентский район, МФИ Митан, ул. Фуркат</v>
          </cell>
          <cell r="J3809" t="str">
            <v>Mitan (YAN3810)</v>
          </cell>
          <cell r="K3809">
            <v>0</v>
          </cell>
          <cell r="L3809">
            <v>0</v>
          </cell>
          <cell r="M3809">
            <v>0</v>
          </cell>
          <cell r="N3809">
            <v>0</v>
          </cell>
        </row>
        <row r="3810">
          <cell r="A3810" t="str">
            <v>YAN-0258-18-BSS-3811</v>
          </cell>
          <cell r="B3810" t="str">
            <v>YAN3811</v>
          </cell>
          <cell r="C3810" t="str">
            <v>YAN3811</v>
          </cell>
          <cell r="D3810" t="str">
            <v>Янгиюль</v>
          </cell>
          <cell r="E3810" t="str">
            <v>Pskent Farxod</v>
          </cell>
          <cell r="F3810" t="str">
            <v>АМС-24-01/01-15-КМ</v>
          </cell>
          <cell r="G3810" t="str">
            <v>Контейнер</v>
          </cell>
          <cell r="H3810" t="str">
            <v>Новое</v>
          </cell>
          <cell r="I3810" t="str">
            <v>Ташкентская область, Пскентский район, г.Пскент, м-в Бирлик, ЧП Фарход</v>
          </cell>
          <cell r="J3810" t="str">
            <v>Pskent Farxod (YAN3811)</v>
          </cell>
          <cell r="K3810">
            <v>0</v>
          </cell>
          <cell r="L3810">
            <v>0</v>
          </cell>
          <cell r="M3810">
            <v>0</v>
          </cell>
          <cell r="N3810">
            <v>0</v>
          </cell>
        </row>
        <row r="3811">
          <cell r="A3811" t="str">
            <v>YAN-0263-18-BSS-3812</v>
          </cell>
          <cell r="B3811" t="str">
            <v>YAN3812</v>
          </cell>
          <cell r="C3811" t="str">
            <v>YAN3812</v>
          </cell>
          <cell r="D3811" t="str">
            <v>Янгиюль</v>
          </cell>
          <cell r="E3811" t="str">
            <v>Oltish</v>
          </cell>
          <cell r="F3811" t="str">
            <v>АМС-24-01/01-15-КМ</v>
          </cell>
          <cell r="G3811" t="str">
            <v>ST-0505-19-BSS-РР-КМ</v>
          </cell>
          <cell r="H3811" t="str">
            <v>Новое</v>
          </cell>
          <cell r="I3811" t="str">
            <v xml:space="preserve">Ташкентская область, Букинский  район, МФЙ Олтиш, ул. Марказий, д.8 </v>
          </cell>
          <cell r="J3811" t="str">
            <v>Oltish (YAN3812)</v>
          </cell>
          <cell r="K3811">
            <v>0</v>
          </cell>
          <cell r="L3811">
            <v>0</v>
          </cell>
          <cell r="M3811">
            <v>0</v>
          </cell>
          <cell r="N3811">
            <v>0</v>
          </cell>
        </row>
        <row r="3812">
          <cell r="A3812" t="str">
            <v>YAN-0758-22-BSS-3813</v>
          </cell>
          <cell r="B3812" t="str">
            <v>YAN3813</v>
          </cell>
          <cell r="C3812" t="str">
            <v>YAN3813</v>
          </cell>
          <cell r="D3812" t="str">
            <v>Янгиюль</v>
          </cell>
          <cell r="E3812" t="str">
            <v>Birlik</v>
          </cell>
          <cell r="F3812" t="str">
            <v>АМС Узмобайл</v>
          </cell>
          <cell r="G3812" t="str">
            <v>ФПО-1</v>
          </cell>
          <cell r="H3812" t="str">
            <v>Новое</v>
          </cell>
          <cell r="I3812" t="str">
            <v>Ташкентская обл., Чиназский р-н, Бирлик МФЙ</v>
          </cell>
          <cell r="J3812" t="str">
            <v>Birlik (YAN3813)</v>
          </cell>
          <cell r="K3812">
            <v>0</v>
          </cell>
          <cell r="L3812">
            <v>0</v>
          </cell>
          <cell r="M3812" t="str">
            <v>1851/2022</v>
          </cell>
          <cell r="N3812" t="str">
            <v>3025_03.02.2023</v>
          </cell>
        </row>
        <row r="3813">
          <cell r="A3813" t="str">
            <v>YAN-1227-20-BSS-3814</v>
          </cell>
          <cell r="B3813" t="str">
            <v>YAN3814</v>
          </cell>
          <cell r="C3813" t="str">
            <v>YAN3814</v>
          </cell>
          <cell r="D3813" t="str">
            <v>Янгиюль</v>
          </cell>
          <cell r="E3813" t="str">
            <v>Dunyo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область, г. Янгиюль, ул. Самаркандская, д.155</v>
          </cell>
          <cell r="J3813" t="str">
            <v>Dunyo (YAN3814)</v>
          </cell>
          <cell r="K3813">
            <v>0</v>
          </cell>
          <cell r="L3813">
            <v>0</v>
          </cell>
          <cell r="M3813">
            <v>0</v>
          </cell>
          <cell r="N3813">
            <v>0</v>
          </cell>
        </row>
        <row r="3814">
          <cell r="A3814" t="str">
            <v>YAN-0096-20-BSS-3815</v>
          </cell>
          <cell r="B3814" t="str">
            <v>YAN3815</v>
          </cell>
          <cell r="C3814" t="str">
            <v>YAN3815</v>
          </cell>
          <cell r="D3814" t="str">
            <v>Янгиюль</v>
          </cell>
          <cell r="E3814" t="str">
            <v>Tez Ariq</v>
          </cell>
          <cell r="F3814" t="str">
            <v>М27.8М</v>
          </cell>
          <cell r="G3814" t="str">
            <v>Контейнер</v>
          </cell>
          <cell r="H3814" t="str">
            <v>Новое</v>
          </cell>
          <cell r="I3814" t="str">
            <v xml:space="preserve">Таш. Обл.   Янгиюлский район КФЙ Ниязбаш ул. Тез арик </v>
          </cell>
          <cell r="J3814" t="str">
            <v>Tez Ariq (YAN3815)</v>
          </cell>
          <cell r="K3814">
            <v>0</v>
          </cell>
          <cell r="L3814">
            <v>0</v>
          </cell>
          <cell r="M3814">
            <v>0</v>
          </cell>
          <cell r="N3814">
            <v>0</v>
          </cell>
        </row>
        <row r="3815">
          <cell r="A3815">
            <v>0</v>
          </cell>
          <cell r="B3815" t="str">
            <v>YAN3816</v>
          </cell>
          <cell r="C3815" t="str">
            <v>YAN3816</v>
          </cell>
          <cell r="D3815" t="str">
            <v>Янгиюль</v>
          </cell>
          <cell r="E3815" t="str">
            <v>Bogzor</v>
          </cell>
          <cell r="F3815">
            <v>0</v>
          </cell>
          <cell r="G3815">
            <v>0</v>
          </cell>
          <cell r="H3815" t="str">
            <v>Новое</v>
          </cell>
          <cell r="I3815" t="str">
            <v>Ташкентская обл., Зангиотинский р-н., МФЙ Богзор</v>
          </cell>
          <cell r="J3815" t="str">
            <v>Bogzor (YAN3816)</v>
          </cell>
          <cell r="K3815">
            <v>0</v>
          </cell>
          <cell r="L3815">
            <v>0</v>
          </cell>
          <cell r="M3815">
            <v>0</v>
          </cell>
          <cell r="N3815">
            <v>0</v>
          </cell>
        </row>
        <row r="3816">
          <cell r="A3816" t="str">
            <v>YAN-0067-22-BSS-3818</v>
          </cell>
          <cell r="B3816" t="str">
            <v>YAN3818</v>
          </cell>
          <cell r="C3816" t="str">
            <v>YAN3818</v>
          </cell>
          <cell r="D3816" t="str">
            <v>Янгиюль</v>
          </cell>
          <cell r="E3816" t="str">
            <v>Tong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Янгиюльский р-н, КФЙ Халкобод, МФЙ "Богбон", ул. Мустакиллик, дом 38.</v>
          </cell>
          <cell r="J3816" t="str">
            <v>Tong (YAN3818)</v>
          </cell>
          <cell r="K3816">
            <v>0</v>
          </cell>
          <cell r="L3816">
            <v>0</v>
          </cell>
          <cell r="M3816">
            <v>0</v>
          </cell>
          <cell r="N3816">
            <v>0</v>
          </cell>
        </row>
        <row r="3817">
          <cell r="A3817" t="str">
            <v>YAN-0076-22-BSS-3819</v>
          </cell>
          <cell r="B3817" t="str">
            <v>YAN3819</v>
          </cell>
          <cell r="C3817" t="str">
            <v>YAN3819</v>
          </cell>
          <cell r="D3817" t="str">
            <v>Янгиюль</v>
          </cell>
          <cell r="E3817" t="str">
            <v>Gai</v>
          </cell>
          <cell r="F3817" t="str">
            <v>АМС-24-01/01-15-КМ</v>
          </cell>
          <cell r="G3817" t="str">
            <v>ST-0505-19-BSS-РР-КМ</v>
          </cell>
          <cell r="H3817" t="str">
            <v>Новое</v>
          </cell>
          <cell r="I3817" t="str">
            <v>Ташкентская обл., Янгиюльский р-н, Ниезбош КФЙ, Намуна МФЙ, Кимегар, дом 298.</v>
          </cell>
          <cell r="J3817" t="str">
            <v>Gai (YAN3819)</v>
          </cell>
          <cell r="K3817">
            <v>0</v>
          </cell>
          <cell r="L3817">
            <v>0</v>
          </cell>
          <cell r="M3817">
            <v>0</v>
          </cell>
          <cell r="N3817">
            <v>0</v>
          </cell>
        </row>
        <row r="3818">
          <cell r="A3818" t="str">
            <v>YAN-0068-22-BSS-3820</v>
          </cell>
          <cell r="B3818" t="str">
            <v>YAN3820</v>
          </cell>
          <cell r="C3818" t="str">
            <v>YAN3820</v>
          </cell>
          <cell r="D3818" t="str">
            <v>Янгиюль</v>
          </cell>
          <cell r="E3818" t="str">
            <v>Zangiota 2</v>
          </cell>
          <cell r="F3818" t="str">
            <v>АМС-24-01/01-15-КМ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Зангиотинский р-н, Зангиота ССГ, Хужамозор МСГ, Тумарис, дом 148.</v>
          </cell>
          <cell r="J3818" t="str">
            <v>Zangiota 2 (YAN3820)</v>
          </cell>
          <cell r="K3818">
            <v>0</v>
          </cell>
          <cell r="L3818">
            <v>0</v>
          </cell>
          <cell r="M3818">
            <v>0</v>
          </cell>
          <cell r="N3818">
            <v>0</v>
          </cell>
        </row>
        <row r="3819">
          <cell r="A3819" t="str">
            <v>YAN-0629-22-BSS-3821</v>
          </cell>
          <cell r="B3819" t="str">
            <v>YAN3821</v>
          </cell>
          <cell r="C3819" t="str">
            <v>YAN3821</v>
          </cell>
          <cell r="D3819" t="str">
            <v>Янгиюль</v>
          </cell>
          <cell r="E3819" t="str">
            <v>Urtaaul</v>
          </cell>
          <cell r="F3819" t="str">
            <v>Б24М_Coscom</v>
          </cell>
          <cell r="G3819" t="str">
            <v>ФПО-1</v>
          </cell>
          <cell r="H3819" t="str">
            <v>Шаринг</v>
          </cell>
          <cell r="I3819" t="str">
            <v>Ташкентская обл., Зангиатинский р-н, Уртааул КФЙ, Нихол МФЙ, ул. Амир Темур, дом 200</v>
          </cell>
          <cell r="J3819" t="str">
            <v>Urtaaul (YAN3821)</v>
          </cell>
          <cell r="K3819">
            <v>0</v>
          </cell>
          <cell r="L3819">
            <v>0</v>
          </cell>
          <cell r="M3819">
            <v>0</v>
          </cell>
          <cell r="N3819">
            <v>0</v>
          </cell>
        </row>
        <row r="3820">
          <cell r="A3820" t="str">
            <v>YAN-0176-22-BSS-3822</v>
          </cell>
          <cell r="B3820" t="str">
            <v>YAN3822</v>
          </cell>
          <cell r="C3820" t="str">
            <v>YAN3822</v>
          </cell>
          <cell r="D3820" t="str">
            <v>Янгиюль</v>
          </cell>
          <cell r="E3820" t="str">
            <v>Dustabad Yug</v>
          </cell>
          <cell r="F3820" t="str">
            <v>02д-КР-05-10-01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обл., Аккурганский р-н, Элтамгали ССГ, Элтамгали МСГ, ул.Тинчлик, дом 61.</v>
          </cell>
          <cell r="J3820" t="str">
            <v>Dustabad Yug (YAN3822)</v>
          </cell>
          <cell r="K3820">
            <v>0</v>
          </cell>
          <cell r="L3820">
            <v>0</v>
          </cell>
          <cell r="M3820">
            <v>0</v>
          </cell>
          <cell r="N3820">
            <v>0</v>
          </cell>
        </row>
        <row r="3821">
          <cell r="A3821" t="str">
            <v>YAN-0607-22-BSS-3823</v>
          </cell>
          <cell r="B3821" t="str">
            <v>YAN3823</v>
          </cell>
          <cell r="C3821" t="str">
            <v>YAN3823</v>
          </cell>
          <cell r="D3821" t="str">
            <v>Янгиюль</v>
          </cell>
          <cell r="E3821" t="str">
            <v>Nurafshon siti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обл., г. Нурафшан, Обод МФЙ, ул. Дустлик, дом 2</v>
          </cell>
          <cell r="J3821" t="str">
            <v>Nurafshon siti (YAN3823)</v>
          </cell>
          <cell r="K3821">
            <v>0</v>
          </cell>
          <cell r="L3821">
            <v>0</v>
          </cell>
          <cell r="M3821">
            <v>0</v>
          </cell>
          <cell r="N3821">
            <v>0</v>
          </cell>
        </row>
        <row r="3822">
          <cell r="A3822" t="str">
            <v>YAN-0608-22-BSS-3824</v>
          </cell>
          <cell r="B3822" t="str">
            <v>YAN3824</v>
          </cell>
          <cell r="C3822" t="str">
            <v>YAN3824</v>
          </cell>
          <cell r="D3822" t="str">
            <v>Янгиюль</v>
          </cell>
          <cell r="E3822" t="str">
            <v>Chinaz yug</v>
          </cell>
          <cell r="F3822" t="str">
            <v>ST-0162-22-BSS-Б-24/1-КМ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область, Чиназский район, Гулзоробод МФЙ, улица Бобура, дом 77.</v>
          </cell>
          <cell r="J3822" t="str">
            <v>Chinaz yug (YAN3824)</v>
          </cell>
          <cell r="K3822">
            <v>0</v>
          </cell>
          <cell r="L3822">
            <v>0</v>
          </cell>
          <cell r="M3822" t="str">
            <v>235/2023</v>
          </cell>
          <cell r="N3822" t="str">
            <v>2426_08.09.2022</v>
          </cell>
        </row>
        <row r="3823">
          <cell r="A3823" t="str">
            <v>YAN-0609-22-BSS-3825</v>
          </cell>
          <cell r="B3823" t="str">
            <v>YAN3825</v>
          </cell>
          <cell r="C3823" t="str">
            <v>YAN3825</v>
          </cell>
          <cell r="D3823" t="str">
            <v>Янгиюль</v>
          </cell>
          <cell r="E3823" t="str">
            <v>Amir Temur</v>
          </cell>
          <cell r="F3823" t="str">
            <v>ST-0162-22-BSS-Б-24/1-КМ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область, Чиназский район, МФЙ А.Темур, ул. Истиклол, дом 97.</v>
          </cell>
          <cell r="J3823" t="str">
            <v>Amir Temur (YAN3825)</v>
          </cell>
          <cell r="K3823">
            <v>0</v>
          </cell>
          <cell r="L3823">
            <v>0</v>
          </cell>
          <cell r="M3823">
            <v>0</v>
          </cell>
          <cell r="N3823">
            <v>0</v>
          </cell>
        </row>
        <row r="3824">
          <cell r="A3824" t="str">
            <v>YAN-0069-22-BSS-3826</v>
          </cell>
          <cell r="B3824" t="str">
            <v>YAN3826</v>
          </cell>
          <cell r="C3824" t="str">
            <v>YAN3826</v>
          </cell>
          <cell r="D3824" t="str">
            <v>Янгиюль</v>
          </cell>
          <cell r="E3824" t="str">
            <v>ATP Yangiyul</v>
          </cell>
          <cell r="F3824" t="str">
            <v>АМС-24-01/01-15-КМ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город Янгиюль, ул. Байналминал дом 177.</v>
          </cell>
          <cell r="J3824" t="str">
            <v>ATP Yangiyul (YAN3826)</v>
          </cell>
          <cell r="K3824">
            <v>0</v>
          </cell>
          <cell r="L3824">
            <v>0</v>
          </cell>
          <cell r="M3824">
            <v>0</v>
          </cell>
          <cell r="N3824">
            <v>0</v>
          </cell>
        </row>
        <row r="3825">
          <cell r="A3825" t="str">
            <v>YAN-1298-22-BSS-3827</v>
          </cell>
          <cell r="B3825" t="str">
            <v>YAN3827</v>
          </cell>
          <cell r="C3825" t="str">
            <v>YAN3827</v>
          </cell>
          <cell r="D3825" t="str">
            <v>Янгиюль</v>
          </cell>
          <cell r="E3825" t="str">
            <v>Navruz</v>
          </cell>
          <cell r="F3825" t="str">
            <v>ST-0169-22-BSS-Б-30/1-КМ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Узбекистан МФЙ, Сохибкор кучаси, 240а уй</v>
          </cell>
          <cell r="J3825" t="str">
            <v>Navruz (YAN3827)</v>
          </cell>
          <cell r="K3825">
            <v>0</v>
          </cell>
          <cell r="L3825">
            <v>0</v>
          </cell>
          <cell r="M3825" t="str">
            <v>122/2023</v>
          </cell>
          <cell r="N3825" t="str">
            <v>3200_24.02.2023</v>
          </cell>
        </row>
        <row r="3826">
          <cell r="A3826" t="str">
            <v>YAN-0630-22-BSS-3828</v>
          </cell>
          <cell r="B3826" t="str">
            <v>YAN3828</v>
          </cell>
          <cell r="C3826" t="str">
            <v>YAN3828</v>
          </cell>
          <cell r="D3826" t="str">
            <v>Янгиюль</v>
          </cell>
          <cell r="E3826" t="str">
            <v>Djambul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Жамбул МФЙ, ул. Жамбул, дом 166</v>
          </cell>
          <cell r="J3826" t="str">
            <v>Djambul (YAN3828)</v>
          </cell>
          <cell r="K3826">
            <v>0</v>
          </cell>
          <cell r="L3826">
            <v>0</v>
          </cell>
          <cell r="M3826">
            <v>0</v>
          </cell>
          <cell r="N3826">
            <v>0</v>
          </cell>
        </row>
        <row r="3827">
          <cell r="A3827" t="str">
            <v>YAN-0070-22-BSS-3829</v>
          </cell>
          <cell r="B3827" t="str">
            <v>YAN3829</v>
          </cell>
          <cell r="C3827" t="str">
            <v>YAN3829</v>
          </cell>
          <cell r="D3827" t="str">
            <v>Янгиюль</v>
          </cell>
          <cell r="E3827" t="str">
            <v>Niyazbash 3</v>
          </cell>
          <cell r="F3827" t="str">
            <v>ST-0162-22-BSS-Б-24/1-КМ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КФЙ Ниезбош, МФЙ "Гулбог", ул. Олмабог.</v>
          </cell>
          <cell r="J3827" t="str">
            <v>Niyazbash 3 (YAN3829)</v>
          </cell>
          <cell r="K3827">
            <v>0</v>
          </cell>
          <cell r="L3827">
            <v>0</v>
          </cell>
          <cell r="M3827">
            <v>0</v>
          </cell>
          <cell r="N3827">
            <v>0</v>
          </cell>
        </row>
        <row r="3828">
          <cell r="A3828" t="str">
            <v>YAN-0610-22-BSS-3830</v>
          </cell>
          <cell r="B3828" t="str">
            <v>YAN3830</v>
          </cell>
          <cell r="C3828" t="str">
            <v>YAN3830</v>
          </cell>
          <cell r="D3828" t="str">
            <v>Янгиюль</v>
          </cell>
          <cell r="E3828" t="str">
            <v>Depo Uzbekistan</v>
          </cell>
          <cell r="F3828" t="str">
            <v>ST-0162-22-BSS-Б-24/1-КМ</v>
          </cell>
          <cell r="G3828" t="str">
            <v>ST-0505-19-BSS-РР-КМ</v>
          </cell>
          <cell r="H3828" t="str">
            <v>Новое</v>
          </cell>
          <cell r="I3828" t="str">
            <v>Ташкентская обл., Янгиюльский р-н, Тинчлик КФЙ, ул. Узбекистон, дом 45</v>
          </cell>
          <cell r="J3828" t="str">
            <v>Depo Uzbekistan (YAN3830)</v>
          </cell>
          <cell r="K3828">
            <v>0</v>
          </cell>
          <cell r="L3828">
            <v>0</v>
          </cell>
          <cell r="M3828" t="str">
            <v>1278_18.08.2022</v>
          </cell>
          <cell r="N3828" t="str">
            <v>2371_27.10.2022</v>
          </cell>
        </row>
        <row r="3829">
          <cell r="A3829" t="str">
            <v>YAN-0071-22-BSS-3831</v>
          </cell>
          <cell r="B3829" t="str">
            <v>YAN3831</v>
          </cell>
          <cell r="C3829" t="str">
            <v>YAN3831</v>
          </cell>
          <cell r="D3829" t="str">
            <v>Янгиюль</v>
          </cell>
          <cell r="E3829" t="str">
            <v>Xalkabad 2</v>
          </cell>
          <cell r="F3829" t="str">
            <v>АМС-24-01/01-15-КМ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ул. Бахт, дом 1.</v>
          </cell>
          <cell r="J3829" t="str">
            <v>Xalkabad 2 (YAN3831)</v>
          </cell>
          <cell r="K3829">
            <v>0</v>
          </cell>
          <cell r="L3829">
            <v>0</v>
          </cell>
          <cell r="M3829">
            <v>0</v>
          </cell>
          <cell r="N3829">
            <v>0</v>
          </cell>
        </row>
        <row r="3830">
          <cell r="A3830" t="str">
            <v>YAN-0340-22-BSS-3832</v>
          </cell>
          <cell r="B3830" t="str">
            <v>YAN3832</v>
          </cell>
          <cell r="C3830" t="str">
            <v>YAN3832</v>
          </cell>
          <cell r="D3830" t="str">
            <v>Янгиюль</v>
          </cell>
          <cell r="E3830" t="str">
            <v>Ittifoq</v>
          </cell>
          <cell r="F3830" t="str">
            <v>АМС Узмобайл</v>
          </cell>
          <cell r="G3830" t="str">
            <v>ФПО-1</v>
          </cell>
          <cell r="H3830" t="str">
            <v>Новое</v>
          </cell>
          <cell r="I3830" t="str">
            <v>Ташкентская обл., Янгиюльский р-н, МФЙ Иттифок, ул. М. Улугбек</v>
          </cell>
          <cell r="J3830" t="str">
            <v>Ittifoq (YAN3832)</v>
          </cell>
          <cell r="K3830">
            <v>0</v>
          </cell>
          <cell r="L3830">
            <v>0</v>
          </cell>
          <cell r="M3830">
            <v>0</v>
          </cell>
          <cell r="N3830">
            <v>0</v>
          </cell>
        </row>
        <row r="3831">
          <cell r="A3831" t="str">
            <v>YAN-0072-22-BSS-3833</v>
          </cell>
          <cell r="B3831" t="str">
            <v>YAN3833</v>
          </cell>
          <cell r="C3831" t="str">
            <v>YAN3833</v>
          </cell>
          <cell r="D3831" t="str">
            <v>Янгиюль</v>
          </cell>
          <cell r="E3831" t="str">
            <v>NIXI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Эски Кавунчи, МФЙ "Кавунчи", ул. Истиклол, дом 16.</v>
          </cell>
          <cell r="J3831" t="str">
            <v>NIXI (YAN3833)</v>
          </cell>
          <cell r="K3831">
            <v>0</v>
          </cell>
          <cell r="L3831">
            <v>0</v>
          </cell>
          <cell r="M3831">
            <v>0</v>
          </cell>
          <cell r="N3831">
            <v>0</v>
          </cell>
        </row>
        <row r="3832">
          <cell r="A3832" t="str">
            <v>YAN-0491-23-BSS-3834</v>
          </cell>
          <cell r="B3832" t="str">
            <v>YAN3834</v>
          </cell>
          <cell r="C3832" t="str">
            <v>YAN3834</v>
          </cell>
          <cell r="D3832" t="str">
            <v>Янгиюль</v>
          </cell>
          <cell r="E3832" t="str">
            <v>Niyazbash 4</v>
          </cell>
          <cell r="F3832" t="str">
            <v>ST-0169-22-BSS-Б-30/1-КМ</v>
          </cell>
          <cell r="G3832">
            <v>0</v>
          </cell>
          <cell r="H3832" t="str">
            <v>Новое</v>
          </cell>
          <cell r="I3832" t="str">
            <v>Ташкентская область, Янгиюльский район, Бустон МФЙ, улица Бахт, дом 10</v>
          </cell>
          <cell r="J3832" t="str">
            <v>Niyazbash 4 (YAN3834)</v>
          </cell>
          <cell r="K3832">
            <v>0</v>
          </cell>
          <cell r="L3832">
            <v>0</v>
          </cell>
          <cell r="M3832" t="str">
            <v>0800_10.04.2023</v>
          </cell>
          <cell r="N3832" t="str">
            <v>3547_02.05.2023</v>
          </cell>
        </row>
        <row r="3833">
          <cell r="A3833" t="str">
            <v>YAN-0073-22-BSS-3835</v>
          </cell>
          <cell r="B3833" t="str">
            <v>YAN3835</v>
          </cell>
          <cell r="C3833" t="str">
            <v>YAN3835</v>
          </cell>
          <cell r="D3833" t="str">
            <v>Янгиюль</v>
          </cell>
          <cell r="E3833" t="str">
            <v>Kafe Orom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р-н, КФЙ Тинчлик, махалла "Туябугиз", ул. Дустлик, 177.</v>
          </cell>
          <cell r="J3833" t="str">
            <v>Kafe Orom (YAN3835)</v>
          </cell>
          <cell r="K3833">
            <v>0</v>
          </cell>
          <cell r="L3833">
            <v>0</v>
          </cell>
          <cell r="M3833">
            <v>0</v>
          </cell>
          <cell r="N3833">
            <v>0</v>
          </cell>
        </row>
        <row r="3834">
          <cell r="A3834" t="str">
            <v>YAN-0074-22-BSS-3837</v>
          </cell>
          <cell r="B3834" t="str">
            <v>YAN3837</v>
          </cell>
          <cell r="C3834" t="str">
            <v>YAN3837</v>
          </cell>
          <cell r="D3834" t="str">
            <v>Янгиюль</v>
          </cell>
          <cell r="E3834" t="str">
            <v>Akkurgan bazar</v>
          </cell>
          <cell r="F3834" t="str">
            <v>ST-0162-22-BSS-Б-24/1-КМ</v>
          </cell>
          <cell r="G3834" t="str">
            <v>ST-0505-19-BSS-РР-КМ</v>
          </cell>
          <cell r="H3834" t="str">
            <v>Новое</v>
          </cell>
          <cell r="I3834" t="str">
            <v>Ташкентская обл., Аккурганский р-н, г. Аккурган, ул. Фуркат.</v>
          </cell>
          <cell r="J3834" t="str">
            <v>Akkurgan bazar (YAN3837)</v>
          </cell>
          <cell r="K3834">
            <v>0</v>
          </cell>
          <cell r="L3834">
            <v>0</v>
          </cell>
          <cell r="M3834">
            <v>0</v>
          </cell>
          <cell r="N3834">
            <v>0</v>
          </cell>
        </row>
        <row r="3835">
          <cell r="A3835" t="str">
            <v>YAN-0075-22-BSS-3838</v>
          </cell>
          <cell r="B3835" t="str">
            <v>YAN3838</v>
          </cell>
          <cell r="C3835" t="str">
            <v>YAN3838</v>
          </cell>
          <cell r="D3835" t="str">
            <v>Янгиюль</v>
          </cell>
          <cell r="E3835" t="str">
            <v>Gulbahor 2</v>
          </cell>
          <cell r="F3835" t="str">
            <v>ST-0162-22-BSS-Б-24/1-КМ</v>
          </cell>
          <cell r="G3835" t="str">
            <v>ST-0505-19-BSS-РР-КМ</v>
          </cell>
          <cell r="H3835" t="str">
            <v>Новое</v>
          </cell>
          <cell r="I3835" t="str">
            <v>Ташкентская обл., Янгиюльский р-н., Гулбахор КФЙ, Кукаламзор МФЙ, ул. Самарканд, дом 299.</v>
          </cell>
          <cell r="J3835" t="str">
            <v>Gulbahor 2 (YAN3838)</v>
          </cell>
          <cell r="K3835">
            <v>0</v>
          </cell>
          <cell r="L3835">
            <v>0</v>
          </cell>
          <cell r="M3835">
            <v>0</v>
          </cell>
          <cell r="N3835">
            <v>0</v>
          </cell>
        </row>
        <row r="3836">
          <cell r="A3836" t="str">
            <v>YAN-0536-21-BSS-3840</v>
          </cell>
          <cell r="B3836" t="str">
            <v>YAN3840</v>
          </cell>
          <cell r="C3836" t="str">
            <v>YAN3840</v>
          </cell>
          <cell r="D3836" t="str">
            <v>Янгиюль</v>
          </cell>
          <cell r="E3836" t="str">
            <v>SHAK Pahta</v>
          </cell>
          <cell r="F3836" t="str">
            <v>Сущ. Башня Б-90м</v>
          </cell>
          <cell r="G3836" t="str">
            <v>Контейнер</v>
          </cell>
          <cell r="H3836" t="str">
            <v>Перенос площадки</v>
          </cell>
          <cell r="I3836" t="str">
            <v>Ташкентская область, Чиназский район, п. Пахта, ул. Шукрона, д.32</v>
          </cell>
          <cell r="J3836" t="str">
            <v>SHAK Pahta (YAN3840)</v>
          </cell>
          <cell r="K3836">
            <v>0</v>
          </cell>
          <cell r="L3836">
            <v>0</v>
          </cell>
          <cell r="M3836">
            <v>0</v>
          </cell>
          <cell r="N3836">
            <v>0</v>
          </cell>
        </row>
        <row r="3837">
          <cell r="A3837" t="str">
            <v>YAN-1526-21-BSS-3841</v>
          </cell>
          <cell r="B3837" t="str">
            <v>YAN3841</v>
          </cell>
          <cell r="C3837" t="str">
            <v>YAN3841</v>
          </cell>
          <cell r="D3837" t="str">
            <v>Янгиюль</v>
          </cell>
          <cell r="E3837" t="str">
            <v>G.Azamatov</v>
          </cell>
          <cell r="F3837" t="str">
            <v>М27.8м</v>
          </cell>
          <cell r="G3837" t="str">
            <v>Контейнер</v>
          </cell>
          <cell r="H3837" t="str">
            <v>Перенос площадки</v>
          </cell>
          <cell r="I3837" t="str">
            <v>Ташкентская обл., Букинский р-н, Бешкапа МСГ, ул. Бешпака, дом 527</v>
          </cell>
          <cell r="J3837" t="str">
            <v>G.Azamatov (YAN3841)</v>
          </cell>
          <cell r="K3837">
            <v>0</v>
          </cell>
          <cell r="L3837">
            <v>0</v>
          </cell>
          <cell r="M3837">
            <v>0</v>
          </cell>
          <cell r="N3837">
            <v>0</v>
          </cell>
        </row>
        <row r="3838">
          <cell r="A3838" t="str">
            <v>YAN-0611-22-BSS-3842</v>
          </cell>
          <cell r="B3838" t="str">
            <v>YAN3842</v>
          </cell>
          <cell r="C3838" t="str">
            <v>YAN3842</v>
          </cell>
          <cell r="D3838" t="str">
            <v>Янгиюль</v>
          </cell>
          <cell r="E3838" t="str">
            <v>Paxta</v>
          </cell>
          <cell r="F3838" t="str">
            <v>1500-Б31-1-01-КМ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Чиназский р-н, Ахиллик МФЙ, Самарканд кучаси, 13-уй</v>
          </cell>
          <cell r="J3838" t="str">
            <v>Paxta (YAN3842)</v>
          </cell>
          <cell r="K3838">
            <v>0</v>
          </cell>
          <cell r="L3838">
            <v>0</v>
          </cell>
          <cell r="M3838" t="str">
            <v>1279_18.08.2022</v>
          </cell>
          <cell r="N3838" t="str">
            <v>2299_10.10.2022</v>
          </cell>
        </row>
        <row r="3839">
          <cell r="A3839" t="str">
            <v>YAN-0556-23-BSS-3843</v>
          </cell>
          <cell r="B3839" t="str">
            <v>YAN3843</v>
          </cell>
          <cell r="C3839" t="str">
            <v>YAN3843</v>
          </cell>
          <cell r="D3839" t="str">
            <v>Янгиюль</v>
          </cell>
          <cell r="E3839" t="str">
            <v>Mirishkor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область, Янгиюльский район, Миришкор МФЙ, Халкобод КФЙ, дом 293</v>
          </cell>
          <cell r="J3839" t="str">
            <v>Mirishkor (YAN3843)</v>
          </cell>
          <cell r="K3839">
            <v>0</v>
          </cell>
          <cell r="L3839">
            <v>0</v>
          </cell>
          <cell r="M3839" t="str">
            <v>0734_07.04.2023</v>
          </cell>
          <cell r="N3839" t="str">
            <v>3548_02.05.2023</v>
          </cell>
        </row>
        <row r="3840">
          <cell r="A3840" t="str">
            <v>YAN-0641-22-BSS-3844</v>
          </cell>
          <cell r="B3840" t="str">
            <v>YAN3844</v>
          </cell>
          <cell r="C3840" t="str">
            <v>YAN3844</v>
          </cell>
          <cell r="D3840" t="str">
            <v>Янгиюль</v>
          </cell>
          <cell r="E3840" t="str">
            <v>Radio stansiya</v>
          </cell>
          <cell r="F3840" t="str">
            <v>Сущ. Башня Б-50м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Зангиотинский р-н, МФЙ Курилиш, ул. Файз, дом 288а</v>
          </cell>
          <cell r="J3840" t="str">
            <v>Radio stansiya (YAN3844)</v>
          </cell>
          <cell r="K3840">
            <v>0</v>
          </cell>
          <cell r="L3840">
            <v>0</v>
          </cell>
          <cell r="M3840" t="str">
            <v>1354_08.09.2022</v>
          </cell>
          <cell r="N3840" t="str">
            <v>2559_27.09.2022</v>
          </cell>
        </row>
        <row r="3841">
          <cell r="A3841" t="str">
            <v>YAN-0612-22-BSS-3845</v>
          </cell>
          <cell r="B3841" t="str">
            <v>YAN3845</v>
          </cell>
          <cell r="C3841" t="str">
            <v>YAN3845</v>
          </cell>
          <cell r="D3841" t="str">
            <v>Янгиюль</v>
          </cell>
          <cell r="E3841" t="str">
            <v>Izza kanal</v>
          </cell>
          <cell r="F3841" t="str">
            <v>ST-0162-22-BSS-Б-24/1-КМ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Янгиюльский р-н, Регистон МФЙ, ул. Пахтакор, дом 304</v>
          </cell>
          <cell r="J3841" t="str">
            <v>Izza kanal (YAN3845)</v>
          </cell>
          <cell r="K3841">
            <v>0</v>
          </cell>
          <cell r="L3841">
            <v>0</v>
          </cell>
          <cell r="M3841" t="str">
            <v>1280_18.08.2023</v>
          </cell>
          <cell r="N3841" t="str">
            <v>2481_16.09.2022</v>
          </cell>
        </row>
        <row r="3842">
          <cell r="A3842" t="str">
            <v>YAN-0613-22-BSS-3846</v>
          </cell>
          <cell r="B3842" t="str">
            <v>YAN3846</v>
          </cell>
          <cell r="C3842" t="str">
            <v>YAN3846</v>
          </cell>
          <cell r="D3842" t="str">
            <v>Янгиюль</v>
          </cell>
          <cell r="E3842" t="str">
            <v>Djun Yangiyul</v>
          </cell>
          <cell r="F3842" t="str">
            <v>ST-0162-22-BSS-Б-24/1-КМ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г. Янгиюль, ул. Гулобод, дом 76</v>
          </cell>
          <cell r="J3842" t="str">
            <v>Djun Yangiyul (YAN3846)</v>
          </cell>
          <cell r="K3842">
            <v>0</v>
          </cell>
          <cell r="L3842">
            <v>0</v>
          </cell>
          <cell r="M3842" t="str">
            <v>1281_18.08.2022</v>
          </cell>
          <cell r="N3842" t="str">
            <v>2502_22.11.2022</v>
          </cell>
        </row>
        <row r="3843">
          <cell r="A3843" t="str">
            <v>YAN-0614-22-BSS-3847</v>
          </cell>
          <cell r="B3843" t="str">
            <v>YAN3847</v>
          </cell>
          <cell r="C3843" t="str">
            <v>YAN3847</v>
          </cell>
          <cell r="D3843" t="str">
            <v>Янгиюль</v>
          </cell>
          <cell r="E3843" t="str">
            <v>Nau</v>
          </cell>
          <cell r="F3843" t="str">
            <v>ST-0162-22-BSS-Б-24/1-КМ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Янгиюльский р-н, КФЙ А. Ортиков, ул. Исаков</v>
          </cell>
          <cell r="J3843" t="str">
            <v>Nau (YAN3847)</v>
          </cell>
          <cell r="K3843">
            <v>0</v>
          </cell>
          <cell r="L3843">
            <v>0</v>
          </cell>
          <cell r="M3843" t="str">
            <v>1282_18.08.2022</v>
          </cell>
          <cell r="N3843" t="str">
            <v>2560_27.09.2022</v>
          </cell>
        </row>
        <row r="3844">
          <cell r="A3844" t="str">
            <v>YAN-0735-22-BSS-3849</v>
          </cell>
          <cell r="B3844" t="str">
            <v>YAN3849</v>
          </cell>
          <cell r="C3844" t="str">
            <v>YAN3849</v>
          </cell>
          <cell r="D3844" t="str">
            <v>Янгиюль</v>
          </cell>
          <cell r="E3844" t="str">
            <v>Baliqchi</v>
          </cell>
          <cell r="F3844" t="str">
            <v>АМС Узмобайл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обл., Чиназский р-н, Чин-масчит МФЙ, ул. Иттифок, дом 9</v>
          </cell>
          <cell r="J3844" t="str">
            <v>Baliqchi (YAN3849)</v>
          </cell>
          <cell r="K3844">
            <v>0</v>
          </cell>
          <cell r="L3844">
            <v>0</v>
          </cell>
          <cell r="M3844" t="str">
            <v>1852/2022</v>
          </cell>
          <cell r="N3844" t="str">
            <v>3026_03.02.2023</v>
          </cell>
        </row>
        <row r="3845">
          <cell r="A3845" t="str">
            <v>YAN-0731-22-BSS-3851</v>
          </cell>
          <cell r="B3845" t="str">
            <v>YAN3851</v>
          </cell>
          <cell r="C3845" t="str">
            <v>YAN3851</v>
          </cell>
          <cell r="D3845" t="str">
            <v>Янгиюль</v>
          </cell>
          <cell r="E3845" t="str">
            <v>Buston</v>
          </cell>
          <cell r="F3845" t="str">
            <v>АМС Узмобайл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обл., Букинский р-н, МФЙ Бустон, ул. Согдиона</v>
          </cell>
          <cell r="J3845" t="str">
            <v>Buston (YAN3851)</v>
          </cell>
          <cell r="K3845">
            <v>0</v>
          </cell>
          <cell r="L3845">
            <v>0</v>
          </cell>
          <cell r="M3845" t="str">
            <v>1854/2022</v>
          </cell>
          <cell r="N3845" t="str">
            <v>3027_03.02.2023</v>
          </cell>
        </row>
        <row r="3846">
          <cell r="A3846" t="str">
            <v>YAN-0811-22-BSS-3852</v>
          </cell>
          <cell r="B3846" t="str">
            <v>YAN3852</v>
          </cell>
          <cell r="C3846" t="str">
            <v>YAN3852</v>
          </cell>
          <cell r="D3846" t="str">
            <v>Янгиюль</v>
          </cell>
          <cell r="E3846" t="str">
            <v>Turtkurgan</v>
          </cell>
          <cell r="F3846" t="str">
            <v>АМС Узмобайл</v>
          </cell>
          <cell r="G3846" t="str">
            <v>ST-0505-19-BSS-РР-КМ</v>
          </cell>
          <cell r="H3846" t="str">
            <v>Новое</v>
          </cell>
          <cell r="I3846" t="str">
            <v>Ташкентская обл., Уртачирчикский р-н, Турткурган МФЙ</v>
          </cell>
          <cell r="J3846" t="str">
            <v>Turtkurgan (YAN3852)</v>
          </cell>
          <cell r="K3846">
            <v>0</v>
          </cell>
          <cell r="L3846">
            <v>0</v>
          </cell>
          <cell r="M3846" t="str">
            <v>1855/2022</v>
          </cell>
          <cell r="N3846" t="str">
            <v>3028_03.02.2023</v>
          </cell>
        </row>
        <row r="3847">
          <cell r="A3847" t="str">
            <v>YAN-1146-22-BSS-3853</v>
          </cell>
          <cell r="B3847" t="str">
            <v>YAN3853</v>
          </cell>
          <cell r="C3847" t="str">
            <v>YAN3853</v>
          </cell>
          <cell r="D3847" t="str">
            <v>Янгиюль</v>
          </cell>
          <cell r="E3847" t="str">
            <v>Avangard</v>
          </cell>
          <cell r="F3847" t="str">
            <v>1500-Б31-1-01-КМ</v>
          </cell>
          <cell r="G3847" t="str">
            <v>ST-0505-19-BSS-РР-КМ</v>
          </cell>
          <cell r="H3847" t="str">
            <v>Новое</v>
          </cell>
          <cell r="I3847" t="str">
            <v>Ташкентская область, Уртачирчикский район, Мустакиллик МФЙ, Шуъла кучаси, 89-уй.</v>
          </cell>
          <cell r="J3847" t="str">
            <v>Avangard (YAN3853)</v>
          </cell>
          <cell r="K3847">
            <v>0</v>
          </cell>
          <cell r="L3847">
            <v>0</v>
          </cell>
          <cell r="M3847" t="str">
            <v>1933.PDF</v>
          </cell>
          <cell r="N3847" t="str">
            <v>3098_21.02.2023</v>
          </cell>
        </row>
        <row r="3848">
          <cell r="A3848" t="str">
            <v>YAN-1144-22-BSS-3854</v>
          </cell>
          <cell r="B3848" t="str">
            <v>YAN3854</v>
          </cell>
          <cell r="C3848" t="str">
            <v>YAN3854</v>
          </cell>
          <cell r="D3848" t="str">
            <v>Янгиюль</v>
          </cell>
          <cell r="E3848" t="str">
            <v>Nomdanak</v>
          </cell>
          <cell r="F3848" t="str">
            <v>ST-0169-22-BSS-Б-30/1-КМ</v>
          </cell>
          <cell r="G3848" t="str">
            <v>ST-0505-19-BSS-РР-КМ</v>
          </cell>
          <cell r="H3848" t="str">
            <v>Новое</v>
          </cell>
          <cell r="I3848" t="str">
            <v>Ташкентская область, Уртачирчикский район, Номданак МФЙ, Номданак кучаси, 106-уй.</v>
          </cell>
          <cell r="J3848" t="str">
            <v>Nomdanak (YAN3854)</v>
          </cell>
          <cell r="K3848">
            <v>0</v>
          </cell>
          <cell r="L3848">
            <v>0</v>
          </cell>
          <cell r="M3848" t="str">
            <v>01934.PDF</v>
          </cell>
          <cell r="N3848" t="str">
            <v>3099_21.02.2023</v>
          </cell>
        </row>
        <row r="3849">
          <cell r="A3849" t="str">
            <v>YAN-1203-22-BSS-3855</v>
          </cell>
          <cell r="B3849" t="str">
            <v>YAN3855</v>
          </cell>
          <cell r="C3849" t="str">
            <v>YAN3855</v>
          </cell>
          <cell r="D3849" t="str">
            <v>Янгиюль</v>
          </cell>
          <cell r="E3849" t="str">
            <v>Eshonobod</v>
          </cell>
          <cell r="F3849" t="str">
            <v>ST-0169-22-BSS-Б-30/1-КМ</v>
          </cell>
          <cell r="G3849">
            <v>0</v>
          </cell>
          <cell r="H3849" t="str">
            <v>Новое</v>
          </cell>
          <cell r="I3849" t="str">
            <v>Ташкентская область, Чиназский район, МФЙ Эшонобод, ул. Эшонобод, дом 88.</v>
          </cell>
          <cell r="J3849" t="str">
            <v>Eshonobod (YAN3855)</v>
          </cell>
          <cell r="K3849">
            <v>0</v>
          </cell>
          <cell r="L3849">
            <v>0</v>
          </cell>
          <cell r="M3849" t="str">
            <v>0123_13.01.2023</v>
          </cell>
          <cell r="N3849" t="str">
            <v>3727_22.02.2023</v>
          </cell>
        </row>
        <row r="3850">
          <cell r="A3850" t="str">
            <v>YAN-1204-22-BSS-3856</v>
          </cell>
          <cell r="B3850" t="str">
            <v>YAN3856</v>
          </cell>
          <cell r="C3850" t="str">
            <v>YAN3856</v>
          </cell>
          <cell r="D3850" t="str">
            <v>Янгиюль</v>
          </cell>
          <cell r="E3850" t="str">
            <v>Bogbon</v>
          </cell>
          <cell r="F3850" t="str">
            <v>ST-0169-22-BSS-Б-30/1-КМ</v>
          </cell>
          <cell r="G3850">
            <v>0</v>
          </cell>
          <cell r="H3850" t="str">
            <v>Новое</v>
          </cell>
          <cell r="I3850" t="str">
            <v>Ташкентская область, Чиназский район, МФЙ Истиклол, ул. Шодиёна</v>
          </cell>
          <cell r="J3850" t="str">
            <v>Bogbon (YAN3856)</v>
          </cell>
          <cell r="K3850">
            <v>0</v>
          </cell>
          <cell r="L3850">
            <v>0</v>
          </cell>
          <cell r="M3850" t="str">
            <v>124/2023</v>
          </cell>
          <cell r="N3850" t="str">
            <v>3128_22.02.2023</v>
          </cell>
        </row>
        <row r="3851">
          <cell r="A3851" t="str">
            <v>YAN-1143-22-BSS-3857</v>
          </cell>
          <cell r="B3851" t="str">
            <v>YAN3857</v>
          </cell>
          <cell r="C3851" t="str">
            <v>YAN3857</v>
          </cell>
          <cell r="D3851" t="str">
            <v>Янгиюль</v>
          </cell>
          <cell r="E3851" t="str">
            <v>SP Rossi</v>
          </cell>
          <cell r="F3851" t="str">
            <v>АМС Узмобайл</v>
          </cell>
          <cell r="G3851" t="str">
            <v>ФПО-1</v>
          </cell>
          <cell r="H3851" t="str">
            <v>Новое</v>
          </cell>
          <cell r="I3851" t="str">
            <v>Ташкентская обл., г. Янгиюль, ул. Рамадон МФЙ, дом 54а</v>
          </cell>
          <cell r="J3851" t="str">
            <v>SP Rossi (YAN3857)</v>
          </cell>
          <cell r="K3851">
            <v>0</v>
          </cell>
          <cell r="L3851">
            <v>0</v>
          </cell>
          <cell r="M3851" t="str">
            <v>0038_10.01.2023</v>
          </cell>
          <cell r="N3851" t="str">
            <v>3100_21.02.2023</v>
          </cell>
        </row>
        <row r="3852">
          <cell r="A3852" t="str">
            <v>YAN-1299-22-BSS-3858</v>
          </cell>
          <cell r="B3852" t="str">
            <v>YAN3858</v>
          </cell>
          <cell r="C3852" t="str">
            <v>YAN3858</v>
          </cell>
          <cell r="D3852" t="str">
            <v>Янгиюль</v>
          </cell>
          <cell r="E3852" t="str">
            <v>Oq ota</v>
          </cell>
          <cell r="F3852" t="str">
            <v>ST-0169-22-BSS-Б-30/1-КМ</v>
          </cell>
          <cell r="G3852" t="str">
            <v>ST-0505-19-BSS-РР-КМ</v>
          </cell>
          <cell r="H3852" t="str">
            <v>Новое</v>
          </cell>
          <cell r="I3852" t="str">
            <v>Ташкентская область, Пскентский район, Дустлик МФЙ, улица Богишамол, дом 3</v>
          </cell>
          <cell r="J3852" t="str">
            <v>Oq ota (YAN3858)</v>
          </cell>
          <cell r="K3852">
            <v>0</v>
          </cell>
          <cell r="L3852">
            <v>0</v>
          </cell>
          <cell r="M3852" t="str">
            <v>0344_15.02.2023
0735_07.04.2023</v>
          </cell>
          <cell r="N3852" t="str">
            <v>3414_13.04.2023</v>
          </cell>
        </row>
        <row r="3853">
          <cell r="A3853" t="str">
            <v>YAN-1145-22-BSS-3859</v>
          </cell>
          <cell r="B3853" t="str">
            <v>YAN3859</v>
          </cell>
          <cell r="C3853" t="str">
            <v>YAN3859</v>
          </cell>
          <cell r="D3853" t="str">
            <v>Янгиюль</v>
          </cell>
          <cell r="E3853" t="str">
            <v>Kalinin</v>
          </cell>
          <cell r="F3853" t="str">
            <v>1500-Б31-1-01-КМ</v>
          </cell>
          <cell r="G3853" t="str">
            <v>ST-0505-19-BSS-РР-КМ</v>
          </cell>
          <cell r="H3853" t="str">
            <v>Новое</v>
          </cell>
          <cell r="I3853" t="str">
            <v>Ташкентская область, Янгиюльский район, Бунедкор МФЙ, Эски Каунчи КФЙ, махалля И. Уразов, ул. Улугбек, дом №280</v>
          </cell>
          <cell r="J3853" t="str">
            <v>Kalinin (YAN3859)</v>
          </cell>
          <cell r="K3853">
            <v>339</v>
          </cell>
          <cell r="L3853">
            <v>1</v>
          </cell>
          <cell r="M3853" t="str">
            <v>1901.PDF</v>
          </cell>
          <cell r="N3853" t="str">
            <v>3101_21.02.2023</v>
          </cell>
        </row>
        <row r="3854">
          <cell r="A3854" t="str">
            <v>YAN-0013-23-BSS-3862</v>
          </cell>
          <cell r="B3854" t="str">
            <v>YAN3862</v>
          </cell>
          <cell r="C3854" t="str">
            <v>YAN3862</v>
          </cell>
          <cell r="D3854" t="str">
            <v>Янгиюль</v>
          </cell>
          <cell r="E3854" t="str">
            <v>Botir</v>
          </cell>
          <cell r="F3854" t="str">
            <v>ST-0169-22-BSS-Б-30/1-КМ</v>
          </cell>
          <cell r="G3854">
            <v>0</v>
          </cell>
          <cell r="H3854" t="str">
            <v>Новое</v>
          </cell>
          <cell r="I3854" t="str">
            <v>Ташкентская область, Зангиатинский район, Маданият МФЙ, ул. Диер, дом 13</v>
          </cell>
          <cell r="J3854" t="str">
            <v>Botir (YAN3862)</v>
          </cell>
          <cell r="K3854">
            <v>0</v>
          </cell>
          <cell r="L3854">
            <v>0</v>
          </cell>
          <cell r="M3854" t="str">
            <v>345/2023</v>
          </cell>
          <cell r="N3854" t="str">
            <v>3252_28.02.2023</v>
          </cell>
        </row>
        <row r="3855">
          <cell r="A3855" t="str">
            <v>YAN-0014-23-BSS-3863</v>
          </cell>
          <cell r="B3855" t="str">
            <v>YAN3863</v>
          </cell>
          <cell r="C3855" t="str">
            <v>YAN3863</v>
          </cell>
          <cell r="D3855" t="str">
            <v>Янгиюль</v>
          </cell>
          <cell r="E3855" t="str">
            <v>Yuksalish</v>
          </cell>
          <cell r="F3855" t="str">
            <v>ST-0169-22-BSS-Б-30/1-КМ</v>
          </cell>
          <cell r="G3855">
            <v>0</v>
          </cell>
          <cell r="H3855" t="str">
            <v>Новое</v>
          </cell>
          <cell r="I3855" t="str">
            <v>Ташкентская область, Янгиюльский район, МФЙ Галаба, ул. Галаба, дом 364</v>
          </cell>
          <cell r="J3855" t="str">
            <v>Yuksalish (YAN3863)</v>
          </cell>
          <cell r="K3855">
            <v>0</v>
          </cell>
          <cell r="L3855">
            <v>0</v>
          </cell>
          <cell r="M3855" t="str">
            <v>346/2023</v>
          </cell>
          <cell r="N3855" t="str">
            <v>3387_27.03.2022</v>
          </cell>
        </row>
        <row r="3856">
          <cell r="A3856" t="str">
            <v>YAN-0015-23-BSS-3865</v>
          </cell>
          <cell r="B3856" t="str">
            <v>YAN3865</v>
          </cell>
          <cell r="C3856" t="str">
            <v>YAN3865</v>
          </cell>
          <cell r="D3856" t="str">
            <v>Янгиюль</v>
          </cell>
          <cell r="E3856" t="str">
            <v>Mingchinor 2</v>
          </cell>
          <cell r="F3856" t="str">
            <v>ST-0169-22-BSS-Б-30/1-КМ</v>
          </cell>
          <cell r="G3856">
            <v>0</v>
          </cell>
          <cell r="H3856" t="str">
            <v>Новое</v>
          </cell>
          <cell r="I3856" t="str">
            <v>Ташкентская область, Куйичирчикский район, Уччинор МФЙ, ул.Октябрь, дом 14 б</v>
          </cell>
          <cell r="J3856" t="str">
            <v>Mingchinor 2 (YAN3865)</v>
          </cell>
          <cell r="K3856">
            <v>0</v>
          </cell>
          <cell r="L3856">
            <v>0</v>
          </cell>
          <cell r="M3856" t="str">
            <v>347/2023</v>
          </cell>
          <cell r="N3856" t="str">
            <v>3388_27.03.2022</v>
          </cell>
        </row>
        <row r="3857">
          <cell r="A3857" t="str">
            <v>YAN-0029-23-BSS-3866</v>
          </cell>
          <cell r="B3857" t="str">
            <v>YAN3866</v>
          </cell>
          <cell r="C3857" t="str">
            <v>YAN3866</v>
          </cell>
          <cell r="D3857" t="str">
            <v>Янгиюль</v>
          </cell>
          <cell r="E3857" t="str">
            <v>Ozod</v>
          </cell>
          <cell r="F3857" t="str">
            <v>ST-0169-22-BSS-Б-30/1-КМ</v>
          </cell>
          <cell r="G3857" t="str">
            <v>ST-0505-19-BSS-РР-КМ</v>
          </cell>
          <cell r="H3857" t="str">
            <v>Новое</v>
          </cell>
          <cell r="I3857" t="str">
            <v>Ташкентская обл., Оккурганский р-н, Толовул МФЙ, ул 0йбек, дом 54</v>
          </cell>
          <cell r="J3857" t="str">
            <v>Ozod (YAN3866)</v>
          </cell>
          <cell r="K3857">
            <v>0</v>
          </cell>
          <cell r="L3857">
            <v>0</v>
          </cell>
          <cell r="M3857" t="str">
            <v>348/2023</v>
          </cell>
          <cell r="N3857" t="str">
            <v>3253_28.02.2023</v>
          </cell>
        </row>
        <row r="3858">
          <cell r="A3858" t="str">
            <v>YAN-1287-22-BSS-3867</v>
          </cell>
          <cell r="B3858" t="str">
            <v>YAN3867</v>
          </cell>
          <cell r="C3858" t="str">
            <v>YAN3867</v>
          </cell>
          <cell r="D3858" t="str">
            <v>Янгиюль</v>
          </cell>
          <cell r="E3858" t="str">
            <v>Pskent Baxt Broyler</v>
          </cell>
          <cell r="F3858" t="str">
            <v>ST-0167-22-BSS-М-36-КМ</v>
          </cell>
          <cell r="G3858" t="str">
            <v>ST-0505-19-BSS-РР-КМ</v>
          </cell>
          <cell r="H3858" t="str">
            <v>Новое</v>
          </cell>
          <cell r="I3858" t="str">
            <v>Ташкентская область, Пскентский район, МФЙ Култепа, улица Тадбиркор, дом 108</v>
          </cell>
          <cell r="J3858" t="str">
            <v>Pskent Baxt Broyler (YAN3867)</v>
          </cell>
          <cell r="K3858">
            <v>0</v>
          </cell>
          <cell r="L3858">
            <v>0</v>
          </cell>
          <cell r="M3858" t="str">
            <v>1085_18.05.2023</v>
          </cell>
          <cell r="N3858" t="str">
            <v>3729_08.06.2023</v>
          </cell>
        </row>
        <row r="3859">
          <cell r="A3859" t="str">
            <v>YAN-0016-23-BSS-3868</v>
          </cell>
          <cell r="B3859" t="str">
            <v>YAN3868</v>
          </cell>
          <cell r="C3859" t="str">
            <v>YAN3868</v>
          </cell>
          <cell r="D3859" t="str">
            <v>Янгиюль</v>
          </cell>
          <cell r="E3859" t="str">
            <v>Niyazbash 5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Янгиюльский район, Фаровон МФЙ, ул. ФароВон, дом 83А</v>
          </cell>
          <cell r="J3859" t="str">
            <v>Niyazbash 5 (YAN3868)</v>
          </cell>
          <cell r="K3859">
            <v>0</v>
          </cell>
          <cell r="L3859">
            <v>0</v>
          </cell>
          <cell r="M3859" t="str">
            <v>349/2023</v>
          </cell>
          <cell r="N3859" t="str">
            <v>3254_28.02.2023</v>
          </cell>
        </row>
        <row r="3860">
          <cell r="A3860" t="str">
            <v>YAN-1300-22-BSS-3869</v>
          </cell>
          <cell r="B3860" t="str">
            <v>YAN3869</v>
          </cell>
          <cell r="C3860" t="str">
            <v>YAN3869</v>
          </cell>
          <cell r="D3860" t="str">
            <v>Янгиюль</v>
          </cell>
          <cell r="E3860" t="str">
            <v>Qizilsharq 2</v>
          </cell>
          <cell r="F3860" t="str">
            <v>1500-Б31-1-01-КМ</v>
          </cell>
          <cell r="G3860" t="str">
            <v>Контейнер</v>
          </cell>
          <cell r="H3860" t="str">
            <v>Новое</v>
          </cell>
          <cell r="I3860" t="str">
            <v>Ташкентская область, Куйичирчикский район, махалля Хужа, ул. Аккурган, д. 230</v>
          </cell>
          <cell r="J3860" t="str">
            <v>Qizilsharq 2 (YAN3869)</v>
          </cell>
          <cell r="K3860">
            <v>0</v>
          </cell>
          <cell r="L3860">
            <v>0</v>
          </cell>
          <cell r="M3860" t="str">
            <v>350/2023</v>
          </cell>
          <cell r="N3860" t="str">
            <v>3255_28.02.2023</v>
          </cell>
        </row>
        <row r="3861">
          <cell r="A3861" t="str">
            <v>YAN-1142-22-BSS-3870</v>
          </cell>
          <cell r="B3861" t="str">
            <v>YAN3870</v>
          </cell>
          <cell r="C3861" t="str">
            <v>YAN3870</v>
          </cell>
          <cell r="D3861" t="str">
            <v>Янгиюль</v>
          </cell>
          <cell r="E3861" t="str">
            <v>Mingchinor</v>
          </cell>
          <cell r="F3861" t="str">
            <v>М27,8М</v>
          </cell>
          <cell r="G3861" t="str">
            <v>Контейнер</v>
          </cell>
          <cell r="H3861" t="str">
            <v>Новое</v>
          </cell>
          <cell r="I3861" t="str">
            <v>Ташкентская область, Куйичирчикский район, Ойдинобод МФЙ, ул Фаровон, дом 134</v>
          </cell>
          <cell r="J3861" t="str">
            <v>Mingchinor (YAN3870)</v>
          </cell>
          <cell r="K3861">
            <v>0</v>
          </cell>
          <cell r="L3861">
            <v>0</v>
          </cell>
          <cell r="M3861" t="str">
            <v>1960.PDF</v>
          </cell>
          <cell r="N3861" t="str">
            <v>2979_01.02.2023</v>
          </cell>
        </row>
        <row r="3862">
          <cell r="A3862" t="str">
            <v>YAN-1301-22-BSS-3877</v>
          </cell>
          <cell r="B3862" t="str">
            <v>YAN3877</v>
          </cell>
          <cell r="C3862" t="str">
            <v>YAN3877</v>
          </cell>
          <cell r="D3862" t="str">
            <v>Янгиюль</v>
          </cell>
          <cell r="E3862" t="str">
            <v>Kattatepalik</v>
          </cell>
          <cell r="F3862" t="str">
            <v>ST-0169-22-BSS-Б-30/1-КМ</v>
          </cell>
          <cell r="G3862" t="str">
            <v>ST-0505-19-BSS-РР-КМ</v>
          </cell>
          <cell r="H3862" t="str">
            <v>Новое</v>
          </cell>
          <cell r="I3862" t="str">
            <v>Ташкентская область, Чиназский район, Каттатепалик МФЙ, ул. Самарканд, дом 55</v>
          </cell>
          <cell r="J3862" t="str">
            <v>Kattatepalik (YAN3877)</v>
          </cell>
          <cell r="K3862">
            <v>0</v>
          </cell>
          <cell r="L3862">
            <v>0</v>
          </cell>
          <cell r="M3862" t="str">
            <v>125/2023</v>
          </cell>
          <cell r="N3862" t="str">
            <v>3516_27.04.2023</v>
          </cell>
        </row>
        <row r="3863">
          <cell r="A3863">
            <v>0</v>
          </cell>
          <cell r="B3863" t="str">
            <v>YAN3900</v>
          </cell>
          <cell r="C3863" t="str">
            <v>CS0922</v>
          </cell>
          <cell r="D3863" t="str">
            <v>Янгиюль</v>
          </cell>
          <cell r="E3863" t="str">
            <v>Yallama MMTP</v>
          </cell>
          <cell r="F3863">
            <v>0</v>
          </cell>
          <cell r="G3863">
            <v>0</v>
          </cell>
          <cell r="H3863">
            <v>0</v>
          </cell>
          <cell r="I3863" t="str">
            <v>Чиназский р-н, п. Ялама, ММТП Чиноз Ахунбабаев</v>
          </cell>
          <cell r="J3863" t="str">
            <v>Yallama MMTP (CS0922)</v>
          </cell>
          <cell r="K3863">
            <v>0</v>
          </cell>
          <cell r="L3863">
            <v>0</v>
          </cell>
          <cell r="M3863">
            <v>0</v>
          </cell>
          <cell r="N3863">
            <v>0</v>
          </cell>
        </row>
        <row r="3864">
          <cell r="A3864">
            <v>0</v>
          </cell>
          <cell r="B3864" t="str">
            <v>YAN3901</v>
          </cell>
          <cell r="C3864" t="str">
            <v>CS0921</v>
          </cell>
          <cell r="D3864" t="str">
            <v>Янгиюль</v>
          </cell>
          <cell r="E3864" t="str">
            <v>OOO Farhod LTD</v>
          </cell>
          <cell r="F3864">
            <v>0</v>
          </cell>
          <cell r="G3864">
            <v>0</v>
          </cell>
          <cell r="H3864">
            <v>0</v>
          </cell>
          <cell r="I3864" t="str">
            <v>г. Чиназ, ул. Беруний, ООО ФарходЛТД</v>
          </cell>
          <cell r="J3864" t="str">
            <v>OOO Farhod LTD (CS0921)</v>
          </cell>
          <cell r="K3864">
            <v>0</v>
          </cell>
          <cell r="L3864">
            <v>0</v>
          </cell>
          <cell r="M3864">
            <v>0</v>
          </cell>
          <cell r="N3864">
            <v>0</v>
          </cell>
        </row>
        <row r="3865">
          <cell r="A3865">
            <v>0</v>
          </cell>
          <cell r="B3865" t="str">
            <v>YAN3902</v>
          </cell>
          <cell r="C3865" t="str">
            <v>CS0076</v>
          </cell>
          <cell r="D3865" t="str">
            <v>Янгиюль</v>
          </cell>
          <cell r="E3865" t="str">
            <v>RRC Okshina V.N.</v>
          </cell>
          <cell r="F3865">
            <v>0</v>
          </cell>
          <cell r="G3865">
            <v>0</v>
          </cell>
          <cell r="H3865">
            <v>0</v>
          </cell>
          <cell r="I3865" t="str">
            <v>Чиназский р-н, к. Т. Эрназарова</v>
          </cell>
          <cell r="J3865" t="str">
            <v>RRC Okshina V.N. (CS0076)</v>
          </cell>
          <cell r="K3865">
            <v>0</v>
          </cell>
          <cell r="L3865">
            <v>0</v>
          </cell>
          <cell r="M3865">
            <v>0</v>
          </cell>
          <cell r="N3865">
            <v>0</v>
          </cell>
        </row>
        <row r="3866">
          <cell r="A3866" t="str">
            <v>YAN-082-20-BSS-3903</v>
          </cell>
          <cell r="B3866" t="str">
            <v>YAN3903</v>
          </cell>
          <cell r="C3866" t="str">
            <v>CS0924</v>
          </cell>
          <cell r="D3866" t="str">
            <v>Янгиюль</v>
          </cell>
          <cell r="E3866" t="str">
            <v>Pahta</v>
          </cell>
          <cell r="F3866" t="str">
            <v>М27.6М на кровле сущ</v>
          </cell>
          <cell r="G3866" t="str">
            <v>Контейнер</v>
          </cell>
          <cell r="H3866" t="str">
            <v>Реконструкция (освобождение арендованой аппаратной)</v>
          </cell>
          <cell r="I3866" t="str">
            <v>Чиназский р-н, п. Пахта, к/с Эски Тошкент (ООО Пахтакабель)</v>
          </cell>
          <cell r="J3866" t="str">
            <v>Pahta (CS0924)</v>
          </cell>
          <cell r="K3866">
            <v>0</v>
          </cell>
          <cell r="L3866">
            <v>0</v>
          </cell>
          <cell r="M3866">
            <v>0</v>
          </cell>
          <cell r="N3866">
            <v>0</v>
          </cell>
        </row>
        <row r="3867">
          <cell r="A3867" t="str">
            <v>YAN-0166-18-BSS-3904</v>
          </cell>
          <cell r="B3867" t="str">
            <v>YAN3904</v>
          </cell>
          <cell r="C3867" t="str">
            <v>CS0925</v>
          </cell>
          <cell r="D3867" t="str">
            <v>Янгиюль</v>
          </cell>
          <cell r="E3867" t="str">
            <v>Halkabad</v>
          </cell>
          <cell r="F3867" t="str">
            <v>М25.65М сущ</v>
          </cell>
          <cell r="G3867" t="str">
            <v>Освобождаемая аппаратная</v>
          </cell>
          <cell r="H3867" t="str">
            <v>РПО над РР АМС</v>
          </cell>
          <cell r="I3867" t="str">
            <v>Янгиюльский р-н, п. Халкабад, ш/х У.Юсупов, здание правления</v>
          </cell>
          <cell r="J3867" t="str">
            <v>Halkabad (CS0925)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</row>
        <row r="3868">
          <cell r="A3868">
            <v>0</v>
          </cell>
          <cell r="B3868" t="str">
            <v>YAN3905</v>
          </cell>
          <cell r="C3868" t="str">
            <v>CS0868</v>
          </cell>
          <cell r="D3868" t="str">
            <v>Янгиюль</v>
          </cell>
          <cell r="E3868" t="str">
            <v>Tuyabuguz</v>
          </cell>
          <cell r="F3868">
            <v>0</v>
          </cell>
          <cell r="G3868">
            <v>0</v>
          </cell>
          <cell r="H3868">
            <v>0</v>
          </cell>
          <cell r="I3868" t="str">
            <v>Уртачирчикский р-н, п. Туябугуз, ул. Мустакиллик, АТП-74</v>
          </cell>
          <cell r="J3868" t="str">
            <v>Tuyabuguz (CS0868)</v>
          </cell>
          <cell r="K3868">
            <v>0</v>
          </cell>
          <cell r="L3868">
            <v>0</v>
          </cell>
          <cell r="M3868">
            <v>0</v>
          </cell>
          <cell r="N3868">
            <v>0</v>
          </cell>
        </row>
        <row r="3869">
          <cell r="A3869">
            <v>0</v>
          </cell>
          <cell r="B3869" t="str">
            <v>YAN3906</v>
          </cell>
          <cell r="C3869" t="str">
            <v>CS0873</v>
          </cell>
          <cell r="D3869" t="str">
            <v>Янгиюль</v>
          </cell>
          <cell r="E3869" t="str">
            <v>OOO TTMZ</v>
          </cell>
          <cell r="F3869">
            <v>0</v>
          </cell>
          <cell r="G3869">
            <v>0</v>
          </cell>
          <cell r="H3869">
            <v>0</v>
          </cell>
          <cell r="I3869" t="str">
            <v>Янгиюльский р-н, п. Эски Каунчи, ул. Уразова, д.2, ТТМЗ Мева сабзавот</v>
          </cell>
          <cell r="J3869" t="str">
            <v>OOO TTMZ (CS0873)</v>
          </cell>
          <cell r="K3869">
            <v>0</v>
          </cell>
          <cell r="L3869">
            <v>0</v>
          </cell>
          <cell r="M3869">
            <v>0</v>
          </cell>
          <cell r="N3869">
            <v>0</v>
          </cell>
        </row>
        <row r="3870">
          <cell r="A3870">
            <v>0</v>
          </cell>
          <cell r="B3870" t="str">
            <v>YAN3907</v>
          </cell>
          <cell r="C3870" t="str">
            <v>CS0933</v>
          </cell>
          <cell r="D3870" t="str">
            <v>Янгиюль</v>
          </cell>
          <cell r="E3870" t="str">
            <v>Niyazbash</v>
          </cell>
          <cell r="F3870">
            <v>0</v>
          </cell>
          <cell r="G3870">
            <v>0</v>
          </cell>
          <cell r="H3870">
            <v>0</v>
          </cell>
          <cell r="I3870" t="str">
            <v>Янгиюльский р-н, Ниязбаш КФЙ, ул. Авазова</v>
          </cell>
          <cell r="J3870" t="str">
            <v>Niyazbash (CS0933)</v>
          </cell>
          <cell r="K3870">
            <v>0</v>
          </cell>
          <cell r="L3870">
            <v>0</v>
          </cell>
          <cell r="M3870">
            <v>0</v>
          </cell>
          <cell r="N3870">
            <v>0</v>
          </cell>
        </row>
        <row r="3871">
          <cell r="A3871">
            <v>0</v>
          </cell>
          <cell r="B3871" t="str">
            <v>YAN3908</v>
          </cell>
          <cell r="C3871" t="str">
            <v>CS0882</v>
          </cell>
          <cell r="D3871" t="str">
            <v>Янгиюль</v>
          </cell>
          <cell r="E3871" t="str">
            <v>Vodozabor</v>
          </cell>
          <cell r="F3871">
            <v>0</v>
          </cell>
          <cell r="G3871">
            <v>0</v>
          </cell>
          <cell r="H3871">
            <v>0</v>
          </cell>
          <cell r="I3871" t="str">
            <v>Ташкентская область, Янгиюльский р-н, КФЙ А.Ортикова, станция Узбекистан</v>
          </cell>
          <cell r="J3871" t="str">
            <v>Vodozabor (CS0882)</v>
          </cell>
          <cell r="K3871">
            <v>0</v>
          </cell>
          <cell r="L3871">
            <v>0</v>
          </cell>
          <cell r="M3871">
            <v>0</v>
          </cell>
          <cell r="N3871">
            <v>0</v>
          </cell>
        </row>
        <row r="3872">
          <cell r="A3872">
            <v>0</v>
          </cell>
          <cell r="B3872" t="str">
            <v>YAN3909</v>
          </cell>
          <cell r="C3872" t="str">
            <v>CS3411</v>
          </cell>
          <cell r="D3872" t="str">
            <v>Янгиюль</v>
          </cell>
          <cell r="E3872" t="str">
            <v>Yangiyul bazar</v>
          </cell>
          <cell r="F3872">
            <v>0</v>
          </cell>
          <cell r="G3872">
            <v>0</v>
          </cell>
          <cell r="H3872">
            <v>0</v>
          </cell>
          <cell r="I3872" t="str">
            <v>г. Янгиюль, ул. Самаркандская, д.215,ООО Expert-construction</v>
          </cell>
          <cell r="J3872" t="str">
            <v>Yangiyul bazar (CS3411)</v>
          </cell>
          <cell r="K3872">
            <v>0</v>
          </cell>
          <cell r="L3872">
            <v>0</v>
          </cell>
          <cell r="M3872">
            <v>0</v>
          </cell>
          <cell r="N3872">
            <v>0</v>
          </cell>
        </row>
        <row r="3873">
          <cell r="A3873">
            <v>0</v>
          </cell>
          <cell r="B3873" t="str">
            <v>YAN3910</v>
          </cell>
          <cell r="C3873" t="str">
            <v>CS0935</v>
          </cell>
          <cell r="D3873" t="str">
            <v>Янгиюль</v>
          </cell>
          <cell r="E3873" t="str">
            <v>Tuqimachi-R</v>
          </cell>
          <cell r="F3873">
            <v>0</v>
          </cell>
          <cell r="G3873">
            <v>0</v>
          </cell>
          <cell r="H3873">
            <v>0</v>
          </cell>
          <cell r="I3873" t="str">
            <v>Ташкентская область, Янгиюльский р-н, КФЙ Шуралисой , махаля НаврузООО TOQIMACHI-R</v>
          </cell>
          <cell r="J3873" t="str">
            <v>Tuqimachi-R (CS0935)</v>
          </cell>
          <cell r="K3873">
            <v>0</v>
          </cell>
          <cell r="L3873">
            <v>0</v>
          </cell>
          <cell r="M3873">
            <v>0</v>
          </cell>
          <cell r="N3873">
            <v>0</v>
          </cell>
        </row>
        <row r="3874">
          <cell r="A3874">
            <v>0</v>
          </cell>
          <cell r="B3874" t="str">
            <v>YAN3911</v>
          </cell>
          <cell r="C3874" t="str">
            <v>CS0936</v>
          </cell>
          <cell r="D3874" t="str">
            <v>Янгиюль</v>
          </cell>
          <cell r="E3874" t="str">
            <v>MFE Dustlik</v>
          </cell>
          <cell r="F3874">
            <v>0</v>
          </cell>
          <cell r="G3874">
            <v>0</v>
          </cell>
          <cell r="H3874">
            <v>0</v>
          </cell>
          <cell r="I3874" t="str">
            <v>Янгиюльский р-н, ШФЙ Буз сув, МФЙ Дустлик                                       (п. Дустлик, КФЙ Дустлик)</v>
          </cell>
          <cell r="J3874" t="str">
            <v>MFE Dustlik (CS0936)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</row>
        <row r="3875">
          <cell r="A3875"/>
          <cell r="B3875" t="str">
            <v>YAN3912</v>
          </cell>
          <cell r="C3875" t="str">
            <v>CS0171</v>
          </cell>
          <cell r="D3875" t="str">
            <v>Янгиюль</v>
          </cell>
          <cell r="E3875" t="str">
            <v>Gulbahor</v>
          </cell>
          <cell r="F3875">
            <v>0</v>
          </cell>
          <cell r="G3875">
            <v>0</v>
          </cell>
          <cell r="H3875">
            <v>0</v>
          </cell>
          <cell r="I3875" t="str">
            <v>г. Гульбахор, ул. Ш. Рашидова, д.2, АТС-6</v>
          </cell>
          <cell r="J3875" t="str">
            <v>Gulbahor (CS0171)</v>
          </cell>
          <cell r="K3875">
            <v>0</v>
          </cell>
          <cell r="L3875">
            <v>0</v>
          </cell>
          <cell r="M3875">
            <v>0</v>
          </cell>
          <cell r="N3875">
            <v>0</v>
          </cell>
        </row>
        <row r="3876">
          <cell r="A3876">
            <v>0</v>
          </cell>
          <cell r="B3876" t="str">
            <v>YAN3913</v>
          </cell>
          <cell r="C3876" t="str">
            <v>CS0870</v>
          </cell>
          <cell r="D3876" t="str">
            <v>Янгиюль</v>
          </cell>
          <cell r="E3876" t="str">
            <v>Dangir</v>
          </cell>
          <cell r="F3876">
            <v>0</v>
          </cell>
          <cell r="G3876">
            <v>0</v>
          </cell>
          <cell r="H3876">
            <v>0</v>
          </cell>
          <cell r="I3876" t="str">
            <v>Янгиюльский р-н, п. Дангир, КФЙ Навбахор</v>
          </cell>
          <cell r="J3876" t="str">
            <v>Dangir (CS0870)</v>
          </cell>
          <cell r="K3876">
            <v>0</v>
          </cell>
          <cell r="L3876">
            <v>0</v>
          </cell>
          <cell r="M3876">
            <v>0</v>
          </cell>
          <cell r="N3876">
            <v>0</v>
          </cell>
        </row>
        <row r="3877">
          <cell r="A3877">
            <v>0</v>
          </cell>
          <cell r="B3877" t="str">
            <v>YAN3914</v>
          </cell>
          <cell r="C3877" t="str">
            <v>CS0934</v>
          </cell>
          <cell r="D3877" t="str">
            <v>Янгиюль</v>
          </cell>
          <cell r="E3877" t="str">
            <v>Transsvyaz</v>
          </cell>
          <cell r="F3877">
            <v>0</v>
          </cell>
          <cell r="G3877">
            <v>0</v>
          </cell>
          <cell r="H3877">
            <v>0</v>
          </cell>
          <cell r="I3877" t="str">
            <v>г. Янгиюль, ул. Чарикова, д.3</v>
          </cell>
          <cell r="J3877" t="str">
            <v>Transsvyaz (CS0934)</v>
          </cell>
          <cell r="K3877">
            <v>0</v>
          </cell>
          <cell r="L3877">
            <v>0</v>
          </cell>
          <cell r="M3877">
            <v>0</v>
          </cell>
          <cell r="N3877">
            <v>0</v>
          </cell>
        </row>
        <row r="3878">
          <cell r="A3878">
            <v>0</v>
          </cell>
          <cell r="B3878" t="str">
            <v>YAN3915</v>
          </cell>
          <cell r="C3878" t="str">
            <v>CS0619</v>
          </cell>
          <cell r="D3878" t="str">
            <v>Янгиюль</v>
          </cell>
          <cell r="E3878" t="str">
            <v>Durus-Salom</v>
          </cell>
          <cell r="F3878">
            <v>0</v>
          </cell>
          <cell r="G3878">
            <v>0</v>
          </cell>
          <cell r="H3878">
            <v>0</v>
          </cell>
          <cell r="I3878" t="str">
            <v>Ташкентская область, Зангиатинский р-н, с/с Буз-су, мечеть Дорус салом</v>
          </cell>
          <cell r="J3878" t="str">
            <v>Durus-Salom (CS0619)</v>
          </cell>
          <cell r="K3878">
            <v>0</v>
          </cell>
          <cell r="L3878">
            <v>0</v>
          </cell>
          <cell r="M3878">
            <v>0</v>
          </cell>
          <cell r="N3878">
            <v>0</v>
          </cell>
        </row>
        <row r="3879">
          <cell r="A3879">
            <v>0</v>
          </cell>
          <cell r="B3879" t="str">
            <v>YAN3916</v>
          </cell>
          <cell r="C3879" t="str">
            <v>CS0926</v>
          </cell>
          <cell r="D3879" t="str">
            <v>Янгиюль</v>
          </cell>
          <cell r="E3879" t="str">
            <v>MMTP Ulugbek agro</v>
          </cell>
          <cell r="F3879">
            <v>0</v>
          </cell>
          <cell r="G3879">
            <v>0</v>
          </cell>
          <cell r="H3879">
            <v>0</v>
          </cell>
          <cell r="I3879" t="str">
            <v>Зангиатинский р-н, КФЙ Бузсув, ММТП Улугбек-агро</v>
          </cell>
          <cell r="J3879" t="str">
            <v>MMTP Ulugbek agro (CS0926)</v>
          </cell>
          <cell r="K3879">
            <v>0</v>
          </cell>
          <cell r="L3879">
            <v>0</v>
          </cell>
          <cell r="M3879">
            <v>0</v>
          </cell>
          <cell r="N3879">
            <v>0</v>
          </cell>
        </row>
        <row r="3880">
          <cell r="A3880" t="str">
            <v>YAN-0564-19-BSS-3917</v>
          </cell>
          <cell r="B3880" t="str">
            <v>YAN3917</v>
          </cell>
          <cell r="C3880" t="str">
            <v>CS3417</v>
          </cell>
          <cell r="D3880" t="str">
            <v>Янгиюль</v>
          </cell>
          <cell r="E3880" t="str">
            <v>Kahramon</v>
          </cell>
          <cell r="F3880" t="str">
            <v>АМС-24-01/01-15-КМ</v>
          </cell>
          <cell r="G3880" t="str">
            <v>Контейнер</v>
          </cell>
          <cell r="H3880" t="str">
            <v>Реконструкция площадки, демонтаж М25.3М, перенос контейнера</v>
          </cell>
          <cell r="I3880" t="str">
            <v>Ташкентская область, Зангиатинский район, КФЙ Эркин</v>
          </cell>
          <cell r="J3880" t="str">
            <v>Kahramon (CS3417)</v>
          </cell>
          <cell r="K3880">
            <v>0</v>
          </cell>
          <cell r="L3880">
            <v>0</v>
          </cell>
          <cell r="M3880">
            <v>0</v>
          </cell>
          <cell r="N3880">
            <v>0</v>
          </cell>
        </row>
        <row r="3881">
          <cell r="A3881"/>
          <cell r="B3881" t="str">
            <v>YAN3918</v>
          </cell>
          <cell r="C3881" t="str">
            <v>CS0530</v>
          </cell>
          <cell r="D3881" t="str">
            <v>Янгиюль</v>
          </cell>
          <cell r="E3881" t="str">
            <v>Tehkollej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ул.Самаркандская,403</v>
          </cell>
          <cell r="J3881" t="str">
            <v>Tehkollej (CS0530)</v>
          </cell>
          <cell r="K3881">
            <v>0</v>
          </cell>
          <cell r="L3881">
            <v>0</v>
          </cell>
          <cell r="M3881">
            <v>0</v>
          </cell>
          <cell r="N3881">
            <v>0</v>
          </cell>
        </row>
        <row r="3882">
          <cell r="A3882">
            <v>0</v>
          </cell>
          <cell r="B3882" t="str">
            <v>YAN3919</v>
          </cell>
          <cell r="C3882" t="str">
            <v>CS0880</v>
          </cell>
          <cell r="D3882" t="str">
            <v>Янгиюль</v>
          </cell>
          <cell r="E3882" t="str">
            <v>OOO Yangiyul Avtoustoz</v>
          </cell>
          <cell r="F3882">
            <v>0</v>
          </cell>
          <cell r="G3882">
            <v>0</v>
          </cell>
          <cell r="H3882">
            <v>0</v>
          </cell>
          <cell r="I3882" t="str">
            <v>г. Янгиюль, ул. Ковунчитепа, 3</v>
          </cell>
          <cell r="J3882" t="str">
            <v>OOO Yangiyul Avtoustoz (CS0880)</v>
          </cell>
          <cell r="K3882">
            <v>0</v>
          </cell>
          <cell r="L3882">
            <v>0</v>
          </cell>
          <cell r="M3882">
            <v>0</v>
          </cell>
          <cell r="N3882">
            <v>0</v>
          </cell>
        </row>
        <row r="3883">
          <cell r="A3883">
            <v>0</v>
          </cell>
          <cell r="B3883" t="str">
            <v>YAN3920</v>
          </cell>
          <cell r="C3883" t="str">
            <v>CS0907</v>
          </cell>
          <cell r="D3883" t="str">
            <v>Янгиюль</v>
          </cell>
          <cell r="E3883" t="str">
            <v>Pskent</v>
          </cell>
          <cell r="F3883">
            <v>0</v>
          </cell>
          <cell r="G3883">
            <v>0</v>
          </cell>
          <cell r="H3883">
            <v>0</v>
          </cell>
          <cell r="I3883" t="str">
            <v>г. Пскент, ул. А. Темура, 103, Почта</v>
          </cell>
          <cell r="J3883" t="str">
            <v>Pskent (CS0907)</v>
          </cell>
          <cell r="K3883">
            <v>0</v>
          </cell>
          <cell r="L3883">
            <v>0</v>
          </cell>
          <cell r="M3883">
            <v>0</v>
          </cell>
          <cell r="N3883">
            <v>0</v>
          </cell>
        </row>
        <row r="3884">
          <cell r="A3884">
            <v>0</v>
          </cell>
          <cell r="B3884" t="str">
            <v>YAN3921</v>
          </cell>
          <cell r="C3884" t="str">
            <v>CS0928</v>
          </cell>
          <cell r="D3884" t="str">
            <v>Янгиюль</v>
          </cell>
          <cell r="E3884" t="str">
            <v>Vatan Parvar</v>
          </cell>
          <cell r="F3884">
            <v>0</v>
          </cell>
          <cell r="G3884">
            <v>0</v>
          </cell>
          <cell r="H3884">
            <v>0</v>
          </cell>
          <cell r="I3884" t="str">
            <v>г.Янгиюль, ул.Самаркандская,1</v>
          </cell>
          <cell r="J3884" t="str">
            <v>Vatan Parvar (CS0928)</v>
          </cell>
          <cell r="K3884">
            <v>0</v>
          </cell>
          <cell r="L3884">
            <v>0</v>
          </cell>
          <cell r="M3884">
            <v>0</v>
          </cell>
          <cell r="N3884">
            <v>0</v>
          </cell>
        </row>
        <row r="3885">
          <cell r="A3885">
            <v>0</v>
          </cell>
          <cell r="B3885" t="str">
            <v>YAN3922</v>
          </cell>
          <cell r="C3885" t="str">
            <v>CS0932</v>
          </cell>
          <cell r="D3885" t="str">
            <v>Янгиюль</v>
          </cell>
          <cell r="E3885" t="str">
            <v>TPK Rehsi Ona</v>
          </cell>
          <cell r="F3885">
            <v>0</v>
          </cell>
          <cell r="G3885">
            <v>0</v>
          </cell>
          <cell r="H3885">
            <v>0</v>
          </cell>
          <cell r="I3885" t="str">
            <v>Янгиюльский р-н, Ниязбаш КФЙ, ул. Авазова, д.1</v>
          </cell>
          <cell r="J3885" t="str">
            <v>TPK Rehsi Ona (CS0932)</v>
          </cell>
          <cell r="K3885">
            <v>0</v>
          </cell>
          <cell r="L3885">
            <v>0</v>
          </cell>
          <cell r="M3885">
            <v>0</v>
          </cell>
          <cell r="N3885">
            <v>0</v>
          </cell>
        </row>
        <row r="3886">
          <cell r="A3886" t="str">
            <v>YAN-1763-19-BSS-3923</v>
          </cell>
          <cell r="B3886" t="str">
            <v>YAN3923</v>
          </cell>
          <cell r="C3886" t="str">
            <v>YAN3923</v>
          </cell>
          <cell r="D3886" t="str">
            <v>Янгиюль</v>
          </cell>
          <cell r="E3886" t="str">
            <v>Chinaz</v>
          </cell>
          <cell r="F3886" t="str">
            <v>М20.7М сущ</v>
          </cell>
          <cell r="G3886" t="str">
            <v>Контейнер</v>
          </cell>
          <cell r="H3886" t="str">
            <v>Установка контейнера</v>
          </cell>
          <cell r="I3886" t="str">
            <v>г. Чиназ, ул. Ш. Рашидова, 12, хокимият</v>
          </cell>
          <cell r="J3886" t="str">
            <v>Chinaz (YAN3923)</v>
          </cell>
          <cell r="K3886">
            <v>0</v>
          </cell>
          <cell r="L3886">
            <v>0</v>
          </cell>
          <cell r="M3886">
            <v>0</v>
          </cell>
          <cell r="N3886">
            <v>0</v>
          </cell>
        </row>
        <row r="3887">
          <cell r="A3887">
            <v>0</v>
          </cell>
          <cell r="B3887" t="str">
            <v>YAN3924</v>
          </cell>
          <cell r="C3887" t="str">
            <v>CS017</v>
          </cell>
          <cell r="D3887" t="str">
            <v>Янгиюль</v>
          </cell>
          <cell r="E3887" t="str">
            <v>Buka</v>
          </cell>
          <cell r="F3887">
            <v>0</v>
          </cell>
          <cell r="G3887">
            <v>0</v>
          </cell>
          <cell r="H3887">
            <v>0</v>
          </cell>
          <cell r="I3887" t="str">
            <v>г. Бука ул. Юкори тошлок, 1</v>
          </cell>
          <cell r="J3887" t="str">
            <v>Buka (CS017)</v>
          </cell>
          <cell r="K3887">
            <v>0</v>
          </cell>
          <cell r="L3887">
            <v>0</v>
          </cell>
          <cell r="M3887">
            <v>0</v>
          </cell>
          <cell r="N3887">
            <v>0</v>
          </cell>
        </row>
        <row r="3888">
          <cell r="A3888" t="str">
            <v>YAN-1761-19-BSS-3925</v>
          </cell>
          <cell r="B3888" t="str">
            <v>YAN3925</v>
          </cell>
          <cell r="C3888" t="str">
            <v>CS0531</v>
          </cell>
          <cell r="D3888" t="str">
            <v>Янгиюль</v>
          </cell>
          <cell r="E3888" t="str">
            <v>Dustaabad</v>
          </cell>
          <cell r="F3888" t="str">
            <v>М27.8М сущ</v>
          </cell>
          <cell r="G3888" t="str">
            <v>Арендованная Аппаратная</v>
          </cell>
          <cell r="H3888" t="str">
            <v>Реконструкция анкеров АМС</v>
          </cell>
          <cell r="I3888" t="str">
            <v>г. Дустобод, ЧСК Куйи Чинор</v>
          </cell>
          <cell r="J3888" t="str">
            <v>Dustaabad (CS0531)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</row>
        <row r="3889">
          <cell r="A3889">
            <v>0</v>
          </cell>
          <cell r="B3889" t="str">
            <v>YAN3926</v>
          </cell>
          <cell r="C3889" t="str">
            <v>CS0869</v>
          </cell>
          <cell r="D3889" t="str">
            <v>Янгиюль</v>
          </cell>
          <cell r="E3889" t="str">
            <v>OAO Uskunakuruvchi</v>
          </cell>
          <cell r="F3889">
            <v>0</v>
          </cell>
          <cell r="G3889">
            <v>0</v>
          </cell>
          <cell r="H3889">
            <v>0</v>
          </cell>
          <cell r="I3889" t="str">
            <v>Зангиатинский р-н, Урта-аул, 1, ОАО Ускунакурувчи</v>
          </cell>
          <cell r="J3889" t="str">
            <v>OAO Uskunakuruvchi (CS0869)</v>
          </cell>
          <cell r="K3889">
            <v>0</v>
          </cell>
          <cell r="L3889">
            <v>0</v>
          </cell>
          <cell r="M3889">
            <v>0</v>
          </cell>
          <cell r="N3889">
            <v>0</v>
          </cell>
        </row>
        <row r="3890">
          <cell r="A3890"/>
          <cell r="B3890" t="str">
            <v>YAN3927</v>
          </cell>
          <cell r="C3890" t="str">
            <v>CS0080</v>
          </cell>
          <cell r="D3890" t="str">
            <v>Янгиюль</v>
          </cell>
          <cell r="E3890" t="str">
            <v>Toytepa</v>
          </cell>
          <cell r="F3890">
            <v>0</v>
          </cell>
          <cell r="G3890">
            <v>0</v>
          </cell>
          <cell r="H3890">
            <v>0</v>
          </cell>
          <cell r="I3890" t="str">
            <v>г. Тойтепа, Ташкент йули, 2</v>
          </cell>
          <cell r="J3890" t="str">
            <v>Toytepa (CS0080)</v>
          </cell>
          <cell r="K3890">
            <v>0</v>
          </cell>
          <cell r="L3890">
            <v>0</v>
          </cell>
          <cell r="M3890">
            <v>0</v>
          </cell>
          <cell r="N3890">
            <v>0</v>
          </cell>
        </row>
        <row r="3891">
          <cell r="A3891" t="str">
            <v>YAN-0566-18-BSS-3928</v>
          </cell>
          <cell r="B3891" t="str">
            <v>YAN3928</v>
          </cell>
          <cell r="C3891" t="str">
            <v>CS0164</v>
          </cell>
          <cell r="D3891" t="str">
            <v>Янгиюль</v>
          </cell>
          <cell r="E3891" t="str">
            <v>Zangiata</v>
          </cell>
          <cell r="F3891" t="str">
            <v>АМС-24-01/01-15-КМ</v>
          </cell>
          <cell r="G3891" t="str">
            <v>ST-0505-19-BSS-РР-КМ</v>
          </cell>
          <cell r="H3891" t="str">
            <v>Реконструкция площадки, демонтаж М27.8М и РР</v>
          </cell>
          <cell r="I3891" t="str">
            <v>Таш. обл, п. Зангиата, правление ширкатного хозяйства Зангиата</v>
          </cell>
          <cell r="J3891" t="str">
            <v>Zangiata (CS0164)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</row>
        <row r="3892">
          <cell r="A3892" t="str">
            <v>YAN-0820-18-BSS-3929</v>
          </cell>
          <cell r="B3892" t="str">
            <v>YAN3929</v>
          </cell>
          <cell r="C3892" t="str">
            <v>CS0173</v>
          </cell>
          <cell r="D3892" t="str">
            <v>Янгиюль</v>
          </cell>
          <cell r="E3892" t="str">
            <v>Yangiyul-2</v>
          </cell>
          <cell r="F3892" t="str">
            <v>М11.75М</v>
          </cell>
          <cell r="G3892" t="str">
            <v>РПО-1</v>
          </cell>
          <cell r="H3892" t="str">
            <v>Реконструкция площадки, вынос на кровлю, демонтаж трубостоек</v>
          </cell>
          <cell r="I3892" t="str">
            <v>Таш. обл, г. Янгиюль, ул. Беруний, д. 1А, кв. 40</v>
          </cell>
          <cell r="J3892" t="str">
            <v>Yangiyul-2 (CS0173)</v>
          </cell>
          <cell r="K3892">
            <v>0</v>
          </cell>
          <cell r="L3892">
            <v>0</v>
          </cell>
          <cell r="M3892">
            <v>0</v>
          </cell>
          <cell r="N3892">
            <v>0</v>
          </cell>
        </row>
        <row r="3893">
          <cell r="A3893">
            <v>0</v>
          </cell>
          <cell r="B3893" t="str">
            <v>YAN3930</v>
          </cell>
          <cell r="C3893" t="str">
            <v>CS0532</v>
          </cell>
          <cell r="D3893" t="str">
            <v>Янгиюль</v>
          </cell>
          <cell r="E3893" t="str">
            <v>Kukaral</v>
          </cell>
          <cell r="F3893">
            <v>0</v>
          </cell>
          <cell r="G3893">
            <v>0</v>
          </cell>
          <cell r="H3893">
            <v>0</v>
          </cell>
          <cell r="I3893" t="str">
            <v>Букинский р-н, с.Кукарал, здание правления</v>
          </cell>
          <cell r="J3893" t="str">
            <v>Kukaral (CS0532)</v>
          </cell>
          <cell r="K3893">
            <v>0</v>
          </cell>
          <cell r="L3893">
            <v>0</v>
          </cell>
          <cell r="M3893">
            <v>0</v>
          </cell>
          <cell r="N3893">
            <v>0</v>
          </cell>
        </row>
        <row r="3894">
          <cell r="A3894">
            <v>0</v>
          </cell>
          <cell r="B3894" t="str">
            <v>YAN3931</v>
          </cell>
          <cell r="C3894" t="str">
            <v>CS0838</v>
          </cell>
          <cell r="D3894" t="str">
            <v>Янгиюль</v>
          </cell>
          <cell r="E3894" t="str">
            <v>Yangi Vega</v>
          </cell>
          <cell r="F3894">
            <v>0</v>
          </cell>
          <cell r="G3894">
            <v>0</v>
          </cell>
          <cell r="H3894">
            <v>0</v>
          </cell>
          <cell r="I3894" t="str">
            <v>г.Янгиюль ул, Низамий 16</v>
          </cell>
          <cell r="J3894" t="str">
            <v>Yangi Vega (CS0838)</v>
          </cell>
          <cell r="K3894">
            <v>0</v>
          </cell>
          <cell r="L3894">
            <v>0</v>
          </cell>
          <cell r="M3894">
            <v>0</v>
          </cell>
          <cell r="N3894">
            <v>0</v>
          </cell>
        </row>
        <row r="3895">
          <cell r="A3895">
            <v>0</v>
          </cell>
          <cell r="B3895" t="str">
            <v>YAN3932</v>
          </cell>
          <cell r="C3895" t="str">
            <v>CS0840</v>
          </cell>
          <cell r="D3895" t="str">
            <v>Янгиюль</v>
          </cell>
          <cell r="E3895" t="str">
            <v>Shuralisoy</v>
          </cell>
          <cell r="F3895">
            <v>0</v>
          </cell>
          <cell r="G3895">
            <v>0</v>
          </cell>
          <cell r="H3895">
            <v>0</v>
          </cell>
          <cell r="I3895" t="str">
            <v>г. Янгиюльский р-н, КФЙ Шуралисой, уч. Шуралисой</v>
          </cell>
          <cell r="J3895" t="str">
            <v>Shuralisoy (CS0840)</v>
          </cell>
          <cell r="K3895">
            <v>0</v>
          </cell>
          <cell r="L3895">
            <v>0</v>
          </cell>
          <cell r="M3895">
            <v>0</v>
          </cell>
          <cell r="N3895">
            <v>0</v>
          </cell>
        </row>
        <row r="3896">
          <cell r="A3896">
            <v>0</v>
          </cell>
          <cell r="B3896" t="str">
            <v>YAN3933</v>
          </cell>
          <cell r="C3896" t="str">
            <v>CS0841</v>
          </cell>
          <cell r="D3896" t="str">
            <v>Янгиюль</v>
          </cell>
          <cell r="E3896" t="str">
            <v>Almazar</v>
          </cell>
          <cell r="F3896">
            <v>0</v>
          </cell>
          <cell r="G3896">
            <v>0</v>
          </cell>
          <cell r="H3896">
            <v>0</v>
          </cell>
          <cell r="I3896" t="str">
            <v>Чиназский р/н, пос. Алмазар, с/х колледж</v>
          </cell>
          <cell r="J3896" t="str">
            <v>Almazar (CS0841)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</row>
        <row r="3897">
          <cell r="A3897">
            <v>0</v>
          </cell>
          <cell r="B3897" t="str">
            <v>YAN3934</v>
          </cell>
          <cell r="C3897" t="str">
            <v>YAN3934</v>
          </cell>
          <cell r="D3897" t="str">
            <v>Янгиюль</v>
          </cell>
          <cell r="E3897" t="str">
            <v>Mingchinor</v>
          </cell>
          <cell r="F3897">
            <v>0</v>
          </cell>
          <cell r="G3897">
            <v>0</v>
          </cell>
          <cell r="H3897" t="str">
            <v>Демонтаж АМС</v>
          </cell>
          <cell r="I3897" t="str">
            <v>Куйичирчикский р-н, п. Мингчинор, ул. Аккурган, МТП</v>
          </cell>
          <cell r="J3897" t="str">
            <v>Mingchinor (YAN3934)</v>
          </cell>
          <cell r="K3897">
            <v>0</v>
          </cell>
          <cell r="L3897">
            <v>0</v>
          </cell>
          <cell r="M3897">
            <v>0</v>
          </cell>
          <cell r="N3897">
            <v>0</v>
          </cell>
        </row>
        <row r="3898">
          <cell r="A3898">
            <v>0</v>
          </cell>
          <cell r="B3898" t="str">
            <v>YAN3935</v>
          </cell>
          <cell r="C3898" t="str">
            <v>CS0863</v>
          </cell>
          <cell r="D3898" t="str">
            <v>Янгиюль</v>
          </cell>
          <cell r="E3898" t="str">
            <v>Hp. Khojikurgan</v>
          </cell>
          <cell r="F3898">
            <v>0</v>
          </cell>
          <cell r="G3898">
            <v>0</v>
          </cell>
          <cell r="H3898">
            <v>0</v>
          </cell>
          <cell r="I3898" t="str">
            <v>Букинский р-н, хлоппункт Хужакурган</v>
          </cell>
          <cell r="J3898" t="str">
            <v>Hp. Khojikurgan (CS0863)</v>
          </cell>
          <cell r="K3898">
            <v>0</v>
          </cell>
          <cell r="L3898">
            <v>0</v>
          </cell>
          <cell r="M3898">
            <v>0</v>
          </cell>
          <cell r="N3898">
            <v>0</v>
          </cell>
        </row>
        <row r="3899">
          <cell r="A3899">
            <v>0</v>
          </cell>
          <cell r="B3899" t="str">
            <v>YAN3936</v>
          </cell>
          <cell r="C3899" t="str">
            <v>CS0864</v>
          </cell>
          <cell r="D3899" t="str">
            <v>Янгиюль</v>
          </cell>
          <cell r="E3899" t="str">
            <v>Muratali</v>
          </cell>
          <cell r="F3899">
            <v>0</v>
          </cell>
          <cell r="G3899">
            <v>0</v>
          </cell>
          <cell r="H3899">
            <v>0</v>
          </cell>
          <cell r="I3899" t="str">
            <v>Пскентский р-н, п. Мураталли, в/ч 9227</v>
          </cell>
          <cell r="J3899" t="str">
            <v>Muratali (CS0864)</v>
          </cell>
          <cell r="K3899">
            <v>0</v>
          </cell>
          <cell r="L3899">
            <v>0</v>
          </cell>
          <cell r="M3899">
            <v>0</v>
          </cell>
          <cell r="N3899">
            <v>0</v>
          </cell>
        </row>
        <row r="3900">
          <cell r="A3900">
            <v>0</v>
          </cell>
          <cell r="B3900" t="str">
            <v>YAN3937</v>
          </cell>
          <cell r="C3900" t="str">
            <v>CS0865</v>
          </cell>
          <cell r="D3900" t="str">
            <v>Янгиюль</v>
          </cell>
          <cell r="E3900" t="str">
            <v>Toy-Tepa-2</v>
          </cell>
          <cell r="F3900">
            <v>0</v>
          </cell>
          <cell r="G3900">
            <v>0</v>
          </cell>
          <cell r="H3900">
            <v>0</v>
          </cell>
          <cell r="I3900" t="str">
            <v>г. Тойтепа, ул. Тошкент йули, магазин</v>
          </cell>
          <cell r="J3900" t="str">
            <v>Toy-Tepa-2 (CS0865)</v>
          </cell>
          <cell r="K3900">
            <v>0</v>
          </cell>
          <cell r="L3900">
            <v>0</v>
          </cell>
          <cell r="M3900">
            <v>0</v>
          </cell>
          <cell r="N3900">
            <v>0</v>
          </cell>
        </row>
        <row r="3901">
          <cell r="A3901">
            <v>0</v>
          </cell>
          <cell r="B3901" t="str">
            <v>YAN3938</v>
          </cell>
          <cell r="C3901" t="str">
            <v>CS0866</v>
          </cell>
          <cell r="D3901" t="str">
            <v>Янгиюль</v>
          </cell>
          <cell r="E3901" t="str">
            <v>Kushegoch</v>
          </cell>
          <cell r="F3901">
            <v>0</v>
          </cell>
          <cell r="G3901">
            <v>0</v>
          </cell>
          <cell r="H3901">
            <v>0</v>
          </cell>
          <cell r="I3901" t="str">
            <v>Янгиюльский р-н, КФЙ Кушегоч, универмаг Дустлик</v>
          </cell>
          <cell r="J3901" t="str">
            <v>Kushegoch (CS0866)</v>
          </cell>
          <cell r="K3901">
            <v>0</v>
          </cell>
          <cell r="L3901">
            <v>0</v>
          </cell>
          <cell r="M3901">
            <v>0</v>
          </cell>
          <cell r="N3901">
            <v>0</v>
          </cell>
        </row>
        <row r="3902">
          <cell r="A3902">
            <v>0</v>
          </cell>
          <cell r="B3902" t="str">
            <v>YAN3939</v>
          </cell>
          <cell r="C3902" t="str">
            <v>CS0867</v>
          </cell>
          <cell r="D3902" t="str">
            <v>Янгиюль</v>
          </cell>
          <cell r="E3902" t="str">
            <v>Kuchluk</v>
          </cell>
          <cell r="F3902">
            <v>0</v>
          </cell>
          <cell r="G3902">
            <v>0</v>
          </cell>
          <cell r="H3902">
            <v>0</v>
          </cell>
          <cell r="I3902" t="str">
            <v>п. Кучлук, ж/д склад</v>
          </cell>
          <cell r="J3902" t="str">
            <v>Kuchluk (CS0867)</v>
          </cell>
          <cell r="K3902">
            <v>0</v>
          </cell>
          <cell r="L3902">
            <v>0</v>
          </cell>
          <cell r="M3902">
            <v>0</v>
          </cell>
          <cell r="N3902">
            <v>0</v>
          </cell>
        </row>
        <row r="3903">
          <cell r="A3903">
            <v>0</v>
          </cell>
          <cell r="B3903" t="str">
            <v>YAN3940</v>
          </cell>
          <cell r="C3903" t="str">
            <v>CS0871</v>
          </cell>
          <cell r="D3903" t="str">
            <v>Янгиюль</v>
          </cell>
          <cell r="E3903" t="str">
            <v>Karasuv</v>
          </cell>
          <cell r="F3903">
            <v>0</v>
          </cell>
          <cell r="G3903">
            <v>0</v>
          </cell>
          <cell r="H3903">
            <v>0</v>
          </cell>
          <cell r="I3903" t="str">
            <v>Уртачирчикский р-н, п. Корасу, экон. Колледж</v>
          </cell>
          <cell r="J3903" t="str">
            <v>Karasuv (CS0871)</v>
          </cell>
          <cell r="K3903">
            <v>0</v>
          </cell>
          <cell r="L3903">
            <v>0</v>
          </cell>
          <cell r="M3903">
            <v>0</v>
          </cell>
          <cell r="N3903">
            <v>0</v>
          </cell>
        </row>
        <row r="3904">
          <cell r="A3904">
            <v>0</v>
          </cell>
          <cell r="B3904" t="str">
            <v>YAN3941</v>
          </cell>
          <cell r="C3904" t="str">
            <v>CS0872</v>
          </cell>
          <cell r="D3904" t="str">
            <v>Янгиюль</v>
          </cell>
          <cell r="E3904" t="str">
            <v>Sholikor</v>
          </cell>
          <cell r="F3904">
            <v>0</v>
          </cell>
          <cell r="G3904">
            <v>0</v>
          </cell>
          <cell r="H3904">
            <v>0</v>
          </cell>
          <cell r="I3904" t="str">
            <v>п. Авангард, м-ля Шоликор, ООО КМК-16</v>
          </cell>
          <cell r="J3904" t="str">
            <v>Sholikor (CS0872)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</row>
        <row r="3905">
          <cell r="A3905">
            <v>0</v>
          </cell>
          <cell r="B3905" t="str">
            <v>YAN3942</v>
          </cell>
          <cell r="C3905" t="str">
            <v>CS0881</v>
          </cell>
          <cell r="D3905" t="str">
            <v>Янгиюль</v>
          </cell>
          <cell r="E3905" t="str">
            <v>GNI Yangiyulskogo rayona</v>
          </cell>
          <cell r="F3905">
            <v>0</v>
          </cell>
          <cell r="G3905">
            <v>0</v>
          </cell>
          <cell r="H3905">
            <v>0</v>
          </cell>
          <cell r="I3905" t="str">
            <v>Янгиюльск. Р-н., п. Кирда, Гос. Налоговая инспекция</v>
          </cell>
          <cell r="J3905" t="str">
            <v>GNI Yangiyulskogo rayona (CS0881)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</row>
        <row r="3906">
          <cell r="A3906">
            <v>0</v>
          </cell>
          <cell r="B3906" t="str">
            <v>YAN3943</v>
          </cell>
          <cell r="C3906" t="str">
            <v>CS0886</v>
          </cell>
          <cell r="D3906" t="str">
            <v>Янгиюль</v>
          </cell>
          <cell r="E3906" t="str">
            <v>MMTP Shuralisoy texhnik</v>
          </cell>
          <cell r="F3906">
            <v>0</v>
          </cell>
          <cell r="G3906">
            <v>0</v>
          </cell>
          <cell r="H3906">
            <v>0</v>
          </cell>
          <cell r="I3906" t="str">
            <v>Янгиюльский р-н, к/з Турсункулова, ММТП «Шуралисой техник»</v>
          </cell>
          <cell r="J3906" t="str">
            <v>MMTP Shuralisoy texhnik (CS0886)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</row>
        <row r="3907">
          <cell r="A3907">
            <v>0</v>
          </cell>
          <cell r="B3907" t="str">
            <v>YAN3944</v>
          </cell>
          <cell r="C3907" t="str">
            <v>CS0887</v>
          </cell>
          <cell r="D3907" t="str">
            <v>Янгиюль</v>
          </cell>
          <cell r="E3907" t="str">
            <v>Akkurgan avtoyul</v>
          </cell>
          <cell r="F3907">
            <v>0</v>
          </cell>
          <cell r="G3907">
            <v>0</v>
          </cell>
          <cell r="H3907">
            <v>0</v>
          </cell>
          <cell r="I3907" t="str">
            <v>Аккурганский р-н, г. Аккурган, зд. Администрации ТЙХПТФДК</v>
          </cell>
          <cell r="J3907" t="str">
            <v>Akkurgan avtoyul (CS0887)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</row>
        <row r="3908">
          <cell r="A3908">
            <v>0</v>
          </cell>
          <cell r="B3908" t="str">
            <v>YAN3945</v>
          </cell>
          <cell r="C3908" t="str">
            <v>CS0888</v>
          </cell>
          <cell r="D3908" t="str">
            <v>Янгиюль</v>
          </cell>
          <cell r="E3908" t="str">
            <v>Shkola №46</v>
          </cell>
          <cell r="F3908">
            <v>0</v>
          </cell>
          <cell r="G3908">
            <v>0</v>
          </cell>
          <cell r="H3908">
            <v>0</v>
          </cell>
          <cell r="I3908" t="str">
            <v>Чиназский р-н, п. Алмазар, м-ля Богвон, шк. №46</v>
          </cell>
          <cell r="J3908" t="str">
            <v>Shkola №46 (CS0888)</v>
          </cell>
          <cell r="K3908">
            <v>0</v>
          </cell>
          <cell r="L3908">
            <v>0</v>
          </cell>
          <cell r="M3908">
            <v>0</v>
          </cell>
          <cell r="N3908">
            <v>0</v>
          </cell>
        </row>
        <row r="3909">
          <cell r="A3909">
            <v>0</v>
          </cell>
          <cell r="B3909" t="str">
            <v>YAN3946</v>
          </cell>
          <cell r="C3909" t="str">
            <v>CS0889</v>
          </cell>
          <cell r="D3909" t="str">
            <v>Янгиюль</v>
          </cell>
          <cell r="E3909" t="str">
            <v>Kizil oktyabr</v>
          </cell>
          <cell r="F3909">
            <v>0</v>
          </cell>
          <cell r="G3909">
            <v>0</v>
          </cell>
          <cell r="H3909">
            <v>0</v>
          </cell>
          <cell r="I3909" t="str">
            <v>Чиназский р-н, п. Йултушган, ММТП</v>
          </cell>
          <cell r="J3909" t="str">
            <v>Kizil oktyabr (CS0889)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</row>
        <row r="3910">
          <cell r="A3910">
            <v>0</v>
          </cell>
          <cell r="B3910" t="str">
            <v>YAN3947</v>
          </cell>
          <cell r="C3910" t="str">
            <v>CS0891</v>
          </cell>
          <cell r="D3910" t="str">
            <v>Янгиюль</v>
          </cell>
          <cell r="E3910" t="str">
            <v>Erkin</v>
          </cell>
          <cell r="F3910">
            <v>0</v>
          </cell>
          <cell r="G3910">
            <v>0</v>
          </cell>
          <cell r="H3910">
            <v>0</v>
          </cell>
          <cell r="I3910" t="str">
            <v>Таш.обл., п. Алмазар, ул. Самаркандская-3, ЧФ «Эркин»</v>
          </cell>
          <cell r="J3910" t="str">
            <v>Erkin (CS0891)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</row>
        <row r="3911">
          <cell r="A3911">
            <v>0</v>
          </cell>
          <cell r="B3911" t="str">
            <v>YAN3948</v>
          </cell>
          <cell r="C3911" t="str">
            <v>CS0892</v>
          </cell>
          <cell r="D3911" t="str">
            <v>Янгиюль</v>
          </cell>
          <cell r="E3911" t="str">
            <v>Kurganchi</v>
          </cell>
          <cell r="F3911">
            <v>0</v>
          </cell>
          <cell r="G3911">
            <v>0</v>
          </cell>
          <cell r="H3911">
            <v>0</v>
          </cell>
          <cell r="I3911" t="str">
            <v>Куйчирчикский р-н, п. Курганчи, универмаг</v>
          </cell>
          <cell r="J3911" t="str">
            <v>Kurganchi (CS0892)</v>
          </cell>
          <cell r="K3911">
            <v>0</v>
          </cell>
          <cell r="L3911">
            <v>0</v>
          </cell>
          <cell r="M3911">
            <v>0</v>
          </cell>
          <cell r="N3911">
            <v>0</v>
          </cell>
        </row>
        <row r="3912">
          <cell r="A3912">
            <v>0</v>
          </cell>
          <cell r="B3912" t="str">
            <v>YAN3949</v>
          </cell>
          <cell r="C3912" t="str">
            <v>CS0893</v>
          </cell>
          <cell r="D3912" t="str">
            <v>Янгиюль</v>
          </cell>
          <cell r="E3912" t="str">
            <v>ChF Xoldarali Aziza</v>
          </cell>
          <cell r="F3912">
            <v>0</v>
          </cell>
          <cell r="G3912">
            <v>0</v>
          </cell>
          <cell r="H3912">
            <v>0</v>
          </cell>
          <cell r="I3912" t="str">
            <v>Куйичирчикский р-н, п. Беруний</v>
          </cell>
          <cell r="J3912" t="str">
            <v>ChF Xoldarali Aziza (CS0893)</v>
          </cell>
          <cell r="K3912">
            <v>0</v>
          </cell>
          <cell r="L3912">
            <v>0</v>
          </cell>
          <cell r="M3912">
            <v>0</v>
          </cell>
          <cell r="N3912">
            <v>0</v>
          </cell>
        </row>
        <row r="3913">
          <cell r="A3913">
            <v>0</v>
          </cell>
          <cell r="B3913" t="str">
            <v>YAN3950</v>
          </cell>
          <cell r="C3913" t="str">
            <v>CS0894</v>
          </cell>
          <cell r="D3913" t="str">
            <v>Янгиюль</v>
          </cell>
          <cell r="E3913" t="str">
            <v>MMTP G. Azamatov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п. Коракуйли, тер. ММТП «Г.Азаматов»</v>
          </cell>
          <cell r="J3913" t="str">
            <v>MMTP G. Azamatov (CS0894)</v>
          </cell>
          <cell r="K3913">
            <v>0</v>
          </cell>
          <cell r="L3913">
            <v>0</v>
          </cell>
          <cell r="M3913">
            <v>0</v>
          </cell>
          <cell r="N3913">
            <v>0</v>
          </cell>
        </row>
        <row r="3914">
          <cell r="A3914">
            <v>0</v>
          </cell>
          <cell r="B3914" t="str">
            <v>YAN3951</v>
          </cell>
          <cell r="C3914" t="str">
            <v>CS0895</v>
          </cell>
          <cell r="D3914" t="str">
            <v>Янгиюль</v>
          </cell>
          <cell r="E3914" t="str">
            <v>Karasu Pahta</v>
          </cell>
          <cell r="F3914">
            <v>0</v>
          </cell>
          <cell r="G3914">
            <v>0</v>
          </cell>
          <cell r="H3914">
            <v>0</v>
          </cell>
          <cell r="I3914" t="str">
            <v>Уртачирчикский р-н, п. Карасу, тер-я СП «Карасув Пахта»</v>
          </cell>
          <cell r="J3914" t="str">
            <v>Karasu Pahta (CS0895)</v>
          </cell>
          <cell r="K3914">
            <v>0</v>
          </cell>
          <cell r="L3914">
            <v>0</v>
          </cell>
          <cell r="M3914">
            <v>0</v>
          </cell>
          <cell r="N3914">
            <v>0</v>
          </cell>
        </row>
        <row r="3915">
          <cell r="A3915">
            <v>0</v>
          </cell>
          <cell r="B3915" t="str">
            <v>YAN3952</v>
          </cell>
          <cell r="C3915" t="str">
            <v>CS0904</v>
          </cell>
          <cell r="D3915" t="str">
            <v>Янгиюль</v>
          </cell>
          <cell r="E3915" t="str">
            <v>ChF Shokhista</v>
          </cell>
          <cell r="F3915">
            <v>0</v>
          </cell>
          <cell r="G3915">
            <v>0</v>
          </cell>
          <cell r="H3915">
            <v>0</v>
          </cell>
          <cell r="I3915" t="str">
            <v>Таш. Обл., г. Чиназ, ул. Самаркандская, 34</v>
          </cell>
          <cell r="J3915" t="str">
            <v>ChF Shokhista (CS0904)</v>
          </cell>
          <cell r="K3915">
            <v>0</v>
          </cell>
          <cell r="L3915">
            <v>0</v>
          </cell>
          <cell r="M3915">
            <v>0</v>
          </cell>
          <cell r="N3915">
            <v>0</v>
          </cell>
        </row>
        <row r="3916">
          <cell r="A3916">
            <v>0</v>
          </cell>
          <cell r="B3916" t="str">
            <v>YAN3953</v>
          </cell>
          <cell r="C3916" t="str">
            <v>CS0908</v>
          </cell>
          <cell r="D3916" t="str">
            <v>Янгиюль</v>
          </cell>
          <cell r="E3916" t="str">
            <v>FH Zuhrutdin N</v>
          </cell>
          <cell r="F3916">
            <v>0</v>
          </cell>
          <cell r="G3916">
            <v>0</v>
          </cell>
          <cell r="H3916">
            <v>0</v>
          </cell>
          <cell r="I3916" t="str">
            <v>Букинский р-н, ф/х Зухриддин-Н</v>
          </cell>
          <cell r="J3916" t="str">
            <v>FH Zuhrutdin N (CS0908)</v>
          </cell>
          <cell r="K3916">
            <v>0</v>
          </cell>
          <cell r="L3916">
            <v>0</v>
          </cell>
          <cell r="M3916">
            <v>0</v>
          </cell>
          <cell r="N3916">
            <v>0</v>
          </cell>
        </row>
        <row r="3917">
          <cell r="A3917" t="str">
            <v>Демонтаж</v>
          </cell>
          <cell r="B3917" t="str">
            <v>YAN3954</v>
          </cell>
          <cell r="C3917" t="str">
            <v>CS0909</v>
          </cell>
          <cell r="D3917" t="str">
            <v>Янгиюль</v>
          </cell>
          <cell r="E3917" t="str">
            <v>MMTP I. Haidarov</v>
          </cell>
          <cell r="F3917" t="str">
            <v>М21.1М сущ</v>
          </cell>
          <cell r="G3917" t="str">
            <v>Аппаратная</v>
          </cell>
          <cell r="H3917" t="str">
            <v>Демонтаж АМС</v>
          </cell>
          <cell r="I3917" t="str">
            <v>Пскентский р-н, Келовчи Кфй, ММТП И Хайдаров Агромаш Файз</v>
          </cell>
          <cell r="J3917" t="str">
            <v>MMTP I. Haidarov (CS0909)</v>
          </cell>
          <cell r="K3917">
            <v>0</v>
          </cell>
          <cell r="L3917">
            <v>0</v>
          </cell>
          <cell r="M3917">
            <v>0</v>
          </cell>
          <cell r="N3917">
            <v>0</v>
          </cell>
        </row>
        <row r="3918">
          <cell r="A3918" t="str">
            <v>YAN-0658-19-BSS-3955</v>
          </cell>
          <cell r="B3918" t="str">
            <v>YAN3955</v>
          </cell>
          <cell r="C3918" t="str">
            <v>CS0910</v>
          </cell>
          <cell r="D3918" t="str">
            <v>Янгиюль</v>
          </cell>
          <cell r="E3918" t="str">
            <v>OAO TMK</v>
          </cell>
          <cell r="F3918" t="str">
            <v>М20.1М сущ</v>
          </cell>
          <cell r="G3918" t="str">
            <v>Арендованная аппаратная</v>
          </cell>
          <cell r="H3918" t="str">
            <v>Реконструкция анкеров АМС</v>
          </cell>
          <cell r="I3918" t="str">
            <v>Урта чирчикский р-н, п. Янги хаят, ОАО Toytepa metal qurilmalari</v>
          </cell>
          <cell r="J3918" t="str">
            <v>OAO TMK (CS0910)</v>
          </cell>
          <cell r="K3918">
            <v>0</v>
          </cell>
          <cell r="L3918">
            <v>0</v>
          </cell>
          <cell r="M3918">
            <v>0</v>
          </cell>
          <cell r="N3918">
            <v>0</v>
          </cell>
        </row>
        <row r="3919">
          <cell r="A3919">
            <v>0</v>
          </cell>
          <cell r="B3919" t="str">
            <v>YAN3956</v>
          </cell>
          <cell r="C3919" t="str">
            <v>CS0911</v>
          </cell>
          <cell r="D3919" t="str">
            <v>Янгиюль</v>
          </cell>
          <cell r="E3919" t="str">
            <v>Selhozkollej</v>
          </cell>
          <cell r="F3919">
            <v>0</v>
          </cell>
          <cell r="G3919">
            <v>0</v>
          </cell>
          <cell r="H3919">
            <v>0</v>
          </cell>
          <cell r="I3919" t="str">
            <v>Уртачирчикский р-н, к/з Ким Пен Хва, с/х ремесленный колледж</v>
          </cell>
          <cell r="J3919" t="str">
            <v>Selhozkollej (CS0911)</v>
          </cell>
          <cell r="K3919">
            <v>0</v>
          </cell>
          <cell r="L3919">
            <v>0</v>
          </cell>
          <cell r="M3919">
            <v>0</v>
          </cell>
          <cell r="N3919">
            <v>0</v>
          </cell>
        </row>
        <row r="3920">
          <cell r="A3920">
            <v>0</v>
          </cell>
          <cell r="B3920" t="str">
            <v>YAN3957</v>
          </cell>
          <cell r="C3920" t="str">
            <v>CS0912</v>
          </cell>
          <cell r="D3920" t="str">
            <v>Янгиюль</v>
          </cell>
          <cell r="E3920" t="str">
            <v>MMTP Oq oltin traktor</v>
          </cell>
          <cell r="F3920">
            <v>0</v>
          </cell>
          <cell r="G3920">
            <v>0</v>
          </cell>
          <cell r="H3920">
            <v>0</v>
          </cell>
          <cell r="I3920" t="str">
            <v>Уртачирчикский р-н, п. Ок Олтин, ММТП Ок олтин трактор</v>
          </cell>
          <cell r="J3920" t="str">
            <v>MMTP Oq oltin traktor (CS0912)</v>
          </cell>
          <cell r="K3920">
            <v>0</v>
          </cell>
          <cell r="L3920">
            <v>0</v>
          </cell>
          <cell r="M3920">
            <v>0</v>
          </cell>
          <cell r="N3920">
            <v>0</v>
          </cell>
        </row>
        <row r="3921">
          <cell r="A3921">
            <v>0</v>
          </cell>
          <cell r="B3921" t="str">
            <v>YAN3958</v>
          </cell>
          <cell r="C3921" t="str">
            <v>CS0914</v>
          </cell>
          <cell r="D3921" t="str">
            <v>Янгиюль</v>
          </cell>
          <cell r="E3921" t="str">
            <v>ChF Uzbekistan</v>
          </cell>
          <cell r="F3921">
            <v>0</v>
          </cell>
          <cell r="G3921">
            <v>0</v>
          </cell>
          <cell r="H3921">
            <v>0</v>
          </cell>
          <cell r="I3921" t="str">
            <v xml:space="preserve">Куйичирчикский р-н, с/с «Узбекистон 5 йиллиги» </v>
          </cell>
          <cell r="J3921" t="str">
            <v>ChF Uzbekistan (CS0914)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</row>
        <row r="3922">
          <cell r="A3922">
            <v>0</v>
          </cell>
          <cell r="B3922" t="str">
            <v>YAN3959</v>
          </cell>
          <cell r="C3922" t="str">
            <v>CS0915</v>
          </cell>
          <cell r="D3922" t="str">
            <v>Янгиюль</v>
          </cell>
          <cell r="E3922" t="str">
            <v>ChF Nigora Mansurova</v>
          </cell>
          <cell r="F3922">
            <v>0</v>
          </cell>
          <cell r="G3922">
            <v>0</v>
          </cell>
          <cell r="H3922">
            <v>0</v>
          </cell>
          <cell r="I3922" t="str">
            <v>п. Алимкент, ул. Мустакиллик, 127, ЧФ Нигора Мансурова</v>
          </cell>
          <cell r="J3922" t="str">
            <v>ChF Nigora Mansurova (CS0915)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</row>
        <row r="3923">
          <cell r="A3923">
            <v>0</v>
          </cell>
          <cell r="B3923" t="str">
            <v>YAN3960</v>
          </cell>
          <cell r="C3923" t="str">
            <v>CS0916</v>
          </cell>
          <cell r="D3923" t="str">
            <v>Янгиюль</v>
          </cell>
          <cell r="E3923" t="str">
            <v>Akkurgan-2</v>
          </cell>
          <cell r="F3923">
            <v>0</v>
          </cell>
          <cell r="G3923">
            <v>0</v>
          </cell>
          <cell r="H3923">
            <v>0</v>
          </cell>
          <cell r="I3923" t="str">
            <v>г. Аккурган, хокимият</v>
          </cell>
          <cell r="J3923" t="str">
            <v>Akkurgan-2 (CS0916)</v>
          </cell>
          <cell r="K3923">
            <v>0</v>
          </cell>
          <cell r="L3923">
            <v>0</v>
          </cell>
          <cell r="M3923">
            <v>0</v>
          </cell>
          <cell r="N3923">
            <v>0</v>
          </cell>
        </row>
        <row r="3924">
          <cell r="A3924">
            <v>0</v>
          </cell>
          <cell r="B3924" t="str">
            <v>YAN3961</v>
          </cell>
          <cell r="C3924" t="str">
            <v>CS0917</v>
          </cell>
          <cell r="D3924" t="str">
            <v>Янгиюль</v>
          </cell>
          <cell r="E3924" t="str">
            <v>ChVErgasheva</v>
          </cell>
          <cell r="F3924">
            <v>0</v>
          </cell>
          <cell r="G3924">
            <v>0</v>
          </cell>
          <cell r="H3924">
            <v>0</v>
          </cell>
          <cell r="I3924" t="str">
            <v>п. Янги Хаят, пункт по приему пшеницы, частное владение Эргашевой Манзуры</v>
          </cell>
          <cell r="J3924" t="str">
            <v>ChVErgasheva (CS0917)</v>
          </cell>
          <cell r="K3924">
            <v>0</v>
          </cell>
          <cell r="L3924">
            <v>0</v>
          </cell>
          <cell r="M3924">
            <v>0</v>
          </cell>
          <cell r="N3924">
            <v>0</v>
          </cell>
        </row>
        <row r="3925">
          <cell r="A3925">
            <v>0</v>
          </cell>
          <cell r="B3925" t="str">
            <v>YAN3962</v>
          </cell>
          <cell r="C3925" t="str">
            <v>CS0919</v>
          </cell>
          <cell r="D3925" t="str">
            <v>Янгиюль</v>
          </cell>
          <cell r="E3925" t="str">
            <v>Navoi Sh/h</v>
          </cell>
          <cell r="F3925">
            <v>0</v>
          </cell>
          <cell r="G3925">
            <v>0</v>
          </cell>
          <cell r="H3925">
            <v>0</v>
          </cell>
          <cell r="I3925" t="str">
            <v>Янгиюльский р-н, Халкобод КФЙ, уч. Навоий, агрофирма Navoiy AGRO LYUKS</v>
          </cell>
          <cell r="J3925" t="str">
            <v>Navoi Sh/h (CS0919)</v>
          </cell>
          <cell r="K3925">
            <v>0</v>
          </cell>
          <cell r="L3925">
            <v>0</v>
          </cell>
          <cell r="M3925">
            <v>0</v>
          </cell>
          <cell r="N3925">
            <v>0</v>
          </cell>
        </row>
        <row r="3926">
          <cell r="A3926">
            <v>0</v>
          </cell>
          <cell r="B3926" t="str">
            <v>YAN3963</v>
          </cell>
          <cell r="C3926" t="str">
            <v>CS0920</v>
          </cell>
          <cell r="D3926" t="str">
            <v>Янгиюль</v>
          </cell>
          <cell r="E3926" t="str">
            <v>KFE Gul</v>
          </cell>
          <cell r="F3926">
            <v>0</v>
          </cell>
          <cell r="G3926">
            <v>0</v>
          </cell>
          <cell r="H3926">
            <v>0</v>
          </cell>
          <cell r="I3926" t="str">
            <v>Куйичирчикский р-н, Гул КФЙ</v>
          </cell>
          <cell r="J3926" t="str">
            <v>KFE Gul (CS0920)</v>
          </cell>
          <cell r="K3926">
            <v>0</v>
          </cell>
          <cell r="L3926">
            <v>0</v>
          </cell>
          <cell r="M3926">
            <v>0</v>
          </cell>
          <cell r="N3926">
            <v>0</v>
          </cell>
        </row>
        <row r="3927">
          <cell r="A3927">
            <v>0</v>
          </cell>
          <cell r="B3927" t="str">
            <v>YAN3964</v>
          </cell>
          <cell r="C3927" t="str">
            <v>CS0923</v>
          </cell>
          <cell r="D3927" t="str">
            <v>Янгиюль</v>
          </cell>
          <cell r="E3927" t="str">
            <v>OOO Aliassa</v>
          </cell>
          <cell r="F3927">
            <v>0</v>
          </cell>
          <cell r="G3927">
            <v>0</v>
          </cell>
          <cell r="H3927">
            <v>0</v>
          </cell>
          <cell r="I3927" t="str">
            <v>Чиназский р-н, п. Сутчилар, ООО Алясса</v>
          </cell>
          <cell r="J3927" t="str">
            <v>OOO Aliassa (CS0923)</v>
          </cell>
          <cell r="K3927">
            <v>0</v>
          </cell>
          <cell r="L3927">
            <v>0</v>
          </cell>
          <cell r="M3927">
            <v>0</v>
          </cell>
          <cell r="N3927">
            <v>0</v>
          </cell>
        </row>
        <row r="3928">
          <cell r="A3928">
            <v>0</v>
          </cell>
          <cell r="B3928" t="str">
            <v>YAN3965</v>
          </cell>
          <cell r="C3928" t="str">
            <v>CS0927</v>
          </cell>
          <cell r="D3928" t="str">
            <v>Янгиюль</v>
          </cell>
          <cell r="E3928" t="str">
            <v>OOO MTP ORTAOVULAGROTEH</v>
          </cell>
          <cell r="F3928">
            <v>0</v>
          </cell>
          <cell r="G3928">
            <v>0</v>
          </cell>
          <cell r="H3928">
            <v>0</v>
          </cell>
          <cell r="I3928" t="str">
            <v>Зангиатинский р-н, п. Уртаовул, ул. Фурката, 1</v>
          </cell>
          <cell r="J3928" t="str">
            <v>OOO MTP ORTAOVULAGROTEH (CS0927)</v>
          </cell>
          <cell r="K3928">
            <v>0</v>
          </cell>
          <cell r="L3928">
            <v>0</v>
          </cell>
          <cell r="M3928">
            <v>0</v>
          </cell>
          <cell r="N3928">
            <v>0</v>
          </cell>
        </row>
        <row r="3929">
          <cell r="A3929">
            <v>0</v>
          </cell>
          <cell r="B3929" t="str">
            <v>YAN3966</v>
          </cell>
          <cell r="C3929" t="str">
            <v>CS0929</v>
          </cell>
          <cell r="D3929" t="str">
            <v>Янгиюль</v>
          </cell>
          <cell r="E3929" t="str">
            <v>Yangiyul Poligraf servis</v>
          </cell>
          <cell r="F3929">
            <v>0</v>
          </cell>
          <cell r="G3929">
            <v>0</v>
          </cell>
          <cell r="H3929">
            <v>0</v>
          </cell>
          <cell r="I3929" t="str">
            <v>г. Янгиюль, ул. Самаркандская, 44, ООО Yangiyul Poligraph service</v>
          </cell>
          <cell r="J3929" t="str">
            <v>Yangiyul Poligraf servis (CS0929)</v>
          </cell>
          <cell r="K3929">
            <v>0</v>
          </cell>
          <cell r="L3929">
            <v>0</v>
          </cell>
          <cell r="M3929">
            <v>0</v>
          </cell>
          <cell r="N3929">
            <v>0</v>
          </cell>
        </row>
        <row r="3930">
          <cell r="A3930">
            <v>0</v>
          </cell>
          <cell r="B3930" t="str">
            <v>YAN3967</v>
          </cell>
          <cell r="C3930" t="str">
            <v>CS0931</v>
          </cell>
          <cell r="D3930" t="str">
            <v>Янгиюль</v>
          </cell>
          <cell r="E3930" t="str">
            <v>Bolnica</v>
          </cell>
          <cell r="F3930">
            <v>0</v>
          </cell>
          <cell r="G3930">
            <v>0</v>
          </cell>
          <cell r="H3930">
            <v>0</v>
          </cell>
          <cell r="I3930" t="str">
            <v>г. Янгиюль, ул. А. кучкарова</v>
          </cell>
          <cell r="J3930" t="str">
            <v>Bolnica (CS0931)</v>
          </cell>
          <cell r="K3930">
            <v>0</v>
          </cell>
          <cell r="L3930">
            <v>0</v>
          </cell>
          <cell r="M3930">
            <v>0</v>
          </cell>
          <cell r="N3930">
            <v>0</v>
          </cell>
        </row>
        <row r="3931">
          <cell r="A3931">
            <v>0</v>
          </cell>
          <cell r="B3931" t="str">
            <v>YAN3968</v>
          </cell>
          <cell r="C3931" t="str">
            <v>CS0937</v>
          </cell>
          <cell r="D3931" t="str">
            <v>Янгиюль</v>
          </cell>
          <cell r="E3931" t="str">
            <v>ChV Namazbaev A.A.</v>
          </cell>
          <cell r="F3931">
            <v>0</v>
          </cell>
          <cell r="G3931">
            <v>0</v>
          </cell>
          <cell r="H3931">
            <v>0</v>
          </cell>
          <cell r="I3931" t="str">
            <v>Таш.обл., Аккурганский р-н, с/з Аккурган, центр. отделение</v>
          </cell>
          <cell r="J3931" t="str">
            <v>ChV Namazbaev A.A. (CS0937)</v>
          </cell>
          <cell r="K3931">
            <v>0</v>
          </cell>
          <cell r="L3931">
            <v>0</v>
          </cell>
          <cell r="M3931">
            <v>0</v>
          </cell>
          <cell r="N3931">
            <v>0</v>
          </cell>
        </row>
        <row r="3932">
          <cell r="A3932">
            <v>0</v>
          </cell>
          <cell r="B3932" t="str">
            <v>YAN3969</v>
          </cell>
          <cell r="C3932" t="str">
            <v>CS0938</v>
          </cell>
          <cell r="D3932" t="str">
            <v>Янгиюль</v>
          </cell>
          <cell r="E3932" t="str">
            <v>ChV Vasikov</v>
          </cell>
          <cell r="F3932">
            <v>0</v>
          </cell>
          <cell r="G3932">
            <v>0</v>
          </cell>
          <cell r="H3932">
            <v>0</v>
          </cell>
          <cell r="I3932" t="str">
            <v>Таш. обл., Зангтатинский р-н, с/с Бозсу, магазин</v>
          </cell>
          <cell r="J3932" t="str">
            <v>ChV Vasikov (CS0938)</v>
          </cell>
          <cell r="K3932">
            <v>0</v>
          </cell>
          <cell r="L3932">
            <v>0</v>
          </cell>
          <cell r="M3932">
            <v>0</v>
          </cell>
          <cell r="N3932">
            <v>0</v>
          </cell>
        </row>
        <row r="3933">
          <cell r="A3933">
            <v>0</v>
          </cell>
          <cell r="B3933" t="str">
            <v>YAN3970</v>
          </cell>
          <cell r="C3933" t="str">
            <v>CS0939</v>
          </cell>
          <cell r="D3933" t="str">
            <v>Янгиюль</v>
          </cell>
          <cell r="E3933" t="str">
            <v>VU-1 Suvokava</v>
          </cell>
          <cell r="F3933">
            <v>0</v>
          </cell>
          <cell r="G3933">
            <v>0</v>
          </cell>
          <cell r="H3933">
            <v>0</v>
          </cell>
          <cell r="I3933" t="str">
            <v>Таш.обл., Куйчирчикский р-н, п. Ташлак, водозабор</v>
          </cell>
          <cell r="J3933" t="str">
            <v>VU-1 Suvokava (CS0939)</v>
          </cell>
          <cell r="K3933">
            <v>0</v>
          </cell>
          <cell r="L3933">
            <v>0</v>
          </cell>
          <cell r="M3933">
            <v>0</v>
          </cell>
          <cell r="N3933">
            <v>0</v>
          </cell>
        </row>
        <row r="3934">
          <cell r="A3934">
            <v>0</v>
          </cell>
          <cell r="B3934" t="str">
            <v>YAN3971</v>
          </cell>
          <cell r="C3934" t="str">
            <v>CS3408</v>
          </cell>
          <cell r="D3934" t="str">
            <v>Янгиюль</v>
          </cell>
          <cell r="E3934" t="str">
            <v>ATS-2</v>
          </cell>
          <cell r="F3934">
            <v>0</v>
          </cell>
          <cell r="G3934">
            <v>0</v>
          </cell>
          <cell r="H3934">
            <v>0</v>
          </cell>
          <cell r="I3934" t="str">
            <v>г. Янгиюль, АТС-2</v>
          </cell>
          <cell r="J3934" t="str">
            <v>ATS-2 (CS3408)</v>
          </cell>
          <cell r="K3934">
            <v>0</v>
          </cell>
          <cell r="L3934">
            <v>0</v>
          </cell>
          <cell r="M3934">
            <v>0</v>
          </cell>
          <cell r="N3934">
            <v>0</v>
          </cell>
        </row>
        <row r="3935">
          <cell r="A3935">
            <v>0</v>
          </cell>
          <cell r="B3935" t="str">
            <v>YAN3972</v>
          </cell>
          <cell r="C3935" t="str">
            <v>CS3413</v>
          </cell>
          <cell r="D3935" t="str">
            <v>Янгиюль</v>
          </cell>
          <cell r="E3935" t="str">
            <v>Yangi Chinoz</v>
          </cell>
          <cell r="F3935">
            <v>0</v>
          </cell>
          <cell r="G3935">
            <v>0</v>
          </cell>
          <cell r="H3935">
            <v>0</v>
          </cell>
          <cell r="I3935" t="str">
            <v>Чиназский р-н,Янги Чиназ ШФЙ, ул. Навруз</v>
          </cell>
          <cell r="J3935" t="str">
            <v>Yangi Chinoz (CS3413)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</row>
        <row r="3936">
          <cell r="A3936">
            <v>0</v>
          </cell>
          <cell r="B3936" t="str">
            <v>YAN3973</v>
          </cell>
          <cell r="C3936" t="str">
            <v>CS3414</v>
          </cell>
          <cell r="D3936" t="str">
            <v>Янгиюль</v>
          </cell>
          <cell r="E3936" t="str">
            <v>Kirsadak kollej</v>
          </cell>
          <cell r="F3936">
            <v>0</v>
          </cell>
          <cell r="G3936">
            <v>0</v>
          </cell>
          <cell r="H3936">
            <v>0</v>
          </cell>
          <cell r="I3936" t="str">
            <v>Янгиюльский р-н, п.Ниязбаш,Янг. Соц-экон. Колледж</v>
          </cell>
          <cell r="J3936" t="str">
            <v>Kirsadak kollej (CS3414)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</row>
        <row r="3937">
          <cell r="A3937"/>
          <cell r="B3937" t="str">
            <v>YAN3974</v>
          </cell>
          <cell r="C3937" t="str">
            <v>CS3416</v>
          </cell>
          <cell r="D3937" t="str">
            <v>Янгиюль</v>
          </cell>
          <cell r="E3937" t="str">
            <v>Chinaz zapad</v>
          </cell>
          <cell r="F3937">
            <v>0</v>
          </cell>
          <cell r="G3937">
            <v>0</v>
          </cell>
          <cell r="H3937">
            <v>0</v>
          </cell>
          <cell r="I3937" t="str">
            <v>г. Чиназ, Чиназ ПТК ОАЖ</v>
          </cell>
          <cell r="J3937" t="str">
            <v>Chinaz zapad (CS3416)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</row>
        <row r="3938">
          <cell r="A3938">
            <v>0</v>
          </cell>
          <cell r="B3938" t="str">
            <v>YAN3975</v>
          </cell>
          <cell r="C3938" t="str">
            <v>CS3418</v>
          </cell>
          <cell r="D3938" t="str">
            <v>Янгиюль</v>
          </cell>
          <cell r="E3938" t="str">
            <v>Karatepa</v>
          </cell>
          <cell r="F3938">
            <v>0</v>
          </cell>
          <cell r="G3938">
            <v>0</v>
          </cell>
          <cell r="H3938">
            <v>0</v>
          </cell>
          <cell r="I3938" t="str">
            <v>Янгиюльский р-н, п. Каратепа, КФЙ Мусова</v>
          </cell>
          <cell r="J3938" t="str">
            <v>Karatepa (CS3418)</v>
          </cell>
          <cell r="K3938">
            <v>0</v>
          </cell>
          <cell r="L3938">
            <v>0</v>
          </cell>
          <cell r="M3938">
            <v>0</v>
          </cell>
          <cell r="N3938">
            <v>0</v>
          </cell>
        </row>
        <row r="3939">
          <cell r="A3939">
            <v>0</v>
          </cell>
          <cell r="B3939" t="str">
            <v>YAN3976</v>
          </cell>
          <cell r="C3939" t="str">
            <v>CS3419</v>
          </cell>
          <cell r="D3939" t="str">
            <v>Янгиюль</v>
          </cell>
          <cell r="E3939" t="str">
            <v>Ramadan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п. Рамадан</v>
          </cell>
          <cell r="J3939" t="str">
            <v>Ramadan (CS3419)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</row>
        <row r="3940">
          <cell r="A3940">
            <v>0</v>
          </cell>
          <cell r="B3940" t="str">
            <v>YAN3977</v>
          </cell>
          <cell r="C3940" t="str">
            <v>CS3420</v>
          </cell>
          <cell r="D3940" t="str">
            <v>Янгиюль</v>
          </cell>
          <cell r="E3940" t="str">
            <v>Hanabad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ЭркинликЧФХ Мурод</v>
          </cell>
          <cell r="J3940" t="str">
            <v>Hanabad (CS3420)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</row>
        <row r="3941">
          <cell r="A3941">
            <v>0</v>
          </cell>
          <cell r="B3941" t="str">
            <v>YAN3978</v>
          </cell>
          <cell r="C3941" t="str">
            <v>CS3421</v>
          </cell>
          <cell r="D3941" t="str">
            <v>Янгиюль</v>
          </cell>
          <cell r="E3941" t="str">
            <v>Bagish</v>
          </cell>
          <cell r="F3941">
            <v>0</v>
          </cell>
          <cell r="G3941">
            <v>0</v>
          </cell>
          <cell r="H3941">
            <v>0</v>
          </cell>
          <cell r="I3941" t="str">
            <v>Уртачирчикский р-н, Уртасарой КФЙ, ул. Юлборисова, строительно-экон. Колледж</v>
          </cell>
          <cell r="J3941" t="str">
            <v>Bagish (CS3421)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</row>
        <row r="3942">
          <cell r="A3942">
            <v>0</v>
          </cell>
          <cell r="B3942" t="str">
            <v>YAN3979</v>
          </cell>
          <cell r="C3942" t="str">
            <v>CS3422</v>
          </cell>
          <cell r="D3942" t="str">
            <v>Янгиюль</v>
          </cell>
          <cell r="E3942" t="str">
            <v>Ravat</v>
          </cell>
          <cell r="F3942">
            <v>0</v>
          </cell>
          <cell r="G3942">
            <v>0</v>
          </cell>
          <cell r="H3942">
            <v>0</v>
          </cell>
          <cell r="I3942" t="str">
            <v>Букинский р-н, КФЙ Рават, ММТП Равот-тарккиёт зиё</v>
          </cell>
          <cell r="J3942" t="str">
            <v>Ravat (CS3422)</v>
          </cell>
          <cell r="K3942">
            <v>0</v>
          </cell>
          <cell r="L3942">
            <v>0</v>
          </cell>
          <cell r="M3942">
            <v>0</v>
          </cell>
          <cell r="N3942">
            <v>0</v>
          </cell>
        </row>
        <row r="3943">
          <cell r="A3943">
            <v>0</v>
          </cell>
          <cell r="B3943" t="str">
            <v>YAN3980</v>
          </cell>
          <cell r="C3943" t="str">
            <v>CS3423</v>
          </cell>
          <cell r="D3943" t="str">
            <v>Янгиюль</v>
          </cell>
          <cell r="E3943" t="str">
            <v>Yangiturmush</v>
          </cell>
          <cell r="F3943">
            <v>0</v>
          </cell>
          <cell r="G3943">
            <v>0</v>
          </cell>
          <cell r="H3943">
            <v>0</v>
          </cell>
          <cell r="I3943" t="str">
            <v>Аккурганский р-н, КФЙ Зарбдор, уч. С.Рахимова, ММТП SARDOR MUQOBIL</v>
          </cell>
          <cell r="J3943" t="str">
            <v>Yangiturmush (CS3423)</v>
          </cell>
          <cell r="K3943">
            <v>0</v>
          </cell>
          <cell r="L3943">
            <v>0</v>
          </cell>
          <cell r="M3943">
            <v>0</v>
          </cell>
          <cell r="N3943">
            <v>0</v>
          </cell>
        </row>
        <row r="3944">
          <cell r="A3944" t="str">
            <v>YAN-0599-19-BSS-3981</v>
          </cell>
          <cell r="B3944" t="str">
            <v>YAN3981</v>
          </cell>
          <cell r="C3944" t="str">
            <v>CS3424</v>
          </cell>
          <cell r="D3944" t="str">
            <v>Янгиюль</v>
          </cell>
          <cell r="E3944" t="str">
            <v>Kizilshark</v>
          </cell>
          <cell r="F3944" t="str">
            <v>АМС-24-01/01-15-КМ</v>
          </cell>
          <cell r="G3944" t="str">
            <v>Контейнер</v>
          </cell>
          <cell r="H3944" t="str">
            <v>Реконструкция площадки, демонтаж М27.5М, перенос контейнера</v>
          </cell>
          <cell r="I3944" t="str">
            <v>Ташкентская область, Куйичирчикский район, к/х Улугбек, ул. Чакмак</v>
          </cell>
          <cell r="J3944" t="str">
            <v>Kizilshark (CS3424)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</row>
        <row r="3945">
          <cell r="A3945">
            <v>0</v>
          </cell>
          <cell r="B3945" t="str">
            <v>YAN3982</v>
          </cell>
          <cell r="C3945" t="str">
            <v>CS3425</v>
          </cell>
          <cell r="D3945" t="str">
            <v>Янгиюль</v>
          </cell>
          <cell r="E3945" t="str">
            <v>Tashovul</v>
          </cell>
          <cell r="F3945">
            <v>0</v>
          </cell>
          <cell r="G3945">
            <v>0</v>
          </cell>
          <cell r="H3945">
            <v>0</v>
          </cell>
          <cell r="I3945" t="str">
            <v>Таш.вил., Куйичирчикский р-н,с/с Ташаул, торговый комплекс ANTEY SAVDO</v>
          </cell>
          <cell r="J3945" t="str">
            <v>Tashovul (CS3425)</v>
          </cell>
          <cell r="K3945">
            <v>0</v>
          </cell>
          <cell r="L3945">
            <v>0</v>
          </cell>
          <cell r="M3945">
            <v>0</v>
          </cell>
          <cell r="N3945">
            <v>0</v>
          </cell>
        </row>
        <row r="3946">
          <cell r="A3946">
            <v>0</v>
          </cell>
          <cell r="B3946" t="str">
            <v>YAN3983</v>
          </cell>
          <cell r="C3946" t="str">
            <v>CS3426</v>
          </cell>
          <cell r="D3946" t="str">
            <v>Янгиюль</v>
          </cell>
          <cell r="E3946" t="str">
            <v>Pskent zapad</v>
          </cell>
          <cell r="F3946">
            <v>0</v>
          </cell>
          <cell r="G3946">
            <v>0</v>
          </cell>
          <cell r="H3946">
            <v>0</v>
          </cell>
          <cell r="I3946" t="str">
            <v>Пскентский р-н, п. Мингтепа,ЧП Мирахмедов Д,Э</v>
          </cell>
          <cell r="J3946" t="str">
            <v>Pskent zapad (CS3426)</v>
          </cell>
          <cell r="K3946">
            <v>0</v>
          </cell>
          <cell r="L3946">
            <v>0</v>
          </cell>
          <cell r="M3946">
            <v>0</v>
          </cell>
          <cell r="N3946">
            <v>0</v>
          </cell>
        </row>
        <row r="3947">
          <cell r="A3947">
            <v>0</v>
          </cell>
          <cell r="B3947" t="str">
            <v>YAN3984</v>
          </cell>
          <cell r="C3947" t="str">
            <v>YAN3984</v>
          </cell>
          <cell r="D3947" t="str">
            <v>Янгиюль</v>
          </cell>
          <cell r="E3947" t="str">
            <v>Istiklol</v>
          </cell>
          <cell r="F3947">
            <v>0</v>
          </cell>
          <cell r="G3947">
            <v>0</v>
          </cell>
          <cell r="H3947" t="str">
            <v>Демонтаж АМС</v>
          </cell>
          <cell r="I3947" t="str">
            <v>Уртачирчикский р-н, КФЙ Истиклол, ЧФ Юнусжон бизнес савдо</v>
          </cell>
          <cell r="J3947" t="str">
            <v>Istiklol (YAN3984)</v>
          </cell>
          <cell r="K3947">
            <v>0</v>
          </cell>
          <cell r="L3947">
            <v>0</v>
          </cell>
          <cell r="M3947">
            <v>0</v>
          </cell>
          <cell r="N3947">
            <v>0</v>
          </cell>
        </row>
        <row r="3948">
          <cell r="A3948">
            <v>0</v>
          </cell>
          <cell r="B3948" t="str">
            <v>YAN3985</v>
          </cell>
          <cell r="C3948" t="str">
            <v>CS0909</v>
          </cell>
          <cell r="D3948" t="str">
            <v>Янгиюль</v>
          </cell>
          <cell r="E3948" t="str">
            <v>Mingboshi
(альт.MMTP I. Haidarov)</v>
          </cell>
          <cell r="F3948">
            <v>0</v>
          </cell>
          <cell r="G3948">
            <v>0</v>
          </cell>
          <cell r="H3948">
            <v>0</v>
          </cell>
          <cell r="I3948" t="str">
            <v>Ташкентская область,  Пскентский р-н, КФЙ Керовчи</v>
          </cell>
          <cell r="J3948" t="str">
            <v>Mingboshi
(альт.MMTP I. Haidarov) (CS0909)</v>
          </cell>
          <cell r="K3948">
            <v>0</v>
          </cell>
          <cell r="L3948">
            <v>0</v>
          </cell>
          <cell r="M3948">
            <v>0</v>
          </cell>
          <cell r="N3948">
            <v>0</v>
          </cell>
        </row>
        <row r="3949">
          <cell r="A3949">
            <v>0</v>
          </cell>
          <cell r="B3949" t="str">
            <v>YAN3986</v>
          </cell>
          <cell r="C3949" t="str">
            <v>CS0176</v>
          </cell>
          <cell r="D3949" t="str">
            <v>Янгиюль</v>
          </cell>
          <cell r="E3949" t="str">
            <v>Алимкент</v>
          </cell>
          <cell r="F3949">
            <v>0</v>
          </cell>
          <cell r="G3949">
            <v>0</v>
          </cell>
          <cell r="H3949">
            <v>0</v>
          </cell>
          <cell r="I3949" t="str">
            <v>Аккурганский р-н, п. Алимкент, ул. К. Мавлянова, 2, МЧЖ 46sonli Olimkent A.K</v>
          </cell>
          <cell r="J3949" t="str">
            <v>Алимкент (CS0176)</v>
          </cell>
          <cell r="K3949">
            <v>0</v>
          </cell>
          <cell r="L3949">
            <v>0</v>
          </cell>
          <cell r="M3949">
            <v>0</v>
          </cell>
          <cell r="N3949">
            <v>0</v>
          </cell>
        </row>
        <row r="3950">
          <cell r="A3950" t="str">
            <v>YAN-0259-18-BSS-3988</v>
          </cell>
          <cell r="B3950" t="str">
            <v>YAN3988</v>
          </cell>
          <cell r="C3950" t="str">
            <v>YAN3988</v>
          </cell>
          <cell r="D3950" t="str">
            <v>Янгиюль</v>
          </cell>
          <cell r="E3950" t="str">
            <v>Akkurgan 3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Аккурганский  район, МФЙ Султонобод, ул. Озодлик, д.1</v>
          </cell>
          <cell r="J3950" t="str">
            <v>Akkurgan 3 (YAN3988)</v>
          </cell>
          <cell r="K3950">
            <v>0</v>
          </cell>
          <cell r="L3950">
            <v>0</v>
          </cell>
          <cell r="M3950">
            <v>0</v>
          </cell>
          <cell r="N3950">
            <v>0</v>
          </cell>
        </row>
        <row r="3951">
          <cell r="A3951">
            <v>0</v>
          </cell>
          <cell r="B3951" t="str">
            <v>YAN3989</v>
          </cell>
          <cell r="C3951" t="str">
            <v>YAN3989</v>
          </cell>
          <cell r="D3951" t="str">
            <v>Янгиюль</v>
          </cell>
          <cell r="E3951" t="str">
            <v>Achamayli</v>
          </cell>
          <cell r="F3951" t="str">
            <v>АМС-24-01/01-15-КМ</v>
          </cell>
          <cell r="G3951" t="str">
            <v>ST-0505-19-BSS-РР-КМ</v>
          </cell>
          <cell r="H3951" t="str">
            <v>Новое</v>
          </cell>
          <cell r="I3951" t="str">
            <v>Ташкентская обл., Букинский р-н., МФЙ Ачамайли</v>
          </cell>
          <cell r="J3951" t="str">
            <v>Achamayli (YAN3989)</v>
          </cell>
          <cell r="K3951">
            <v>0</v>
          </cell>
          <cell r="L3951">
            <v>0</v>
          </cell>
          <cell r="M3951">
            <v>0</v>
          </cell>
          <cell r="N3951">
            <v>0</v>
          </cell>
        </row>
        <row r="3952">
          <cell r="A3952" t="str">
            <v>YAN-0774-19-BSS-3990</v>
          </cell>
          <cell r="B3952" t="str">
            <v>YAN3990</v>
          </cell>
          <cell r="C3952" t="str">
            <v>YAN3990</v>
          </cell>
          <cell r="D3952" t="str">
            <v>Янгиюль</v>
          </cell>
          <cell r="E3952" t="str">
            <v>Ogonyok</v>
          </cell>
          <cell r="F3952" t="str">
            <v>М27.8М</v>
          </cell>
          <cell r="G3952" t="str">
            <v>ST-0505-19-BSS-РР-КМ</v>
          </cell>
          <cell r="H3952" t="str">
            <v>Новое</v>
          </cell>
          <cell r="I3952" t="str">
            <v>Ташкентская область, Куйичикский район, с. Маданият,территория Дома культуры</v>
          </cell>
          <cell r="J3952" t="str">
            <v>Ogonyok (YAN3990)</v>
          </cell>
          <cell r="K3952">
            <v>0</v>
          </cell>
          <cell r="L3952">
            <v>0</v>
          </cell>
          <cell r="M3952">
            <v>0</v>
          </cell>
          <cell r="N3952">
            <v>0</v>
          </cell>
        </row>
        <row r="3953">
          <cell r="A3953" t="str">
            <v>YAN-0470-19-BSS-3991</v>
          </cell>
          <cell r="B3953" t="str">
            <v>YAN3991</v>
          </cell>
          <cell r="C3953" t="str">
            <v>YAN3991</v>
          </cell>
          <cell r="D3953" t="str">
            <v>Янгиюль</v>
          </cell>
          <cell r="E3953" t="str">
            <v>Suti</v>
          </cell>
          <cell r="F3953" t="str">
            <v>АМС-24-01/01-15-КМ</v>
          </cell>
          <cell r="G3953" t="str">
            <v>Контейнер</v>
          </cell>
          <cell r="H3953" t="str">
            <v>Новое</v>
          </cell>
          <cell r="I3953" t="str">
            <v>Ташкентская область, Пскентский район, МФИ Сути, ул. Фаровон</v>
          </cell>
          <cell r="J3953" t="str">
            <v>Suti (YAN3991)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</row>
        <row r="3954">
          <cell r="A3954" t="str">
            <v>YAN-0261-18-BSS-3992</v>
          </cell>
          <cell r="B3954" t="str">
            <v>YAN3992</v>
          </cell>
          <cell r="C3954" t="str">
            <v>YAN3992</v>
          </cell>
          <cell r="D3954" t="str">
            <v>Янгиюль</v>
          </cell>
          <cell r="E3954" t="str">
            <v>Bull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Ташкентская область, Букинский р-н, г.Бука, ул. Ойбек, д.55</v>
          </cell>
          <cell r="J3954" t="str">
            <v>Bull (YAN3992)</v>
          </cell>
          <cell r="K3954">
            <v>0</v>
          </cell>
          <cell r="L3954">
            <v>0</v>
          </cell>
          <cell r="M3954">
            <v>0</v>
          </cell>
          <cell r="N3954">
            <v>0</v>
          </cell>
        </row>
        <row r="3955">
          <cell r="A3955">
            <v>0</v>
          </cell>
          <cell r="B3955" t="str">
            <v>YAN3993</v>
          </cell>
          <cell r="C3955" t="str">
            <v>YAN3993</v>
          </cell>
          <cell r="D3955" t="str">
            <v>Янгиюль</v>
          </cell>
          <cell r="E3955" t="str">
            <v>Anor</v>
          </cell>
          <cell r="F3955">
            <v>0</v>
          </cell>
          <cell r="G3955">
            <v>0</v>
          </cell>
          <cell r="H3955" t="str">
            <v>Новое</v>
          </cell>
          <cell r="I3955" t="str">
            <v>Ташкентская обл., Букинский р-н., МФЙ Бустон, ул. Чилисой д.63</v>
          </cell>
          <cell r="J3955" t="str">
            <v>Anor (YAN3993)</v>
          </cell>
          <cell r="K3955">
            <v>0</v>
          </cell>
          <cell r="L3955">
            <v>0</v>
          </cell>
          <cell r="M3955">
            <v>0</v>
          </cell>
          <cell r="N3955">
            <v>0</v>
          </cell>
        </row>
        <row r="3956">
          <cell r="A3956" t="str">
            <v>YAN-0176-20-BSS-3994</v>
          </cell>
          <cell r="B3956" t="str">
            <v>YAN3994</v>
          </cell>
          <cell r="C3956" t="str">
            <v>YAN3994</v>
          </cell>
          <cell r="D3956" t="str">
            <v>Янгиюль</v>
          </cell>
          <cell r="E3956" t="str">
            <v>Vatan</v>
          </cell>
          <cell r="F3956" t="str">
            <v>М27.8М</v>
          </cell>
          <cell r="G3956" t="str">
            <v>ST-0505-19-BSS-РР-КМ</v>
          </cell>
          <cell r="H3956" t="str">
            <v>Новое</v>
          </cell>
          <cell r="I3956" t="str">
            <v>Ташкенткая область, Янгиюльский район, КФЙ Халкобод, МФЙ Ватан</v>
          </cell>
          <cell r="J3956" t="str">
            <v>Vatan (YAN3994)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</row>
        <row r="3957">
          <cell r="A3957" t="str">
            <v>YAN-0264-18-BSS-3995</v>
          </cell>
          <cell r="B3957" t="str">
            <v>YAN3995</v>
          </cell>
          <cell r="C3957" t="str">
            <v>YAN3995</v>
          </cell>
          <cell r="D3957" t="str">
            <v>Янгиюль</v>
          </cell>
          <cell r="E3957" t="str">
            <v>Darxon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Ташкенткая область, Янгиюльский район, КФЙ Шуралисой, махалля Дархон</v>
          </cell>
          <cell r="J3957" t="str">
            <v>Darxon (YAN3995)</v>
          </cell>
          <cell r="K3957">
            <v>0</v>
          </cell>
          <cell r="L3957">
            <v>0</v>
          </cell>
          <cell r="M3957">
            <v>0</v>
          </cell>
          <cell r="N3957">
            <v>0</v>
          </cell>
        </row>
        <row r="3958">
          <cell r="A3958" t="str">
            <v>YAN-0928-22-BSS-3996</v>
          </cell>
          <cell r="B3958" t="str">
            <v>YAN3996</v>
          </cell>
          <cell r="C3958" t="str">
            <v>YAN3996</v>
          </cell>
          <cell r="D3958" t="str">
            <v>Янгиюль</v>
          </cell>
          <cell r="E3958" t="str">
            <v>Sanatoriy Zangiota</v>
          </cell>
          <cell r="F3958" t="str">
            <v>ST-0169-22-BSS-Б-30/1-КМ</v>
          </cell>
          <cell r="G3958" t="str">
            <v>ST-0505-19-BSS-РР-КМ</v>
          </cell>
          <cell r="H3958" t="str">
            <v>Новое</v>
          </cell>
          <cell r="I3958" t="str">
            <v>Ташкентская обл., Зангиотинский р-н, Зангиота КФЙ, ул. Навруз, дом 10</v>
          </cell>
          <cell r="J3958" t="str">
            <v>Sanatoriy Zangiota (YAN3996)</v>
          </cell>
          <cell r="K3958">
            <v>0</v>
          </cell>
          <cell r="L3958">
            <v>0</v>
          </cell>
          <cell r="M3958" t="str">
            <v>1740/2022</v>
          </cell>
          <cell r="N3958" t="str">
            <v>2678_19.12.2022</v>
          </cell>
        </row>
        <row r="3959">
          <cell r="A3959" t="str">
            <v>YAN-0474-19-BSS-3997</v>
          </cell>
          <cell r="B3959" t="str">
            <v>YAN3997</v>
          </cell>
          <cell r="C3959" t="str">
            <v>YAN3997</v>
          </cell>
          <cell r="D3959" t="str">
            <v>Янгиюль</v>
          </cell>
          <cell r="E3959" t="str">
            <v>Yangi Zafar</v>
          </cell>
          <cell r="F3959" t="str">
            <v xml:space="preserve">АМС-24-01/01-15-КМ </v>
          </cell>
          <cell r="G3959" t="str">
            <v>Контейнер</v>
          </cell>
          <cell r="H3959" t="str">
            <v>Новое</v>
          </cell>
          <cell r="I3959" t="str">
            <v>Ташкентская область, Аккурганский район, МФЙ Тортувли, ул. Чилонзор, д.37</v>
          </cell>
          <cell r="J3959" t="str">
            <v>Yangi Zafar (YAN3997)</v>
          </cell>
          <cell r="K3959">
            <v>0</v>
          </cell>
          <cell r="L3959">
            <v>0</v>
          </cell>
          <cell r="M3959">
            <v>0</v>
          </cell>
          <cell r="N3959">
            <v>0</v>
          </cell>
        </row>
        <row r="3960">
          <cell r="A3960" t="str">
            <v>YAN-0265-18-BSS-3998</v>
          </cell>
          <cell r="B3960" t="str">
            <v>YAN3998</v>
          </cell>
          <cell r="C3960" t="str">
            <v>YAN3998</v>
          </cell>
          <cell r="D3960" t="str">
            <v>Янгиюль</v>
          </cell>
          <cell r="E3960" t="str">
            <v>Korasuv Nаmuna</v>
          </cell>
          <cell r="F3960" t="str">
            <v>АМС-24-01/01-15-КМ</v>
          </cell>
          <cell r="G3960" t="str">
            <v>Контейнер</v>
          </cell>
          <cell r="H3960" t="str">
            <v>Новое</v>
          </cell>
          <cell r="I3960" t="str">
            <v>Ташкентская область,Урта Чирчикский район, МФЙ Курамоовул чувулдок, ул. Намуна д.48</v>
          </cell>
          <cell r="J3960" t="str">
            <v>Korasuv Nаmuna (YAN3998)</v>
          </cell>
          <cell r="K3960">
            <v>0</v>
          </cell>
          <cell r="L3960">
            <v>0</v>
          </cell>
          <cell r="M3960">
            <v>0</v>
          </cell>
          <cell r="N3960">
            <v>0</v>
          </cell>
        </row>
        <row r="3961">
          <cell r="A3961" t="str">
            <v>YAN-0475-19-BSS-3999</v>
          </cell>
          <cell r="B3961" t="str">
            <v>YAN3999</v>
          </cell>
          <cell r="C3961" t="str">
            <v>YAN3999</v>
          </cell>
          <cell r="D3961" t="str">
            <v>Янгиюль</v>
          </cell>
          <cell r="E3961" t="str">
            <v>Mirzababaev</v>
          </cell>
          <cell r="F3961" t="str">
            <v>М27.8М</v>
          </cell>
          <cell r="G3961" t="str">
            <v>ST-0505-19-BSS-РР-КМ</v>
          </cell>
          <cell r="H3961" t="str">
            <v>Новое</v>
          </cell>
          <cell r="I3961" t="str">
            <v>Таш. Обл., Янгиюлский район, МФЙ Мирзо Улугбек, перекресток улицы Нур-зие и Файзобод</v>
          </cell>
          <cell r="J3961" t="str">
            <v>Mirzababaev (YAN3999)</v>
          </cell>
          <cell r="K3961">
            <v>0</v>
          </cell>
          <cell r="L3961">
            <v>0</v>
          </cell>
          <cell r="M3961">
            <v>0</v>
          </cell>
          <cell r="N3961">
            <v>0</v>
          </cell>
        </row>
        <row r="3962">
          <cell r="A3962" t="str">
            <v>NAV-0627-23-BSS-0047</v>
          </cell>
          <cell r="B3962" t="str">
            <v>NAV0047</v>
          </cell>
          <cell r="C3962" t="str">
            <v>NAV0047</v>
          </cell>
          <cell r="D3962" t="str">
            <v>Навои</v>
          </cell>
          <cell r="E3962" t="str">
            <v>Oqoltin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Навоийская область, Навбахорский район, Ок олтин МФЙ, Камар кучаси, 143-уй</v>
          </cell>
          <cell r="J3962" t="str">
            <v>Oqoltin (NAV0047)</v>
          </cell>
          <cell r="K3962">
            <v>0</v>
          </cell>
          <cell r="L3962">
            <v>0</v>
          </cell>
          <cell r="M3962" t="str">
            <v>1043_18.05.2023</v>
          </cell>
          <cell r="N3962" t="str">
            <v>3661_07.06.2023</v>
          </cell>
        </row>
        <row r="3963">
          <cell r="A3963" t="str">
            <v>AND-0596-23-BSS-5865</v>
          </cell>
          <cell r="B3963" t="str">
            <v>AND5865</v>
          </cell>
          <cell r="C3963" t="str">
            <v>AND5865</v>
          </cell>
          <cell r="D3963" t="str">
            <v>Андижан</v>
          </cell>
          <cell r="E3963" t="str">
            <v>Gumbaz Diydor</v>
          </cell>
          <cell r="F3963" t="str">
            <v>ST-0169-22-BSS-Б-30/1-КМ</v>
          </cell>
          <cell r="G3963" t="str">
            <v>ST-0505-19-BSS-РР-КМ</v>
          </cell>
          <cell r="H3963" t="str">
            <v>Новое</v>
          </cell>
          <cell r="I3963" t="str">
            <v>Андижанская область, г. Андижан, м-ля Яхши, ул. Чудама, дом 80</v>
          </cell>
          <cell r="J3963" t="str">
            <v>Gumbaz Diydor (AND5865)</v>
          </cell>
          <cell r="K3963">
            <v>0</v>
          </cell>
          <cell r="L3963">
            <v>0</v>
          </cell>
          <cell r="M3963" t="str">
            <v>1003_18.05.2023</v>
          </cell>
          <cell r="N3963" t="str">
            <v>3629_07.06.2023</v>
          </cell>
        </row>
        <row r="3964">
          <cell r="A3964" t="str">
            <v>YAN-0540-23-BSS-3850</v>
          </cell>
          <cell r="B3964" t="str">
            <v>YAN3850</v>
          </cell>
          <cell r="C3964" t="str">
            <v>YAN3850</v>
          </cell>
          <cell r="D3964" t="str">
            <v>Янгиюль</v>
          </cell>
          <cell r="E3964" t="str">
            <v>Eski Tashkent</v>
          </cell>
          <cell r="F3964" t="str">
            <v>М30М_УзМобайл</v>
          </cell>
          <cell r="G3964" t="str">
            <v>ФПО-1</v>
          </cell>
          <cell r="H3964" t="str">
            <v>Шаринг</v>
          </cell>
          <cell r="I3964" t="str">
            <v>Ташкентская область, Чиназский район, МФЙ Ахилик, Эски Ташкент КФЙ, улица Самаркандский</v>
          </cell>
          <cell r="J3964" t="str">
            <v>Eski Tashkent (YAN3850)</v>
          </cell>
          <cell r="K3964">
            <v>0</v>
          </cell>
          <cell r="L3964">
            <v>0</v>
          </cell>
          <cell r="M3964" t="str">
            <v>1538_03.07.2023</v>
          </cell>
          <cell r="N3964">
            <v>0</v>
          </cell>
        </row>
        <row r="3965">
          <cell r="A3965" t="str">
            <v>KSH-0546-23-BSS-2622</v>
          </cell>
          <cell r="B3965" t="str">
            <v>KSH2622</v>
          </cell>
          <cell r="C3965" t="str">
            <v>KSH2622</v>
          </cell>
          <cell r="D3965" t="str">
            <v>Карши</v>
          </cell>
          <cell r="E3965" t="str">
            <v>Shirinobod</v>
          </cell>
          <cell r="F3965" t="str">
            <v>ST-0162-22-BSS-Б-24/1-КМ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Нишанский район, СГМ Ширинобод, ул. Ширинобод, дом-105</v>
          </cell>
          <cell r="J3965" t="str">
            <v>Shirinobod (KSH2622)</v>
          </cell>
          <cell r="K3965">
            <v>0</v>
          </cell>
          <cell r="L3965">
            <v>0</v>
          </cell>
          <cell r="M3965" t="str">
            <v>0703_07.04.2023</v>
          </cell>
          <cell r="N3965" t="str">
            <v>3534_02.05.2023</v>
          </cell>
        </row>
        <row r="3966">
          <cell r="A3966" t="str">
            <v>KSH-0613-23-BSS-2672</v>
          </cell>
          <cell r="B3966" t="str">
            <v>KSH2672</v>
          </cell>
          <cell r="C3966" t="str">
            <v>KSH2672</v>
          </cell>
          <cell r="D3966" t="str">
            <v>Карши</v>
          </cell>
          <cell r="E3966" t="str">
            <v>Zamin</v>
          </cell>
          <cell r="F3966" t="str">
            <v>ST-0162-22-BSS-Б-24/1-КМ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Замин, ул. Зулфикорота дом-18</v>
          </cell>
          <cell r="J3966" t="str">
            <v>Zamin (KSH2672)</v>
          </cell>
          <cell r="K3966">
            <v>0</v>
          </cell>
          <cell r="L3966">
            <v>0</v>
          </cell>
          <cell r="M3966" t="str">
            <v>1034_18.05.2023</v>
          </cell>
          <cell r="N3966" t="str">
            <v>3761_19.06.2023</v>
          </cell>
        </row>
        <row r="3967">
          <cell r="A3967" t="str">
            <v>KSH-0545-23-BSS-2621</v>
          </cell>
          <cell r="B3967" t="str">
            <v>KSH2621</v>
          </cell>
          <cell r="C3967" t="str">
            <v>KSH2621</v>
          </cell>
          <cell r="D3967" t="str">
            <v>Карши</v>
          </cell>
          <cell r="E3967" t="str">
            <v>Nazartepa</v>
          </cell>
          <cell r="F3967" t="str">
            <v>ST-0169-22-BSS-Б-30/1-КМ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Касанский район, СГМ Назартепа, ул. Ботир Зокирова, дом-14</v>
          </cell>
          <cell r="J3967" t="str">
            <v>Nazartepa (KSH2621)</v>
          </cell>
          <cell r="K3967">
            <v>0</v>
          </cell>
          <cell r="L3967">
            <v>0</v>
          </cell>
          <cell r="M3967" t="str">
            <v>0702_07.04.2023</v>
          </cell>
          <cell r="N3967" t="str">
            <v>3606_25.05.2023</v>
          </cell>
        </row>
        <row r="3968">
          <cell r="A3968" t="str">
            <v>KSH-0544-23-BSS-2618</v>
          </cell>
          <cell r="B3968" t="str">
            <v>KSH2618</v>
          </cell>
          <cell r="C3968" t="str">
            <v>KSH2618</v>
          </cell>
          <cell r="D3968" t="str">
            <v>Карши</v>
          </cell>
          <cell r="E3968" t="str">
            <v>Jizza</v>
          </cell>
          <cell r="F3968" t="str">
            <v>ST-0169-22-BSS-Б-30/1-КМ</v>
          </cell>
          <cell r="G3968" t="str">
            <v>ST-0505-19-BSS-РР-КМ</v>
          </cell>
          <cell r="H3968" t="str">
            <v>Новое</v>
          </cell>
          <cell r="I3968" t="str">
            <v>Кашкадарьинская область, Касбинский район, СГМ Жизза, дом-65</v>
          </cell>
          <cell r="J3968" t="str">
            <v>Jizza (KSH2618)</v>
          </cell>
          <cell r="K3968">
            <v>0</v>
          </cell>
          <cell r="L3968">
            <v>0</v>
          </cell>
          <cell r="M3968" t="str">
            <v>0699_07.04.2023</v>
          </cell>
          <cell r="N3968" t="str">
            <v>3605_25.05.2023</v>
          </cell>
        </row>
        <row r="3969">
          <cell r="A3969" t="str">
            <v>KSH-0572-23-BSS-2642</v>
          </cell>
          <cell r="B3969" t="str">
            <v>KSH2642</v>
          </cell>
          <cell r="C3969" t="str">
            <v>KSH2642</v>
          </cell>
          <cell r="D3969" t="str">
            <v>Карши</v>
          </cell>
          <cell r="E3969" t="str">
            <v>Obidida</v>
          </cell>
          <cell r="F3969" t="str">
            <v>ST-0169-22-BSS-Б-30/1-КМ</v>
          </cell>
          <cell r="G3969" t="str">
            <v>ST-0505-19-BSS-РР-КМ</v>
          </cell>
          <cell r="H3969" t="str">
            <v>Новое</v>
          </cell>
          <cell r="I3969" t="str">
            <v>Кашкадарьинская область, Касанский район, СГМ Кунгиртог, с. Обидида, ул. Обидида, дом-76)</v>
          </cell>
          <cell r="J3969" t="str">
            <v>Obidida (KSH2642)</v>
          </cell>
          <cell r="K3969">
            <v>0</v>
          </cell>
          <cell r="L3969">
            <v>0</v>
          </cell>
          <cell r="M3969" t="str">
            <v>0705_07.04.2023</v>
          </cell>
          <cell r="N3969" t="str">
            <v>3607_25.05.2023</v>
          </cell>
        </row>
        <row r="3970">
          <cell r="A3970" t="str">
            <v>KSH-0571-23-BSS-2655</v>
          </cell>
          <cell r="B3970" t="str">
            <v>KSH2655</v>
          </cell>
          <cell r="C3970" t="str">
            <v>KSH2655</v>
          </cell>
          <cell r="D3970" t="str">
            <v>Карши</v>
          </cell>
          <cell r="E3970" t="str">
            <v>Yakkadaraxt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Кашкадарьинская область, Гузарский район, СГМ Яккадарахт, Яккадарахт дом-140</v>
          </cell>
          <cell r="J3970" t="str">
            <v>Yakkadaraxt (KSH2655)</v>
          </cell>
          <cell r="K3970">
            <v>0</v>
          </cell>
          <cell r="L3970">
            <v>0</v>
          </cell>
          <cell r="M3970" t="str">
            <v>0708_07.04.2023</v>
          </cell>
          <cell r="N3970" t="str">
            <v>3652_07.06.2023</v>
          </cell>
        </row>
        <row r="3971">
          <cell r="A3971" t="str">
            <v>KAR-0665-23-BSS-0093</v>
          </cell>
          <cell r="B3971" t="str">
            <v>KAR0093</v>
          </cell>
          <cell r="C3971" t="str">
            <v>KAR0093</v>
          </cell>
          <cell r="D3971" t="str">
            <v>Нукус</v>
          </cell>
          <cell r="E3971" t="str">
            <v>Samankol APJ</v>
          </cell>
          <cell r="F3971" t="str">
            <v>ST-0162-22-BSS-Б-24/1-КМ</v>
          </cell>
          <cell r="G3971" t="str">
            <v>ST-0505-19-BSS-РР-КМ</v>
          </cell>
          <cell r="H3971" t="str">
            <v>Новое</v>
          </cell>
          <cell r="I3971" t="str">
            <v>Республика Каракалпакстан, Хужайлинский район, "Саманкул" ССГ ул. Хуррият №41</v>
          </cell>
          <cell r="J3971" t="str">
            <v>Samankol APJ (KAR0093)</v>
          </cell>
          <cell r="K3971">
            <v>0</v>
          </cell>
          <cell r="L3971">
            <v>0</v>
          </cell>
          <cell r="M3971" t="str">
            <v>1025_18.05.2023</v>
          </cell>
          <cell r="N3971" t="str">
            <v>3645_07.06.2023</v>
          </cell>
        </row>
        <row r="3972">
          <cell r="A3972" t="str">
            <v>KAR-0666-23-BSS-0141</v>
          </cell>
          <cell r="B3972" t="str">
            <v>KAR0141</v>
          </cell>
          <cell r="C3972" t="str">
            <v>KAR0141</v>
          </cell>
          <cell r="D3972" t="str">
            <v>Нукус</v>
          </cell>
          <cell r="E3972" t="str">
            <v>Xojeli Pille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Республика Каракалпакстан, Хожайлинский район, "Суенли" МСГ, ул. Гужим №49</v>
          </cell>
          <cell r="J3972" t="str">
            <v>Xojeli Pille (KAR0141)</v>
          </cell>
          <cell r="K3972">
            <v>0</v>
          </cell>
          <cell r="L3972">
            <v>0</v>
          </cell>
          <cell r="M3972" t="str">
            <v>1028_18.05.2023</v>
          </cell>
          <cell r="N3972" t="str">
            <v>3648_07.06.2023</v>
          </cell>
        </row>
        <row r="3973">
          <cell r="A3973" t="str">
            <v>KAR-0456-23-BSS-0103</v>
          </cell>
          <cell r="B3973" t="str">
            <v>KAR0103</v>
          </cell>
          <cell r="C3973" t="str">
            <v>KAR0103</v>
          </cell>
          <cell r="D3973" t="str">
            <v>Нукус</v>
          </cell>
          <cell r="E3973" t="str">
            <v>Kos kol 4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Республика Каракалпакстан, г. Нукус, Жана база МСГ, ул. Аскерлер жолы №195</v>
          </cell>
          <cell r="J3973" t="str">
            <v>Kos kol 4 (KAR0103)</v>
          </cell>
          <cell r="K3973">
            <v>0</v>
          </cell>
          <cell r="L3973">
            <v>0</v>
          </cell>
          <cell r="M3973" t="str">
            <v>0697_07.04.2023</v>
          </cell>
          <cell r="N3973" t="str">
            <v>3531_02.05.2023</v>
          </cell>
        </row>
        <row r="3974">
          <cell r="A3974" t="str">
            <v>KSH-0612-23-BSS-2669</v>
          </cell>
          <cell r="B3974" t="str">
            <v>KSH2669</v>
          </cell>
          <cell r="C3974" t="str">
            <v>KSH2669</v>
          </cell>
          <cell r="D3974" t="str">
            <v>Карши</v>
          </cell>
          <cell r="E3974" t="str">
            <v>Charog'il</v>
          </cell>
          <cell r="F3974" t="str">
            <v>ST-0169-22-BSS-Б-30/1-КМ</v>
          </cell>
          <cell r="G3974" t="str">
            <v>ST-0505-19-BSS-РР-КМ</v>
          </cell>
          <cell r="H3974" t="str">
            <v>Новое</v>
          </cell>
          <cell r="I3974" t="str">
            <v>Кашкадарьинская область, Каршинский район, СГМ Чарогил, Чарогил дом-116</v>
          </cell>
          <cell r="J3974" t="str">
            <v>Charog'il (KSH2669)</v>
          </cell>
          <cell r="K3974">
            <v>0</v>
          </cell>
          <cell r="L3974">
            <v>0</v>
          </cell>
          <cell r="M3974" t="str">
            <v>1033_18.05.2023</v>
          </cell>
          <cell r="N3974" t="str">
            <v>кн 2</v>
          </cell>
        </row>
        <row r="3975">
          <cell r="A3975" t="str">
            <v>NAV-0728-23-BSS-0039</v>
          </cell>
          <cell r="B3975" t="str">
            <v>NAV0039</v>
          </cell>
          <cell r="C3975" t="str">
            <v>NAV0039</v>
          </cell>
          <cell r="D3975" t="str">
            <v>Навои</v>
          </cell>
          <cell r="E3975" t="str">
            <v>Kushqochdi</v>
          </cell>
          <cell r="F3975" t="str">
            <v>ST-0162-22-BSS-Б-24/1-КМ</v>
          </cell>
          <cell r="G3975" t="str">
            <v>ST-0505-19-BSS-РР-КМ</v>
          </cell>
          <cell r="H3975" t="str">
            <v>Новое</v>
          </cell>
          <cell r="I3975" t="str">
            <v>Навоийская область, Навбахорский район, Гулистон МФЙ, Халклар дустлиги кучаси, 72-уй</v>
          </cell>
          <cell r="J3975" t="str">
            <v>Kushqochdi (NAV0039)</v>
          </cell>
          <cell r="K3975">
            <v>0</v>
          </cell>
          <cell r="L3975">
            <v>0</v>
          </cell>
          <cell r="M3975" t="str">
            <v>1040_18.05.2023</v>
          </cell>
          <cell r="N3975" t="str">
            <v>3659_07.06.2023</v>
          </cell>
        </row>
        <row r="3976">
          <cell r="A3976" t="str">
            <v>NAV-0727-23-BSS-1790</v>
          </cell>
          <cell r="B3976" t="str">
            <v>NAV1790</v>
          </cell>
          <cell r="C3976" t="str">
            <v>NAV1790</v>
          </cell>
          <cell r="D3976" t="str">
            <v>Навои</v>
          </cell>
          <cell r="E3976" t="str">
            <v>Orif</v>
          </cell>
          <cell r="F3976" t="str">
            <v>ST-0162-22-BSS-Б-24/1-КМ</v>
          </cell>
          <cell r="G3976" t="str">
            <v>ST-0505-19-BSS-РР-КМ</v>
          </cell>
          <cell r="H3976" t="str">
            <v>Новое</v>
          </cell>
          <cell r="I3976" t="str">
            <v>Навоийская область, Хатырчинский район, Гулистон МФЙ, Кавок кишлоги, 113-уй</v>
          </cell>
          <cell r="J3976" t="str">
            <v>Orif (NAV1790)</v>
          </cell>
          <cell r="K3976">
            <v>428</v>
          </cell>
          <cell r="L3976">
            <v>1</v>
          </cell>
          <cell r="M3976" t="str">
            <v>1051_18.05.2023</v>
          </cell>
          <cell r="N3976" t="str">
            <v>3763_19.06.2023</v>
          </cell>
        </row>
        <row r="3977">
          <cell r="A3977" t="str">
            <v>NAM-1043-22-BSS-5232</v>
          </cell>
          <cell r="B3977" t="str">
            <v>NAM5232</v>
          </cell>
          <cell r="C3977" t="str">
            <v>NAM5232</v>
          </cell>
          <cell r="D3977" t="str">
            <v>Наманган</v>
          </cell>
          <cell r="E3977" t="str">
            <v>Girvon Savdo Kompleks</v>
          </cell>
          <cell r="F3977" t="str">
            <v>Б24М_УзМобайл</v>
          </cell>
          <cell r="G3977" t="str">
            <v>ФПО-1</v>
          </cell>
          <cell r="H3977" t="str">
            <v>Шаринг</v>
          </cell>
          <cell r="I3977" t="str">
            <v>Наманганская область, г. Наманган, КФЙ Гирвон, МФЙ Урта Гирвон, ул. Туракурган, д. 21</v>
          </cell>
          <cell r="J3977" t="str">
            <v>Girvon Savdo Kompleks (NAM5232)</v>
          </cell>
          <cell r="K3977">
            <v>0</v>
          </cell>
          <cell r="L3977">
            <v>0</v>
          </cell>
          <cell r="M3977" t="str">
            <v>0860_17.04.2023</v>
          </cell>
          <cell r="N3977" t="str">
            <v>3539_02.05.2023</v>
          </cell>
        </row>
        <row r="3978">
          <cell r="A3978" t="str">
            <v>NAV-0314-22-BSS-1739</v>
          </cell>
          <cell r="B3978" t="str">
            <v>NAV1739</v>
          </cell>
          <cell r="C3978" t="str">
            <v>NAV1739</v>
          </cell>
          <cell r="D3978" t="str">
            <v>Навои</v>
          </cell>
          <cell r="E3978" t="str">
            <v>Sport shkola</v>
          </cell>
          <cell r="F3978" t="str">
            <v>Осветительная башня Б24М</v>
          </cell>
          <cell r="G3978" t="str">
            <v>ФПО-1</v>
          </cell>
          <cell r="H3978" t="str">
            <v>Новое</v>
          </cell>
          <cell r="I3978" t="str">
            <v>Навоийская обл., г. Навои, МФИ Меморлар, ул. Мемонлар, стадион Ешлар</v>
          </cell>
          <cell r="J3978" t="str">
            <v>Sport shkola (NAV1739)</v>
          </cell>
          <cell r="K3978">
            <v>0</v>
          </cell>
          <cell r="L3978">
            <v>0</v>
          </cell>
          <cell r="M3978" t="str">
            <v>406_01.03.2023</v>
          </cell>
          <cell r="N3978">
            <v>0</v>
          </cell>
        </row>
        <row r="3979">
          <cell r="A3979" t="str">
            <v>SAM-0633-23-BSS-2935</v>
          </cell>
          <cell r="B3979" t="str">
            <v>SAM2935</v>
          </cell>
          <cell r="C3979" t="str">
            <v>SAM2935</v>
          </cell>
          <cell r="D3979" t="str">
            <v>Самарканд</v>
          </cell>
          <cell r="E3979" t="str">
            <v>Payshanba-2</v>
          </cell>
          <cell r="F3979" t="str">
            <v>ST-0169-22-BSS-Б-30/1-КМ</v>
          </cell>
          <cell r="G3979" t="str">
            <v>ST-0505-19-BSS-РР-КМ</v>
          </cell>
          <cell r="H3979" t="str">
            <v>Новое</v>
          </cell>
          <cell r="I3979" t="str">
            <v>Самаркандская область, Каттакурганский район, СГМ Богот, ул. X. Тошниёзов, д. 15</v>
          </cell>
          <cell r="J3979" t="str">
            <v>Payshanba-2 (SAM2935)</v>
          </cell>
          <cell r="K3979">
            <v>0</v>
          </cell>
          <cell r="L3979">
            <v>0</v>
          </cell>
          <cell r="M3979" t="str">
            <v>1052_18.05.2023</v>
          </cell>
          <cell r="N3979" t="str">
            <v>3668_07.06.2023</v>
          </cell>
        </row>
        <row r="3980">
          <cell r="A3980" t="str">
            <v>HRZ-0591-23-BSS-1584</v>
          </cell>
          <cell r="B3980" t="str">
            <v>HRZ1584</v>
          </cell>
          <cell r="C3980" t="str">
            <v>HRZ1584</v>
          </cell>
          <cell r="D3980" t="str">
            <v>Ургенч</v>
          </cell>
          <cell r="E3980" t="str">
            <v>Juvondur</v>
          </cell>
          <cell r="F3980" t="str">
            <v>ST-0169-22-BSS-Б-30/1-КМ</v>
          </cell>
          <cell r="G3980" t="str">
            <v>ST-0505-19-BSS-РР-КМ</v>
          </cell>
          <cell r="H3980" t="str">
            <v>Новое</v>
          </cell>
          <cell r="I3980" t="str">
            <v>Хорезмская обл., Хазараспский район, Мунис Хоразмий МФЙ, ул. Жахонгирлар, дом 111</v>
          </cell>
          <cell r="J3980" t="str">
            <v>Juvondur (HRZ1584)</v>
          </cell>
          <cell r="K3980">
            <v>0</v>
          </cell>
          <cell r="L3980">
            <v>0</v>
          </cell>
          <cell r="M3980" t="str">
            <v>1018_18.05.2023</v>
          </cell>
          <cell r="N3980" t="str">
            <v>3638_07.06.2023</v>
          </cell>
        </row>
        <row r="3981">
          <cell r="A3981" t="str">
            <v>YAN-0699-23-BSS-3864</v>
          </cell>
          <cell r="B3981" t="str">
            <v>YAN3864</v>
          </cell>
          <cell r="C3981" t="str">
            <v>YAN3864</v>
          </cell>
          <cell r="D3981" t="str">
            <v>Янгиюль</v>
          </cell>
          <cell r="E3981" t="str">
            <v>Krasin</v>
          </cell>
          <cell r="F3981" t="str">
            <v>ST-0169-22-BSS-Б-30/1-КМ</v>
          </cell>
          <cell r="G3981" t="str">
            <v>ST-0505-19-BSS-РР-КМ</v>
          </cell>
          <cell r="H3981" t="str">
            <v>Новое</v>
          </cell>
          <cell r="I3981" t="str">
            <v>Ташкентская область, Куйичирчикский район, Мевазор МФЙ, дом 315</v>
          </cell>
          <cell r="J3981" t="str">
            <v>Krasin (YAN3864)</v>
          </cell>
          <cell r="K3981">
            <v>0</v>
          </cell>
          <cell r="L3981">
            <v>0</v>
          </cell>
          <cell r="M3981" t="str">
            <v>1084_18.05.2023</v>
          </cell>
          <cell r="N3981" t="str">
            <v>3695_07.06.2023</v>
          </cell>
        </row>
        <row r="3982">
          <cell r="A3982" t="str">
            <v>YAN-0735-23-BSS-3878</v>
          </cell>
          <cell r="B3982" t="str">
            <v>YAN3878</v>
          </cell>
          <cell r="C3982" t="str">
            <v>YAN3878</v>
          </cell>
          <cell r="D3982" t="str">
            <v>Янгиюль</v>
          </cell>
          <cell r="E3982" t="str">
            <v>Xaqiqat</v>
          </cell>
          <cell r="F3982" t="str">
            <v>ST-0169-22-BSS-Б-30/1-КМ</v>
          </cell>
          <cell r="G3982">
            <v>0</v>
          </cell>
          <cell r="H3982" t="str">
            <v>Новое</v>
          </cell>
          <cell r="I3982" t="str">
            <v>Ташкентская область,Янгиюльский район, Хакикат МФЙ, ул. Жамбул, дом 10</v>
          </cell>
          <cell r="J3982" t="str">
            <v>Xaqiqat (YAN3878)</v>
          </cell>
          <cell r="K3982">
            <v>0</v>
          </cell>
          <cell r="L3982">
            <v>0</v>
          </cell>
          <cell r="M3982" t="str">
            <v>1086_18.05.2023</v>
          </cell>
          <cell r="N3982" t="str">
            <v>3696_07.06.2023</v>
          </cell>
        </row>
        <row r="3983">
          <cell r="A3983" t="str">
            <v>TSH-0739-23-BSS-4489</v>
          </cell>
          <cell r="B3983" t="str">
            <v>TSH4489</v>
          </cell>
          <cell r="C3983" t="str">
            <v>TSH4489</v>
          </cell>
          <cell r="D3983" t="str">
            <v>Ташкент</v>
          </cell>
          <cell r="E3983" t="str">
            <v>Ilgor</v>
          </cell>
          <cell r="F3983" t="str">
            <v>ST-0162-22-BSS-Б-24/1-КМ</v>
          </cell>
          <cell r="G3983" t="str">
            <v>ST-0505-19-BSS-РР-КМ</v>
          </cell>
          <cell r="H3983" t="str">
            <v>Новое</v>
          </cell>
          <cell r="I3983" t="str">
            <v>Ташкентская обл. Зангиатинский р-н КФЙ Туркистон, Илгор МФЙ территория мечети Абу Бакр Сиддик</v>
          </cell>
          <cell r="J3983" t="str">
            <v>Ilgor (TSH4489)</v>
          </cell>
          <cell r="K3983">
            <v>436</v>
          </cell>
          <cell r="L3983">
            <v>1</v>
          </cell>
          <cell r="M3983" t="str">
            <v>1078_18.05.2023</v>
          </cell>
          <cell r="N3983" t="str">
            <v>3691_07.06.2023</v>
          </cell>
        </row>
        <row r="3984">
          <cell r="A3984" t="str">
            <v>SHA-1263-22-BSS-2581</v>
          </cell>
          <cell r="B3984" t="str">
            <v>SHA2581</v>
          </cell>
          <cell r="C3984" t="str">
            <v>SHA2581</v>
          </cell>
          <cell r="D3984" t="str">
            <v>Шахрисабз</v>
          </cell>
          <cell r="E3984" t="str">
            <v>Yakkabag Pojarniy</v>
          </cell>
          <cell r="F3984" t="str">
            <v>ST-0170-22-BSS-Б-30/2-КМ</v>
          </cell>
          <cell r="G3984" t="str">
            <v>ST-0505-19-BSS-РР-КМ</v>
          </cell>
          <cell r="H3984" t="str">
            <v>Новое</v>
          </cell>
          <cell r="I3984" t="str">
            <v>Кашкадарьинская область, Яккабагский район, МФЙ Обод, ул. Биродарлик, д. 77</v>
          </cell>
          <cell r="J3984" t="str">
            <v>Yakkabag Pojarniy (SHA2581)</v>
          </cell>
          <cell r="K3984">
            <v>570</v>
          </cell>
          <cell r="L3984">
            <v>1</v>
          </cell>
          <cell r="M3984" t="str">
            <v>0104_13.01.2023</v>
          </cell>
          <cell r="N3984" t="str">
            <v>3617_25.05.2023</v>
          </cell>
        </row>
        <row r="3985">
          <cell r="A3985" t="str">
            <v>SRH-0099-23-BSS-0021</v>
          </cell>
          <cell r="B3985" t="str">
            <v>SRH0021</v>
          </cell>
          <cell r="C3985" t="str">
            <v>SRH0021</v>
          </cell>
          <cell r="D3985" t="str">
            <v>Термез</v>
          </cell>
          <cell r="E3985" t="str">
            <v>Urdaly</v>
          </cell>
          <cell r="F3985" t="str">
            <v>ST-0170-22-BSS-Б-30/2-КМ</v>
          </cell>
          <cell r="G3985" t="str">
            <v>ST-0505-19-BSS-РР-КМ</v>
          </cell>
          <cell r="H3985" t="str">
            <v>Новое</v>
          </cell>
          <cell r="I3985" t="str">
            <v>Сурхандарьинcкая область, Ангорский район, МФЙ Юкори таллимардон, ул. Бешчииор, 39в</v>
          </cell>
          <cell r="J3985" t="str">
            <v>Urdaly (SRH0021)</v>
          </cell>
          <cell r="K3985">
            <v>0</v>
          </cell>
          <cell r="L3985">
            <v>0</v>
          </cell>
          <cell r="M3985" t="str">
            <v>0289_14.02.2023</v>
          </cell>
          <cell r="N3985" t="str">
            <v>3769_19.06.2023</v>
          </cell>
        </row>
        <row r="3986">
          <cell r="A3986" t="str">
            <v>SRH-0119-23-BSS-0038</v>
          </cell>
          <cell r="B3986" t="str">
            <v>SRH0038</v>
          </cell>
          <cell r="C3986" t="str">
            <v>SRH0038</v>
          </cell>
          <cell r="D3986" t="str">
            <v>Термез</v>
          </cell>
          <cell r="E3986" t="str">
            <v>Yukori kakaydi</v>
          </cell>
          <cell r="F3986" t="str">
            <v>ST-0170-22-BSS-Б-30/2-КМ</v>
          </cell>
          <cell r="G3986" t="str">
            <v>ST-0505-19-BSS-РР-КМ</v>
          </cell>
          <cell r="H3986" t="str">
            <v>Новое</v>
          </cell>
          <cell r="I3986" t="str">
            <v>Сурхандарьинская область, Кумкурганский район, МФЙ Воботог, ул. Боботог, д. 116</v>
          </cell>
          <cell r="J3986" t="str">
            <v>Yukori kakaydi (SRH0038)</v>
          </cell>
          <cell r="K3986">
            <v>0</v>
          </cell>
          <cell r="L3986">
            <v>0</v>
          </cell>
          <cell r="M3986" t="str">
            <v>294/2023</v>
          </cell>
          <cell r="N3986" t="str">
            <v>3770_19.06.2023</v>
          </cell>
        </row>
        <row r="3987">
          <cell r="A3987" t="str">
            <v>TSH-0594-23-BSS-4703</v>
          </cell>
          <cell r="B3987" t="str">
            <v>TSH4703</v>
          </cell>
          <cell r="C3987" t="str">
            <v>TSH4703</v>
          </cell>
          <cell r="D3987" t="str">
            <v>Ташкент</v>
          </cell>
          <cell r="E3987" t="str">
            <v>Avtopark-5</v>
          </cell>
          <cell r="F3987" t="str">
            <v>ST-0162-22-BSS-Б-24/1-КМ</v>
          </cell>
          <cell r="G3987" t="str">
            <v>ST-0505-19-BSS-РР-КМ</v>
          </cell>
          <cell r="H3987" t="str">
            <v>Новое</v>
          </cell>
          <cell r="I3987" t="str">
            <v>Ташкентская область,Кибрайский р-он,ул.Шаббода д.2</v>
          </cell>
          <cell r="J3987" t="str">
            <v>Avtopark-5 (TSH4703)</v>
          </cell>
          <cell r="K3987">
            <v>0</v>
          </cell>
          <cell r="L3987">
            <v>0</v>
          </cell>
          <cell r="M3987" t="str">
            <v>1083_18.05.2023</v>
          </cell>
          <cell r="N3987" t="str">
            <v>3694_07.06.2023</v>
          </cell>
        </row>
        <row r="3988">
          <cell r="A3988" t="str">
            <v>NAV-0736-23-BSS-0034</v>
          </cell>
          <cell r="B3988" t="str">
            <v>NAV0034</v>
          </cell>
          <cell r="C3988" t="str">
            <v>NAV0034</v>
          </cell>
          <cell r="D3988" t="str">
            <v>Навои</v>
          </cell>
          <cell r="E3988" t="str">
            <v>Momiqchi</v>
          </cell>
          <cell r="F3988" t="str">
            <v>ST-0162-22-BSS-Б-24/1-КМ</v>
          </cell>
          <cell r="G3988">
            <v>0</v>
          </cell>
          <cell r="H3988" t="str">
            <v>Новое</v>
          </cell>
          <cell r="I3988" t="str">
            <v>Навоийская область, Канимехский район, Туккизтепа МФЙ, Жайхун кишлоги, 144-уй</v>
          </cell>
          <cell r="J3988" t="str">
            <v>Momiqchi (NAV0034)</v>
          </cell>
          <cell r="K3988">
            <v>0</v>
          </cell>
          <cell r="L3988">
            <v>0</v>
          </cell>
          <cell r="M3988" t="str">
            <v>1037_18.05.2023</v>
          </cell>
          <cell r="N3988" t="str">
            <v>3656_07.06.2023</v>
          </cell>
        </row>
        <row r="3989">
          <cell r="A3989" t="str">
            <v>NAV-0737-23-BSS-0043</v>
          </cell>
          <cell r="B3989" t="str">
            <v>NAV0043</v>
          </cell>
          <cell r="C3989" t="str">
            <v>NAV0043</v>
          </cell>
          <cell r="D3989" t="str">
            <v>Навои</v>
          </cell>
          <cell r="E3989" t="str">
            <v>G'amxur</v>
          </cell>
          <cell r="F3989" t="str">
            <v>ST-0162-22-BSS-Б-24/1-КМ</v>
          </cell>
          <cell r="G3989" t="str">
            <v>ST-0505-19-BSS-РР-КМ</v>
          </cell>
          <cell r="H3989" t="str">
            <v>Новое</v>
          </cell>
          <cell r="I3989" t="str">
            <v>Навоийская область, Кизилтепинский район, Гамхур МФЙ, Гамхур кишлоги, 555-уй</v>
          </cell>
          <cell r="J3989" t="str">
            <v>G'amxur (NAV0043)</v>
          </cell>
          <cell r="K3989">
            <v>280</v>
          </cell>
          <cell r="L3989">
            <v>1</v>
          </cell>
          <cell r="M3989" t="str">
            <v>1042_18.05.2023</v>
          </cell>
          <cell r="N3989" t="str">
            <v>3762_19.06.2023</v>
          </cell>
        </row>
        <row r="3990">
          <cell r="A3990" t="str">
            <v>SRD-0589-23-BSS-0028</v>
          </cell>
          <cell r="B3990" t="str">
            <v>SRD0028</v>
          </cell>
          <cell r="C3990" t="str">
            <v>SRD0028</v>
          </cell>
          <cell r="D3990" t="str">
            <v>Гулистан</v>
          </cell>
          <cell r="E3990" t="str">
            <v>Muqumiy</v>
          </cell>
          <cell r="F3990" t="str">
            <v>1500-Б31-2-01-КМ</v>
          </cell>
          <cell r="G3990" t="str">
            <v>Контейнер</v>
          </cell>
          <cell r="H3990" t="str">
            <v>Новое</v>
          </cell>
          <cell r="I3990" t="str">
            <v>Сырдарьинская область, Баяутский район, Мукумий МФЙ, улица Буюк келажак, д-11</v>
          </cell>
          <cell r="J3990" t="str">
            <v>Muqumiy (SRD0028)</v>
          </cell>
          <cell r="K3990">
            <v>0</v>
          </cell>
          <cell r="L3990">
            <v>0</v>
          </cell>
          <cell r="M3990" t="str">
            <v>1074_18.05.2023</v>
          </cell>
          <cell r="N3990" t="str">
            <v>3687_07.06.2023</v>
          </cell>
        </row>
        <row r="3991">
          <cell r="A3991" t="str">
            <v>SAM-0359-23-BSS-2929</v>
          </cell>
          <cell r="B3991" t="str">
            <v>SAM2929</v>
          </cell>
          <cell r="C3991" t="str">
            <v>SAM2929</v>
          </cell>
          <cell r="D3991" t="str">
            <v>Самарканд</v>
          </cell>
          <cell r="E3991" t="str">
            <v>Tohirshay</v>
          </cell>
          <cell r="F3991" t="str">
            <v>ST-0162-22-BSS-Б-24/1-КМ</v>
          </cell>
          <cell r="G3991" t="str">
            <v>ST-0505-19-BSS-РР-КМ</v>
          </cell>
          <cell r="H3991" t="str">
            <v>Новое</v>
          </cell>
          <cell r="I3991" t="str">
            <v>Самаркандская область, Пайарыкский район, м-ля Мустакиллик, ул. Амир Темура, д. 203</v>
          </cell>
          <cell r="J3991" t="str">
            <v>Tohirshay (SAM2929)</v>
          </cell>
          <cell r="K3991">
            <v>0</v>
          </cell>
          <cell r="L3991">
            <v>0</v>
          </cell>
          <cell r="M3991" t="str">
            <v>0489_15.03.2023</v>
          </cell>
          <cell r="N3991" t="str">
            <v>3561_04.05.2023</v>
          </cell>
        </row>
        <row r="3992">
          <cell r="A3992" t="str">
            <v>SAM-0681-23-BSS-2987</v>
          </cell>
          <cell r="B3992" t="str">
            <v>SAM2987</v>
          </cell>
          <cell r="C3992" t="str">
            <v>SAM2987</v>
          </cell>
          <cell r="D3992" t="str">
            <v>Самарканд</v>
          </cell>
          <cell r="E3992" t="str">
            <v>Chumchuqli-2</v>
          </cell>
          <cell r="F3992" t="str">
            <v>ST-0169-22-BSS-Б-30/1-КМ</v>
          </cell>
          <cell r="G3992">
            <v>0</v>
          </cell>
          <cell r="H3992" t="str">
            <v>Новое</v>
          </cell>
          <cell r="I3992" t="str">
            <v>Самаркандская область, Самаркандский район, СГМ Чумчукли, ул. Амир Темура, дом 163</v>
          </cell>
          <cell r="J3992" t="str">
            <v>Chumchuqli-2 (SAM2987)</v>
          </cell>
          <cell r="K3992">
            <v>0</v>
          </cell>
          <cell r="L3992">
            <v>0</v>
          </cell>
          <cell r="M3992" t="str">
            <v>1055_18.05.2023</v>
          </cell>
          <cell r="N3992" t="str">
            <v>3671_07.06.2023</v>
          </cell>
        </row>
        <row r="3993">
          <cell r="A3993" t="str">
            <v>YAN-0660-23-BSS-3880</v>
          </cell>
          <cell r="B3993" t="str">
            <v>YAN3880</v>
          </cell>
          <cell r="C3993" t="str">
            <v>YAN3880</v>
          </cell>
          <cell r="D3993" t="str">
            <v>Янгиюль</v>
          </cell>
          <cell r="E3993" t="str">
            <v>Oktyabr</v>
          </cell>
          <cell r="F3993" t="str">
            <v>ST-0166-22-BSS-М-30-КМ</v>
          </cell>
          <cell r="G3993" t="str">
            <v>ST-0505-19-BSS-РР-КМ</v>
          </cell>
          <cell r="H3993" t="str">
            <v>Новое</v>
          </cell>
          <cell r="I3993" t="str">
            <v>Ташкентская область, Янгиюльский район, Озод МФЙ, улица Намуна, дом 224</v>
          </cell>
          <cell r="J3993" t="str">
            <v>Oktyabr (YAN3880)</v>
          </cell>
          <cell r="K3993">
            <v>0</v>
          </cell>
          <cell r="L3993">
            <v>0</v>
          </cell>
          <cell r="M3993" t="str">
            <v>1087_18.05.2023</v>
          </cell>
          <cell r="N3993" t="str">
            <v>3697_07.06.2023</v>
          </cell>
        </row>
        <row r="3994">
          <cell r="A3994" t="str">
            <v>YAN-0670-23-BSS-3885</v>
          </cell>
          <cell r="B3994" t="str">
            <v>YAN3885</v>
          </cell>
          <cell r="C3994" t="str">
            <v>YAN3885</v>
          </cell>
          <cell r="D3994" t="str">
            <v>Янгиюль</v>
          </cell>
          <cell r="E3994" t="str">
            <v>Jagalbayli</v>
          </cell>
          <cell r="F3994" t="str">
            <v>ST-0166-22-BSS-М-30-КМ</v>
          </cell>
          <cell r="G3994" t="str">
            <v>ST-0505-19-BSS-РР-КМ</v>
          </cell>
          <cell r="H3994" t="str">
            <v>Новое</v>
          </cell>
          <cell r="I3994" t="str">
            <v>Ташкентская область, Букинский район, Жагайбали МФЙ, улица Урта Жагайбали, дом 311</v>
          </cell>
          <cell r="J3994" t="str">
            <v>Jagalbayli (YAN3885)</v>
          </cell>
          <cell r="K3994">
            <v>349</v>
          </cell>
          <cell r="L3994">
            <v>0</v>
          </cell>
          <cell r="M3994" t="str">
            <v>1088_18.05.2023</v>
          </cell>
          <cell r="N3994" t="str">
            <v>3698_07.06.2023</v>
          </cell>
        </row>
        <row r="3995">
          <cell r="A3995" t="str">
            <v>YAN-0671-23-BSS-3886</v>
          </cell>
          <cell r="B3995" t="str">
            <v>YAN3886</v>
          </cell>
          <cell r="C3995" t="str">
            <v>YAN3886</v>
          </cell>
          <cell r="D3995" t="str">
            <v>Янгиюль</v>
          </cell>
          <cell r="E3995" t="str">
            <v>Kirov</v>
          </cell>
          <cell r="F3995" t="str">
            <v>ST-0166-22-BSS-М-30-КМ</v>
          </cell>
          <cell r="G3995" t="str">
            <v>ST-0505-19-BSS-РР-КМ</v>
          </cell>
          <cell r="H3995" t="str">
            <v>Новое</v>
          </cell>
          <cell r="I3995" t="str">
            <v>Ташкентская область, Янгиюльский район, Кескен МФЙ, Навбахор КФЙ, дом 271</v>
          </cell>
          <cell r="J3995" t="str">
            <v>Kirov (YAN3886)</v>
          </cell>
          <cell r="K3995">
            <v>361</v>
          </cell>
          <cell r="L3995">
            <v>0</v>
          </cell>
          <cell r="M3995" t="str">
            <v>1089_18.05.2023</v>
          </cell>
          <cell r="N3995" t="str">
            <v>3699_07.06.2023</v>
          </cell>
        </row>
        <row r="3996">
          <cell r="A3996" t="str">
            <v>BHR-0080-23-BSS-0013</v>
          </cell>
          <cell r="B3996" t="str">
            <v>BHR0013</v>
          </cell>
          <cell r="C3996" t="str">
            <v>BHR0013</v>
          </cell>
          <cell r="D3996" t="str">
            <v>Бухара</v>
          </cell>
          <cell r="E3996" t="str">
            <v>Zarmanoq</v>
          </cell>
          <cell r="F3996" t="str">
            <v>1500-Б31-1-01-КМ</v>
          </cell>
          <cell r="G3996" t="str">
            <v>Контейнер</v>
          </cell>
          <cell r="H3996" t="str">
            <v>Новое</v>
          </cell>
          <cell r="I3996" t="str">
            <v>Бухарская область, Бухарский раной, МФЙ Зарманок, н.п. Хужахайрон</v>
          </cell>
          <cell r="J3996" t="str">
            <v>Zarmanoq (BHR0013)</v>
          </cell>
          <cell r="K3996">
            <v>0</v>
          </cell>
          <cell r="L3996">
            <v>0</v>
          </cell>
          <cell r="M3996" t="str">
            <v>0252_14.02.2023</v>
          </cell>
          <cell r="N3996" t="str">
            <v>3702_08.06.2023</v>
          </cell>
        </row>
        <row r="3997">
          <cell r="A3997" t="str">
            <v>DZH-0744-23-BSS-0146</v>
          </cell>
          <cell r="B3997" t="str">
            <v>DZH0146</v>
          </cell>
          <cell r="C3997" t="str">
            <v>DZH0146</v>
          </cell>
          <cell r="D3997" t="str">
            <v>Джизак</v>
          </cell>
          <cell r="E3997" t="str">
            <v>Sufa kanatka</v>
          </cell>
          <cell r="F3997" t="str">
            <v>М27,8М</v>
          </cell>
          <cell r="G3997" t="str">
            <v>ST-0505-19-BSS-РР-КМ</v>
          </cell>
          <cell r="H3997" t="str">
            <v>Новое</v>
          </cell>
          <cell r="I3997" t="str">
            <v>Джизакская область,Зааминский р-он,КФЙ Дуоба</v>
          </cell>
          <cell r="J3997" t="str">
            <v>Sufa kanatka (DZH0146)</v>
          </cell>
          <cell r="K3997">
            <v>0</v>
          </cell>
          <cell r="L3997">
            <v>0</v>
          </cell>
          <cell r="M3997" t="str">
            <v>1005_18.05.2023</v>
          </cell>
          <cell r="N3997" t="str">
            <v>3631_07.06.2023</v>
          </cell>
        </row>
        <row r="3998">
          <cell r="A3998" t="str">
            <v>DZH-0745-23-BSS-0147</v>
          </cell>
          <cell r="B3998" t="str">
            <v>DZH0147</v>
          </cell>
          <cell r="C3998" t="str">
            <v>DZH0147</v>
          </cell>
          <cell r="D3998" t="str">
            <v>Джизак</v>
          </cell>
          <cell r="E3998" t="str">
            <v>Sufa kanyon</v>
          </cell>
          <cell r="F3998" t="str">
            <v>М27,8М</v>
          </cell>
          <cell r="G3998" t="str">
            <v>ST-0505-19-BSS-РР-КМ</v>
          </cell>
          <cell r="H3998" t="str">
            <v>Новое</v>
          </cell>
          <cell r="I3998" t="str">
            <v>Джизакская область, Зааминский район, КФЙ Дуоба, Каньон</v>
          </cell>
          <cell r="J3998" t="str">
            <v>Sufa kanyon (DZH0147)</v>
          </cell>
          <cell r="K3998">
            <v>0</v>
          </cell>
          <cell r="L3998">
            <v>0</v>
          </cell>
          <cell r="M3998" t="str">
            <v>1006_18.05.2023</v>
          </cell>
          <cell r="N3998" t="str">
            <v>3632_07.06.2023</v>
          </cell>
        </row>
        <row r="3999">
          <cell r="A3999" t="str">
            <v>KSH-0747-23-BSS-2625</v>
          </cell>
          <cell r="B3999" t="str">
            <v>KSH2625</v>
          </cell>
          <cell r="C3999" t="str">
            <v>KSH2625</v>
          </cell>
          <cell r="D3999" t="str">
            <v>Карши</v>
          </cell>
          <cell r="E3999" t="str">
            <v>Chorbog</v>
          </cell>
          <cell r="F3999" t="str">
            <v>ST-0169-22-BSS-Б-30/1-КМ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Касанский район, СГМ Чорбог, ул. Фаровон дом-83</v>
          </cell>
          <cell r="J3999" t="str">
            <v>Chorbog (KSH2625)</v>
          </cell>
          <cell r="K3999">
            <v>0</v>
          </cell>
          <cell r="L3999">
            <v>1</v>
          </cell>
          <cell r="M3999" t="str">
            <v>1032_18.05.2023</v>
          </cell>
          <cell r="N3999" t="str">
            <v>3759_19.06.2023</v>
          </cell>
        </row>
        <row r="4000">
          <cell r="A4000" t="str">
            <v>TSH-0581-23-BSS-4648</v>
          </cell>
          <cell r="B4000" t="str">
            <v>TSH4648</v>
          </cell>
          <cell r="C4000" t="str">
            <v>TSH4648</v>
          </cell>
          <cell r="D4000" t="str">
            <v>Ташкент</v>
          </cell>
          <cell r="E4000" t="str">
            <v>Yangixayot-10</v>
          </cell>
          <cell r="F4000" t="str">
            <v>Т/С 3,5М</v>
          </cell>
          <cell r="G4000" t="str">
            <v>РР-1</v>
          </cell>
          <cell r="H4000" t="str">
            <v>Новое</v>
          </cell>
          <cell r="I4000" t="str">
            <v>г. Ташкент,Янгихаётский район, ул Шокирарык, д. 8</v>
          </cell>
          <cell r="J4000" t="str">
            <v>Yangixayot-10 (TSH4648)</v>
          </cell>
          <cell r="K4000">
            <v>0</v>
          </cell>
          <cell r="L4000">
            <v>0</v>
          </cell>
          <cell r="M4000" t="str">
            <v>1079_18.05.2023</v>
          </cell>
          <cell r="N4000" t="str">
            <v>3773_19.06.2023</v>
          </cell>
        </row>
        <row r="4001">
          <cell r="A4001" t="str">
            <v>SHA-0708-23-BSS-0016</v>
          </cell>
          <cell r="B4001" t="str">
            <v>SHA0016</v>
          </cell>
          <cell r="C4001" t="str">
            <v>SHA0016</v>
          </cell>
          <cell r="D4001" t="str">
            <v>Шахрисабз</v>
          </cell>
          <cell r="E4001" t="str">
            <v>Miraki Sanatoriyasi</v>
          </cell>
          <cell r="F4001" t="str">
            <v>ST-0166-22-BSS-М-30-КМ</v>
          </cell>
          <cell r="G4001" t="str">
            <v>ST-0505-19-BSS-РР-КМ</v>
          </cell>
          <cell r="H4001" t="str">
            <v>Новое</v>
          </cell>
          <cell r="I4001" t="str">
            <v>Кашкадариньская обл. Шахрисабзкий район, МФЙ Мираки, к-к Мираки, д.698</v>
          </cell>
          <cell r="J4001" t="str">
            <v>Miraki Sanatoriyasi (SHA0016)</v>
          </cell>
          <cell r="K4001">
            <v>0</v>
          </cell>
          <cell r="L4001">
            <v>0</v>
          </cell>
          <cell r="M4001" t="str">
            <v>1061_18.05.2023</v>
          </cell>
          <cell r="N4001" t="str">
            <v>3676_07.06.2023</v>
          </cell>
        </row>
        <row r="4002">
          <cell r="A4002" t="str">
            <v>SHA-0510-22-BSS-2557</v>
          </cell>
          <cell r="B4002" t="str">
            <v>SHA2557</v>
          </cell>
          <cell r="C4002" t="str">
            <v>SHA2557</v>
          </cell>
          <cell r="D4002" t="str">
            <v>Шахрисабз</v>
          </cell>
          <cell r="E4002" t="str">
            <v>Qorankol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Кашкадарьинская область, Камашинский район, МФЙ Чангак, к-к.Коранкул</v>
          </cell>
          <cell r="J4002" t="str">
            <v>Qorankol (SHA2557)</v>
          </cell>
          <cell r="K4002">
            <v>1412</v>
          </cell>
          <cell r="L4002">
            <v>4</v>
          </cell>
          <cell r="M4002" t="str">
            <v>1063_18.05.2023</v>
          </cell>
          <cell r="N4002" t="str">
            <v>3678_07.06.2023</v>
          </cell>
        </row>
        <row r="4003">
          <cell r="A4003" t="str">
            <v>SHA-0574-22-BSS-2560</v>
          </cell>
          <cell r="B4003" t="str">
            <v>SHA2560</v>
          </cell>
          <cell r="C4003" t="str">
            <v>SHA2560</v>
          </cell>
          <cell r="D4003" t="str">
            <v>Шахрисабз</v>
          </cell>
          <cell r="E4003" t="str">
            <v xml:space="preserve">Nondek </v>
          </cell>
          <cell r="F4003" t="str">
            <v>М27,8М</v>
          </cell>
          <cell r="G4003" t="str">
            <v>ST-0505-19-BSS-РР-КМ</v>
          </cell>
          <cell r="H4003" t="str">
            <v>Новое</v>
          </cell>
          <cell r="I4003" t="str">
            <v>Кашкадарьинская область, Шахрисабзский район, МФЙ Хисорак, к-к Нондек</v>
          </cell>
          <cell r="J4003" t="str">
            <v>Nondek  (SHA2560)</v>
          </cell>
          <cell r="K4003">
            <v>0</v>
          </cell>
          <cell r="L4003">
            <v>0</v>
          </cell>
          <cell r="M4003" t="str">
            <v>1064_18.05.2023</v>
          </cell>
          <cell r="N4003" t="str">
            <v>3679_07.06.2023</v>
          </cell>
        </row>
        <row r="4004">
          <cell r="A4004" t="str">
            <v>SHA-0512-22-BSS-2561</v>
          </cell>
          <cell r="B4004" t="str">
            <v>SHA2561</v>
          </cell>
          <cell r="C4004" t="str">
            <v>SHA2561</v>
          </cell>
          <cell r="D4004" t="str">
            <v>Шахрисабз</v>
          </cell>
          <cell r="E4004" t="str">
            <v>Dovut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Кашкадарьинская область, Камашинский район, МФЙ Чангак, к-к. Довут</v>
          </cell>
          <cell r="J4004" t="str">
            <v>Dovut (SHA2561)</v>
          </cell>
          <cell r="K4004">
            <v>0</v>
          </cell>
          <cell r="L4004">
            <v>0</v>
          </cell>
          <cell r="M4004" t="str">
            <v>1065_18.05.2023</v>
          </cell>
          <cell r="N4004" t="str">
            <v>3680_07.06.2023</v>
          </cell>
        </row>
        <row r="4005">
          <cell r="A4005" t="str">
            <v>SHA-0663-23-BSS-2590</v>
          </cell>
          <cell r="B4005" t="str">
            <v>SHA2590</v>
          </cell>
          <cell r="C4005" t="str">
            <v>SHA2590</v>
          </cell>
          <cell r="D4005" t="str">
            <v>Шахрисабз</v>
          </cell>
          <cell r="E4005" t="str">
            <v>Vatkana</v>
          </cell>
          <cell r="F4005" t="str">
            <v>М27,8М</v>
          </cell>
          <cell r="G4005" t="str">
            <v>ST-0505-19-BSS-РР-КМ</v>
          </cell>
          <cell r="H4005" t="str">
            <v>Новое</v>
          </cell>
          <cell r="I4005" t="str">
            <v>Кашкадариньская обл. Китабский район, МФЙ Паландара, пос.Офтобруя</v>
          </cell>
          <cell r="J4005" t="str">
            <v>Vatkana (SHA2590)</v>
          </cell>
          <cell r="K4005">
            <v>927</v>
          </cell>
          <cell r="L4005">
            <v>4</v>
          </cell>
          <cell r="M4005" t="str">
            <v>1070_18.05.2023</v>
          </cell>
          <cell r="N4005" t="str">
            <v>3685_07.06.2023</v>
          </cell>
        </row>
        <row r="4006">
          <cell r="A4006" t="str">
            <v>SRD-0761-23-BSS-0018</v>
          </cell>
          <cell r="B4006" t="str">
            <v>SRD0018</v>
          </cell>
          <cell r="C4006" t="str">
            <v>SRD0018</v>
          </cell>
          <cell r="D4006" t="str">
            <v>Гулистан</v>
          </cell>
          <cell r="E4006" t="str">
            <v>Bogishamol</v>
          </cell>
          <cell r="F4006" t="str">
            <v>ST-0170-22-BSS-Б-30/2-КМ</v>
          </cell>
          <cell r="G4006" t="str">
            <v>ST-0505-19-BSS-РР-КМ</v>
          </cell>
          <cell r="H4006" t="str">
            <v>Новое</v>
          </cell>
          <cell r="I4006" t="str">
            <v>Ташкентская область, Бекабадский район, Богишамол МФЙ, улица Гофур Гулом, д-287</v>
          </cell>
          <cell r="J4006" t="str">
            <v>Bogishamol (SRD0018)</v>
          </cell>
          <cell r="K4006">
            <v>0</v>
          </cell>
          <cell r="L4006">
            <v>0</v>
          </cell>
          <cell r="M4006" t="str">
            <v>1073_18.05.2023</v>
          </cell>
          <cell r="N4006" t="str">
            <v>3719_08.06.2023</v>
          </cell>
        </row>
        <row r="4007">
          <cell r="A4007" t="str">
            <v>SHA-0667-23-BSS-2564</v>
          </cell>
          <cell r="B4007" t="str">
            <v>SHA2564</v>
          </cell>
          <cell r="C4007" t="str">
            <v>SHA2564</v>
          </cell>
          <cell r="D4007" t="str">
            <v>Шахрисабз</v>
          </cell>
          <cell r="E4007" t="str">
            <v>Serob</v>
          </cell>
          <cell r="F4007" t="str">
            <v>М27,8М</v>
          </cell>
          <cell r="G4007" t="str">
            <v>ST-0505-19-BSS-РР-КМ</v>
          </cell>
          <cell r="H4007" t="str">
            <v>Новое</v>
          </cell>
          <cell r="I4007" t="str">
            <v>Кашкадариньская обл. Яккабагский район, МФЙ Сероб, к-к. Сероб</v>
          </cell>
          <cell r="J4007" t="str">
            <v>Serob (SHA2564)</v>
          </cell>
          <cell r="K4007">
            <v>1270</v>
          </cell>
          <cell r="L4007">
            <v>4</v>
          </cell>
          <cell r="M4007" t="str">
            <v>1066_18.05.2023</v>
          </cell>
          <cell r="N4007" t="str">
            <v>3681_07.06.2023</v>
          </cell>
        </row>
        <row r="4008">
          <cell r="A4008" t="str">
            <v>TSH-0388-23-BSS-4701</v>
          </cell>
          <cell r="B4008" t="str">
            <v>TSH4701</v>
          </cell>
          <cell r="C4008" t="str">
            <v>TSH4701</v>
          </cell>
          <cell r="D4008" t="str">
            <v>Ташкент</v>
          </cell>
          <cell r="E4008" t="str">
            <v>Yangiyul mahalla</v>
          </cell>
          <cell r="F4008" t="str">
            <v>ST-0169-22-BSS-Б-30/1-КМ</v>
          </cell>
          <cell r="G4008" t="str">
            <v>ST-0505-19-BSS-РР-КМ</v>
          </cell>
          <cell r="H4008" t="str">
            <v>Новое</v>
          </cell>
          <cell r="I4008" t="str">
            <v>Ташкентская область, Кибрайский район, Салар ГСГ, ул. Чарогон, махалля Янгиюль</v>
          </cell>
          <cell r="J4008" t="str">
            <v>Yangiyul mahalla (TSH4701)</v>
          </cell>
          <cell r="K4008">
            <v>0</v>
          </cell>
          <cell r="L4008">
            <v>0</v>
          </cell>
          <cell r="M4008" t="str">
            <v>0732_07.04.2023</v>
          </cell>
          <cell r="N4008" t="str">
            <v>3623_25.05.2023</v>
          </cell>
        </row>
        <row r="4009">
          <cell r="A4009" t="str">
            <v>SAM-0022-23-BSS-0018</v>
          </cell>
          <cell r="B4009" t="str">
            <v>SAM0018</v>
          </cell>
          <cell r="C4009" t="str">
            <v>SAM0018</v>
          </cell>
          <cell r="D4009" t="str">
            <v>Самарканд</v>
          </cell>
          <cell r="E4009" t="str">
            <v>Paxtaboshi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Самаркандская область, Булунгурский район, село Пахтабоши</v>
          </cell>
          <cell r="J4009" t="str">
            <v>Paxtaboshi (SAM0018)</v>
          </cell>
          <cell r="K4009">
            <v>787</v>
          </cell>
          <cell r="L4009">
            <v>1</v>
          </cell>
          <cell r="M4009" t="str">
            <v>1531_03.07.2023</v>
          </cell>
          <cell r="N4009">
            <v>0</v>
          </cell>
        </row>
        <row r="4010">
          <cell r="A4010" t="str">
            <v>KAR-0553-23-BSS-0097</v>
          </cell>
          <cell r="B4010" t="str">
            <v>KAR0097</v>
          </cell>
          <cell r="C4010" t="str">
            <v>KAR0097</v>
          </cell>
          <cell r="D4010" t="str">
            <v>Нукус</v>
          </cell>
          <cell r="E4010" t="str">
            <v>Mukumi dosliq</v>
          </cell>
          <cell r="F4010" t="str">
            <v>Б30М_УзМобайл</v>
          </cell>
          <cell r="G4010" t="str">
            <v>РПО-1</v>
          </cell>
          <cell r="H4010" t="str">
            <v>Шаринг</v>
          </cell>
          <cell r="I4010" t="str">
            <v>Республика Каракалпакстан, Берунииский район, Дустлик ОФЙ, н.п. Мукумий</v>
          </cell>
          <cell r="J4010" t="str">
            <v>Mukumi dosliq (KAR0097)</v>
          </cell>
          <cell r="K4010">
            <v>0</v>
          </cell>
          <cell r="L4010">
            <v>0</v>
          </cell>
          <cell r="M4010">
            <v>0</v>
          </cell>
          <cell r="N4010">
            <v>0</v>
          </cell>
        </row>
        <row r="4011">
          <cell r="A4011" t="str">
            <v>KAR-0554-23-BSS-0098</v>
          </cell>
          <cell r="B4011" t="str">
            <v>KAR0098</v>
          </cell>
          <cell r="C4011" t="str">
            <v>KAR0098</v>
          </cell>
          <cell r="D4011" t="str">
            <v>Нукус</v>
          </cell>
          <cell r="E4011" t="str">
            <v>Qara tobe</v>
          </cell>
          <cell r="F4011" t="str">
            <v>Б30М_УзМобайл</v>
          </cell>
          <cell r="G4011" t="str">
            <v>РПО-1</v>
          </cell>
          <cell r="H4011" t="str">
            <v>Шаринг</v>
          </cell>
          <cell r="I4011" t="str">
            <v>Республика Каракалпакстан, Берунииский район, Дустлик ОФЙ</v>
          </cell>
          <cell r="J4011" t="str">
            <v>Qara tobe (KAR0098)</v>
          </cell>
          <cell r="K4011">
            <v>0</v>
          </cell>
          <cell r="L4011">
            <v>0</v>
          </cell>
          <cell r="M4011">
            <v>0</v>
          </cell>
          <cell r="N4011">
            <v>0</v>
          </cell>
        </row>
        <row r="4012">
          <cell r="A4012" t="str">
            <v>KAR-0555-23-BSS-0099</v>
          </cell>
          <cell r="B4012" t="str">
            <v>KAR0099</v>
          </cell>
          <cell r="C4012" t="str">
            <v>KAR0099</v>
          </cell>
          <cell r="D4012" t="str">
            <v>Нукус</v>
          </cell>
          <cell r="E4012" t="str">
            <v>Jas Kush</v>
          </cell>
          <cell r="F4012" t="str">
            <v>Б30М_УзМобайл</v>
          </cell>
          <cell r="G4012" t="str">
            <v>РПО-1</v>
          </cell>
          <cell r="H4012" t="str">
            <v>Шаринг</v>
          </cell>
          <cell r="I4012" t="str">
            <v>Республика Каракалпакстан, Берунииский район, Дустлик ОФЙ, н.п. Ёш куч</v>
          </cell>
          <cell r="J4012" t="str">
            <v>Jas Kush (KAR0099)</v>
          </cell>
          <cell r="K4012">
            <v>0</v>
          </cell>
          <cell r="L4012">
            <v>0</v>
          </cell>
          <cell r="M4012">
            <v>0</v>
          </cell>
          <cell r="N4012">
            <v>0</v>
          </cell>
        </row>
        <row r="4013">
          <cell r="A4013" t="str">
            <v>BHR-0081-23-BSS-0018</v>
          </cell>
          <cell r="B4013" t="str">
            <v>BHR0018</v>
          </cell>
          <cell r="C4013" t="str">
            <v>BHR0018</v>
          </cell>
          <cell r="D4013" t="str">
            <v>Бухара</v>
          </cell>
          <cell r="E4013" t="str">
            <v>Arabhona</v>
          </cell>
          <cell r="F4013" t="str">
            <v>ST-0162-22-BSS-Б-24/1-КМ</v>
          </cell>
          <cell r="G4013" t="str">
            <v>ST-0505-19-BSS-РР-КМ</v>
          </cell>
          <cell r="H4013" t="str">
            <v>Новое</v>
          </cell>
          <cell r="I4013" t="str">
            <v>Бухарская обл., Каракульский р-н, МФЙ Арабхона</v>
          </cell>
          <cell r="J4013" t="str">
            <v>Arabhona (BHR0018)</v>
          </cell>
          <cell r="K4013">
            <v>0</v>
          </cell>
          <cell r="L4013">
            <v>0</v>
          </cell>
          <cell r="M4013" t="str">
            <v>1004_18.05.2023</v>
          </cell>
          <cell r="N4013" t="str">
            <v>3630_07.06.2023</v>
          </cell>
        </row>
        <row r="4014">
          <cell r="A4014" t="str">
            <v>HRZ-0762-23-BSS-1582</v>
          </cell>
          <cell r="B4014" t="str">
            <v>HRZ1582</v>
          </cell>
          <cell r="C4014" t="str">
            <v>HRZ1582</v>
          </cell>
          <cell r="D4014" t="str">
            <v>Ургенч</v>
          </cell>
          <cell r="E4014" t="str">
            <v>Ziri-2</v>
          </cell>
          <cell r="F4014" t="str">
            <v>ST-0162-22-BSS-Б-24/1-КМ</v>
          </cell>
          <cell r="G4014" t="str">
            <v>ST-0505-19-BSS-РР-КМ</v>
          </cell>
          <cell r="H4014" t="str">
            <v>Новое</v>
          </cell>
          <cell r="I4014" t="str">
            <v>Хорезмская область, Хивинский р., махалля Чинобод. ул. Диер буюк дом 188</v>
          </cell>
          <cell r="J4014" t="str">
            <v>Ziri-2 (HRZ1582)</v>
          </cell>
          <cell r="K4014">
            <v>0</v>
          </cell>
          <cell r="L4014">
            <v>0</v>
          </cell>
          <cell r="M4014" t="str">
            <v>1017_18.05.2023</v>
          </cell>
          <cell r="N4014" t="str">
            <v>3637_07.06.2023</v>
          </cell>
        </row>
        <row r="4015">
          <cell r="A4015" t="str">
            <v>HRZ-0763-23-BSS-1587</v>
          </cell>
          <cell r="B4015" t="str">
            <v>HRZ1587</v>
          </cell>
          <cell r="C4015" t="str">
            <v>HRZ1587</v>
          </cell>
          <cell r="D4015" t="str">
            <v>Ургенч</v>
          </cell>
          <cell r="E4015" t="str">
            <v>Urgench klaster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Хорезмская область, Ургенчский р. махалля Юкориовул. ул Узбекистан дом 1</v>
          </cell>
          <cell r="J4015" t="str">
            <v>Urgench klaster (HRZ1587)</v>
          </cell>
          <cell r="K4015">
            <v>0</v>
          </cell>
          <cell r="L4015">
            <v>0</v>
          </cell>
          <cell r="M4015" t="str">
            <v>1019_18.05.2023</v>
          </cell>
          <cell r="N4015" t="str">
            <v>3639_07.06.2023</v>
          </cell>
        </row>
        <row r="4016">
          <cell r="A4016" t="str">
            <v>SAM-0680-23-BSS-2952</v>
          </cell>
          <cell r="B4016" t="str">
            <v>SAM2952</v>
          </cell>
          <cell r="C4016" t="str">
            <v>SAM2952</v>
          </cell>
          <cell r="D4016" t="str">
            <v>Самарканд</v>
          </cell>
          <cell r="E4016" t="str">
            <v>Utarchi</v>
          </cell>
          <cell r="F4016" t="str">
            <v>ST-0169-22-BSS-Б-30/1-КМ</v>
          </cell>
          <cell r="G4016" t="str">
            <v>ST-0505-19-BSS-РР-КМ</v>
          </cell>
          <cell r="H4016" t="str">
            <v>Новое</v>
          </cell>
          <cell r="I4016" t="str">
            <v>Самаркандская область, Пастдаргомский район, СГМ Утарчи, Чтарчи кишлак, дом 1</v>
          </cell>
          <cell r="J4016" t="str">
            <v>Utarchi (SAM2952)</v>
          </cell>
          <cell r="K4016">
            <v>624</v>
          </cell>
          <cell r="L4016">
            <v>1</v>
          </cell>
          <cell r="M4016" t="str">
            <v>1054_18.05.2023</v>
          </cell>
          <cell r="N4016" t="str">
            <v>3670_07.06.2023</v>
          </cell>
        </row>
        <row r="4017">
          <cell r="A4017" t="str">
            <v>BHR-0057-23-BSS-1996</v>
          </cell>
          <cell r="B4017" t="str">
            <v>BHR1996</v>
          </cell>
          <cell r="C4017" t="str">
            <v>BHR1996</v>
          </cell>
          <cell r="D4017" t="str">
            <v>Бухара</v>
          </cell>
          <cell r="E4017" t="str">
            <v>Asajam</v>
          </cell>
          <cell r="F4017" t="str">
            <v>ST-0169-22-BSS-Б-30/1-КМ</v>
          </cell>
          <cell r="G4017" t="str">
            <v>ST-0505-19-BSS-РР-КМ</v>
          </cell>
          <cell r="H4017" t="str">
            <v>Новое</v>
          </cell>
          <cell r="I4017" t="str">
            <v>Бухарская обл., Алатский, р-н, МФЙ Асажам, п. Асажам</v>
          </cell>
          <cell r="J4017" t="str">
            <v>Asajam (BHR1996)</v>
          </cell>
          <cell r="K4017">
            <v>0</v>
          </cell>
          <cell r="L4017">
            <v>0</v>
          </cell>
          <cell r="M4017" t="str">
            <v>0255_14.02.2023</v>
          </cell>
          <cell r="N4017" t="str">
            <v>3596_25.05.2023</v>
          </cell>
        </row>
        <row r="4018">
          <cell r="A4018" t="str">
            <v>YAN-0774-23-BSS-3876</v>
          </cell>
          <cell r="B4018" t="str">
            <v>YAN3876</v>
          </cell>
          <cell r="C4018" t="str">
            <v>YAN3876</v>
          </cell>
          <cell r="D4018" t="str">
            <v>Янгиюль</v>
          </cell>
          <cell r="E4018" t="str">
            <v>Urtaaul Tuytepa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>Ташкентская область, Уртачирчикский район, Ангор КФЙ, Уртааул МФЙ, ул. Дилнаво, дом 36</v>
          </cell>
          <cell r="J4018" t="str">
            <v>Urtaaul Tuytepa (YAN3876)</v>
          </cell>
          <cell r="K4018">
            <v>0</v>
          </cell>
          <cell r="L4018">
            <v>0</v>
          </cell>
          <cell r="M4018" t="str">
            <v>1640_07.07.2023</v>
          </cell>
          <cell r="N4018" t="str">
            <v>Заказ №48</v>
          </cell>
        </row>
        <row r="4019">
          <cell r="A4019" t="str">
            <v>YAN-0617-23-BSS-3887</v>
          </cell>
          <cell r="B4019" t="str">
            <v>YAN3887</v>
          </cell>
          <cell r="C4019" t="str">
            <v>YAN3887</v>
          </cell>
          <cell r="D4019" t="str">
            <v>Янгиюль</v>
          </cell>
          <cell r="E4019" t="str">
            <v>Jumagul</v>
          </cell>
          <cell r="F4019" t="str">
            <v>Б30М_УзМобайл</v>
          </cell>
          <cell r="G4019" t="str">
            <v>ФПО-1</v>
          </cell>
          <cell r="H4019" t="str">
            <v>Шаринг</v>
          </cell>
          <cell r="I4019" t="str">
            <v>Ташкентская область, Куйичирчикский район, Джумагул МФЙ</v>
          </cell>
          <cell r="J4019" t="str">
            <v>Jumagul (YAN3887)</v>
          </cell>
          <cell r="K4019">
            <v>0</v>
          </cell>
          <cell r="L4019">
            <v>0</v>
          </cell>
          <cell r="M4019">
            <v>0</v>
          </cell>
          <cell r="N4019" t="str">
            <v>кн 2</v>
          </cell>
        </row>
        <row r="4020">
          <cell r="A4020" t="str">
            <v>TSH-0776-23-BSS-4667</v>
          </cell>
          <cell r="B4020" t="str">
            <v>TSH4667</v>
          </cell>
          <cell r="C4020" t="str">
            <v>TSH4667</v>
          </cell>
          <cell r="D4020" t="str">
            <v>Ташкент</v>
          </cell>
          <cell r="E4020" t="str">
            <v>UCHLOLA</v>
          </cell>
          <cell r="F4020" t="str">
            <v>Т/С 3,5М</v>
          </cell>
          <cell r="G4020" t="str">
            <v>РПО-1</v>
          </cell>
          <cell r="H4020" t="str">
            <v>Новое</v>
          </cell>
          <cell r="I4020" t="str">
            <v>г. Ташкент, Шайхантахурский район, ул. Уч Лола, д. 1</v>
          </cell>
          <cell r="J4020" t="str">
            <v>UCHLOLA (TSH4667)</v>
          </cell>
          <cell r="K4020">
            <v>0</v>
          </cell>
          <cell r="L4020">
            <v>0</v>
          </cell>
          <cell r="M4020" t="str">
            <v>1711_10.07.2023</v>
          </cell>
          <cell r="N4020">
            <v>0</v>
          </cell>
        </row>
        <row r="4021">
          <cell r="A4021" t="str">
            <v>KAR-0756-23-BSS-0086</v>
          </cell>
          <cell r="B4021" t="str">
            <v>KAR0086</v>
          </cell>
          <cell r="C4021" t="str">
            <v>KAR0086</v>
          </cell>
          <cell r="D4021" t="str">
            <v>Нукус</v>
          </cell>
          <cell r="E4021" t="str">
            <v>Kizil choli</v>
          </cell>
          <cell r="F4021" t="str">
            <v>ST-0162-22-BSS-Б-24/1-КМ</v>
          </cell>
          <cell r="G4021" t="str">
            <v>ST-0505-19-BSS-РР-КМ</v>
          </cell>
          <cell r="H4021" t="str">
            <v>Новое</v>
          </cell>
          <cell r="I4021" t="str">
            <v xml:space="preserve">Республика Каракалпакстан, Амударьинский район, Кизил чоли МСГ ул.Фаол Ёшлар-2 №28
</v>
          </cell>
          <cell r="J4021" t="str">
            <v>Kizil choli (KAR0086)</v>
          </cell>
          <cell r="K4021">
            <v>0</v>
          </cell>
          <cell r="L4021">
            <v>0</v>
          </cell>
          <cell r="M4021" t="str">
            <v>1023_18.05.2023</v>
          </cell>
          <cell r="N4021" t="str">
            <v>1698_10.07.2023</v>
          </cell>
        </row>
        <row r="4022">
          <cell r="A4022" t="str">
            <v>KAR-0755-23-BSS-0146</v>
          </cell>
          <cell r="B4022" t="str">
            <v>KAR0146</v>
          </cell>
          <cell r="C4022" t="str">
            <v>KAR0146</v>
          </cell>
          <cell r="D4022" t="str">
            <v>Нукус</v>
          </cell>
          <cell r="E4022" t="str">
            <v>Tahiatash ped.kolledj</v>
          </cell>
          <cell r="F4022" t="str">
            <v>ST-0162-22-BSS-Б-24/1-КМ</v>
          </cell>
          <cell r="G4022" t="str">
            <v>ST-0505-19-BSS-РР-КМ</v>
          </cell>
          <cell r="H4022" t="str">
            <v>Новое</v>
          </cell>
          <cell r="I4022" t="str">
            <v>Республика Каракалпакстан, Тахиаташский район, Абат Макан МПЖ, ул. Тынышлык №4/1</v>
          </cell>
          <cell r="J4022" t="str">
            <v>Tahiatash ped.kolledj (KAR0146)</v>
          </cell>
          <cell r="K4022">
            <v>0</v>
          </cell>
          <cell r="L4022">
            <v>3</v>
          </cell>
          <cell r="M4022" t="str">
            <v>1029_18.05.2023</v>
          </cell>
          <cell r="N4022" t="str">
            <v>3649_07.06.2023</v>
          </cell>
        </row>
        <row r="4023">
          <cell r="A4023" t="str">
            <v>KAR-0759-23-BSS-0160</v>
          </cell>
          <cell r="B4023" t="str">
            <v>KAR0160</v>
          </cell>
          <cell r="C4023" t="str">
            <v>KAR0160</v>
          </cell>
          <cell r="D4023" t="str">
            <v>Нукус</v>
          </cell>
          <cell r="E4023" t="str">
            <v>Mulk APJ</v>
          </cell>
          <cell r="F4023" t="str">
            <v>ST-0169-22-BSS-Б-30/1-КМ</v>
          </cell>
          <cell r="G4023" t="str">
            <v>ST-0505-19-BSS-РР-КМ</v>
          </cell>
          <cell r="H4023" t="str">
            <v>Новое</v>
          </cell>
          <cell r="I4023" t="str">
            <v>Республика Каракалпакстан, Тахтакупырский район, Мулик ССГ, Мулик гузари кучаси 9</v>
          </cell>
          <cell r="J4023" t="str">
            <v>Mulk APJ (KAR0160)</v>
          </cell>
          <cell r="K4023">
            <v>0</v>
          </cell>
          <cell r="L4023">
            <v>1</v>
          </cell>
          <cell r="M4023" t="str">
            <v>1030_18.05.2023</v>
          </cell>
          <cell r="N4023" t="str">
            <v>3650_07.06.2023</v>
          </cell>
        </row>
        <row r="4024">
          <cell r="A4024" t="str">
            <v>CHR-0801-23-BSS-0012</v>
          </cell>
          <cell r="B4024" t="str">
            <v>CHR0012</v>
          </cell>
          <cell r="C4024" t="str">
            <v>CHR0012</v>
          </cell>
          <cell r="D4024" t="str">
            <v>Чирчик</v>
          </cell>
          <cell r="E4024" t="str">
            <v>Kurpasoy</v>
          </cell>
          <cell r="F4024" t="str">
            <v>ST-0170-22-BSS-Б-30/2-КМ</v>
          </cell>
          <cell r="G4024" t="str">
            <v>ST-0505-19-BSS-РР-КМ</v>
          </cell>
          <cell r="H4024" t="str">
            <v>Новое</v>
          </cell>
          <cell r="I4024" t="str">
            <v>Ташкентская область, г.Алмалык, СГМ Курпасой, ул. Курпасой</v>
          </cell>
          <cell r="J4024" t="str">
            <v>Kurpasoy (CHR0012)</v>
          </cell>
          <cell r="K4024">
            <v>0</v>
          </cell>
          <cell r="L4024">
            <v>1</v>
          </cell>
          <cell r="M4024" t="str">
            <v>1315_14.06.2023</v>
          </cell>
          <cell r="N4024" t="str">
            <v>3792_04.07.2023</v>
          </cell>
        </row>
        <row r="4025">
          <cell r="A4025" t="str">
            <v>TSH-0800-23-BSS-4727</v>
          </cell>
          <cell r="B4025" t="str">
            <v>TSH4727</v>
          </cell>
          <cell r="C4025" t="str">
            <v>TSH4727</v>
          </cell>
          <cell r="D4025" t="str">
            <v>Ташкент</v>
          </cell>
          <cell r="E4025" t="str">
            <v>CHP Urmanov</v>
          </cell>
          <cell r="F4025" t="str">
            <v>ST-0169-22-BSS-Б-30/1-КМ</v>
          </cell>
          <cell r="G4025" t="str">
            <v>ST-0505-19-BSS-РР-КМ</v>
          </cell>
          <cell r="H4025" t="str">
            <v>Новое</v>
          </cell>
          <cell r="I4025" t="str">
            <v>Ташкентская область, Кибрайский район, КФЙ Салар, МФЙ Бобур, ул. Университетская, дом 7</v>
          </cell>
          <cell r="J4025" t="str">
            <v>CHP Urmanov (TSH4727)</v>
          </cell>
          <cell r="K4025">
            <v>0</v>
          </cell>
          <cell r="L4025">
            <v>1</v>
          </cell>
          <cell r="M4025" t="str">
            <v>1638_07.07.2023</v>
          </cell>
          <cell r="N4025">
            <v>0</v>
          </cell>
        </row>
        <row r="4026">
          <cell r="A4026" t="str">
            <v>SRH-0793-23-BSS-0046</v>
          </cell>
          <cell r="B4026" t="str">
            <v>SRH0046</v>
          </cell>
          <cell r="C4026" t="str">
            <v>SRH0046</v>
          </cell>
          <cell r="D4026" t="str">
            <v>Термез</v>
          </cell>
          <cell r="E4026" t="str">
            <v>Kumkurgan paxtaabad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Сурхандарьинская область, Кумкурганский район, МФЙ Пахтаобод, ул. Бунедкор, З4</v>
          </cell>
          <cell r="J4026" t="str">
            <v>Kumkurgan paxtaabad (SRH0046)</v>
          </cell>
          <cell r="K4026">
            <v>0</v>
          </cell>
          <cell r="L4026">
            <v>0</v>
          </cell>
          <cell r="M4026" t="str">
            <v>1631_07.07.2023</v>
          </cell>
          <cell r="N4026" t="str">
            <v>Заказ №48</v>
          </cell>
        </row>
        <row r="4027">
          <cell r="A4027" t="str">
            <v>SRH-0791-23-BSS-0043</v>
          </cell>
          <cell r="B4027" t="str">
            <v>SRH0043</v>
          </cell>
          <cell r="C4027" t="str">
            <v>SRH0043</v>
          </cell>
          <cell r="D4027" t="str">
            <v>Термез</v>
          </cell>
          <cell r="E4027" t="str">
            <v>Sebzor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Сурхандарьинская область, Денауский район. МФЙ Себзор. ул. Себзор 2, 197</v>
          </cell>
          <cell r="J4027" t="str">
            <v>Sebzor (SRH0043)</v>
          </cell>
          <cell r="K4027">
            <v>0</v>
          </cell>
          <cell r="L4027">
            <v>0</v>
          </cell>
          <cell r="M4027" t="str">
            <v>1628_07.07.2023</v>
          </cell>
          <cell r="N4027" t="str">
            <v>Заказ №48</v>
          </cell>
        </row>
        <row r="4028">
          <cell r="A4028" t="str">
            <v>SRH-0792-23-BSS-0045</v>
          </cell>
          <cell r="B4028" t="str">
            <v>SRH0045</v>
          </cell>
          <cell r="C4028" t="str">
            <v>SRH0045</v>
          </cell>
          <cell r="D4028" t="str">
            <v>Термез</v>
          </cell>
          <cell r="E4028" t="str">
            <v>Maslaxattepa</v>
          </cell>
          <cell r="F4028" t="str">
            <v>ST-0170-22-BSS-Б-30/2-КМ</v>
          </cell>
          <cell r="G4028" t="str">
            <v>ST-0505-19-BSS-РР-КМ</v>
          </cell>
          <cell r="H4028" t="str">
            <v>Новое</v>
          </cell>
          <cell r="I4028" t="str">
            <v>Сурхандарьинская область, Кумкурганский район, МФЙ Нурли Диер, ул. Сув тигирмон, 67</v>
          </cell>
          <cell r="J4028" t="str">
            <v>Maslaxattepa (SRH0045)</v>
          </cell>
          <cell r="K4028">
            <v>0</v>
          </cell>
          <cell r="L4028">
            <v>0</v>
          </cell>
          <cell r="M4028" t="str">
            <v>1630_07.07.2023</v>
          </cell>
          <cell r="N4028" t="str">
            <v>Заказ №48</v>
          </cell>
        </row>
        <row r="4029">
          <cell r="A4029" t="str">
            <v>DZH-0269-23-BSS-0091</v>
          </cell>
          <cell r="B4029" t="str">
            <v>DZH0091</v>
          </cell>
          <cell r="C4029" t="str">
            <v>DZH0091</v>
          </cell>
          <cell r="D4029" t="str">
            <v>Джизак</v>
          </cell>
          <cell r="E4029" t="str">
            <v>Shirin</v>
          </cell>
          <cell r="F4029" t="str">
            <v>ST-0170-22-BSS-Б-30/2-КМ</v>
          </cell>
          <cell r="G4029" t="str">
            <v>ST-0505-19-BSS-РР-КМ</v>
          </cell>
          <cell r="H4029" t="str">
            <v>Новое</v>
          </cell>
          <cell r="I4029" t="str">
            <v>Джизакская область, Зааминский район, Ширин МФЙ, ул. Янгийул, 27</v>
          </cell>
          <cell r="J4029" t="str">
            <v>Shirin (DZH0091)</v>
          </cell>
          <cell r="K4029">
            <v>0</v>
          </cell>
          <cell r="L4029">
            <v>0</v>
          </cell>
          <cell r="M4029" t="str">
            <v>0475_15.03.2023</v>
          </cell>
          <cell r="N4029" t="str">
            <v>3708_08.06.2023</v>
          </cell>
        </row>
        <row r="4030">
          <cell r="A4030" t="str">
            <v>YAN-0797-23-BSS-3860</v>
          </cell>
          <cell r="B4030" t="str">
            <v>YAN3860</v>
          </cell>
          <cell r="C4030" t="str">
            <v>YAN3860</v>
          </cell>
          <cell r="D4030" t="str">
            <v>Янгиюль</v>
          </cell>
          <cell r="E4030" t="str">
            <v>Dachi</v>
          </cell>
          <cell r="F4030" t="str">
            <v>ST-0162-22-BSS-Б-24/1-КМ</v>
          </cell>
          <cell r="G4030" t="str">
            <v>ST-0505-19-BSS-РР-КМ</v>
          </cell>
          <cell r="H4030" t="str">
            <v>Новое</v>
          </cell>
          <cell r="I4030" t="str">
            <v>Ташкентская область,Янгиюльский район, Саид-ота МФЙ ул.Буш ветеран боги</v>
          </cell>
          <cell r="J4030" t="str">
            <v>Dachi (YAN3860)</v>
          </cell>
          <cell r="K4030">
            <v>0</v>
          </cell>
          <cell r="L4030">
            <v>0</v>
          </cell>
          <cell r="M4030" t="str">
            <v>1639_07.07.2023</v>
          </cell>
          <cell r="N4030">
            <v>0</v>
          </cell>
        </row>
        <row r="4031">
          <cell r="A4031" t="str">
            <v>YAN-0798-23-BSS-3881</v>
          </cell>
          <cell r="B4031" t="str">
            <v>YAN3881</v>
          </cell>
          <cell r="C4031" t="str">
            <v>YAN3881</v>
          </cell>
          <cell r="D4031" t="str">
            <v>Янгиюль</v>
          </cell>
          <cell r="E4031" t="str">
            <v>Kucheq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Ташкентская область,Куйчирчикский район,Абай МФЙ д.435</v>
          </cell>
          <cell r="J4031" t="str">
            <v>Kucheq (YAN3881)</v>
          </cell>
          <cell r="K4031">
            <v>0</v>
          </cell>
          <cell r="L4031">
            <v>0</v>
          </cell>
          <cell r="M4031" t="str">
            <v>1642_07.07.2023</v>
          </cell>
          <cell r="N4031" t="str">
            <v>Заказ №48</v>
          </cell>
        </row>
        <row r="4032">
          <cell r="A4032" t="str">
            <v>SAM-0805-23-BSS-2921</v>
          </cell>
          <cell r="B4032" t="str">
            <v>SAM2921</v>
          </cell>
          <cell r="C4032" t="str">
            <v>SAM2921</v>
          </cell>
          <cell r="D4032" t="str">
            <v>Самарканд</v>
          </cell>
          <cell r="E4032" t="str">
            <v>Ipakli</v>
          </cell>
          <cell r="F4032" t="str">
            <v>ST-0162-22-BSS-Б-24/1-КМ</v>
          </cell>
          <cell r="G4032" t="str">
            <v>ST-0505-19-BSS-РР-КМ</v>
          </cell>
          <cell r="H4032" t="str">
            <v>Новое</v>
          </cell>
          <cell r="I4032" t="str">
            <v>Самаркандская область, Ургутский район, м-ля Ипакли, дом 41</v>
          </cell>
          <cell r="J4032" t="str">
            <v>Ipakli (SAM2921)</v>
          </cell>
          <cell r="K4032">
            <v>814</v>
          </cell>
          <cell r="L4032">
            <v>1</v>
          </cell>
          <cell r="M4032">
            <v>0</v>
          </cell>
          <cell r="N4032">
            <v>0</v>
          </cell>
        </row>
        <row r="4033">
          <cell r="A4033" t="str">
            <v>TSH-0698-23-BSS-4603</v>
          </cell>
          <cell r="B4033" t="str">
            <v>TSH4603</v>
          </cell>
          <cell r="C4033" t="str">
            <v>TSH4603</v>
          </cell>
          <cell r="D4033" t="str">
            <v>Ташкент</v>
          </cell>
          <cell r="E4033" t="str">
            <v>Ota Mozor</v>
          </cell>
          <cell r="F4033" t="str">
            <v>ST-0169-22-BSS-Б-30/1-КМ</v>
          </cell>
          <cell r="G4033" t="str">
            <v>ST-0505-19-BSS-РР-КМ</v>
          </cell>
          <cell r="H4033" t="str">
            <v>Новое</v>
          </cell>
          <cell r="I4033" t="str">
            <v>г. Ташкент, Яшнабадский район, ул. Олмос, СГМ Гузал</v>
          </cell>
          <cell r="J4033" t="str">
            <v>Ota Mozor (TSH4603)</v>
          </cell>
          <cell r="K4033">
            <v>459</v>
          </cell>
          <cell r="L4033">
            <v>1</v>
          </cell>
          <cell r="M4033">
            <v>0</v>
          </cell>
          <cell r="N4033">
            <v>0</v>
          </cell>
        </row>
        <row r="4034">
          <cell r="A4034" t="str">
            <v>SAM-0679-23-BSS-2936</v>
          </cell>
          <cell r="B4034" t="str">
            <v>SAM2936</v>
          </cell>
          <cell r="C4034" t="str">
            <v>SAM2936</v>
          </cell>
          <cell r="D4034" t="str">
            <v>Самарканд</v>
          </cell>
          <cell r="E4034" t="str">
            <v>Polvontepa</v>
          </cell>
          <cell r="F4034" t="str">
            <v>ST-0169-22-BSS-Б-30/1-КМ</v>
          </cell>
          <cell r="G4034" t="str">
            <v>ST-0505-19-BSS-РР-КМ</v>
          </cell>
          <cell r="H4034" t="str">
            <v>Новое</v>
          </cell>
          <cell r="I4034" t="str">
            <v>Самаркандская область, Каттакурганский район, Полвонтепа СГМ, Полвонтепа киш.,  дом 61</v>
          </cell>
          <cell r="J4034" t="str">
            <v>Polvontepa (SAM2936)</v>
          </cell>
          <cell r="K4034">
            <v>707</v>
          </cell>
          <cell r="L4034">
            <v>1</v>
          </cell>
          <cell r="M4034" t="str">
            <v>1053_18.05.2023</v>
          </cell>
          <cell r="N4034" t="str">
            <v>3669_07.06.2023</v>
          </cell>
        </row>
        <row r="4035">
          <cell r="A4035" t="str">
            <v>NAM-0622-23-BSS-5247</v>
          </cell>
          <cell r="B4035" t="str">
            <v>NAM5247</v>
          </cell>
          <cell r="C4035" t="str">
            <v>NAM5247</v>
          </cell>
          <cell r="D4035" t="str">
            <v>Наманган</v>
          </cell>
          <cell r="E4035" t="str">
            <v>Alihon 2</v>
          </cell>
          <cell r="F4035" t="str">
            <v>М27,8М</v>
          </cell>
          <cell r="G4035" t="str">
            <v>ST-0505-19-BSS-РР-КМ</v>
          </cell>
          <cell r="H4035" t="str">
            <v>Новое</v>
          </cell>
          <cell r="I4035" t="str">
            <v>Наманганская область, Чартакский район, Бодомзор МСГ, ул. Сабо -11</v>
          </cell>
          <cell r="J4035" t="str">
            <v>Alihon 2 (NAM5247)</v>
          </cell>
          <cell r="K4035">
            <v>770</v>
          </cell>
          <cell r="L4035">
            <v>1</v>
          </cell>
          <cell r="M4035">
            <v>0</v>
          </cell>
          <cell r="N4035">
            <v>0</v>
          </cell>
        </row>
        <row r="4036">
          <cell r="A4036" t="str">
            <v>NAM-0730-23-BSS-5249</v>
          </cell>
          <cell r="B4036" t="str">
            <v>NAM5249</v>
          </cell>
          <cell r="C4036" t="str">
            <v>NAM5249</v>
          </cell>
          <cell r="D4036" t="str">
            <v>Наманган</v>
          </cell>
          <cell r="E4036" t="str">
            <v>Kichik Jumashuy</v>
          </cell>
          <cell r="F4036" t="str">
            <v>М27,8М</v>
          </cell>
          <cell r="G4036" t="str">
            <v>ST-0505-19-BSS-РР-КМ</v>
          </cell>
          <cell r="H4036" t="str">
            <v>Новое</v>
          </cell>
          <cell r="I4036" t="str">
            <v>Наманганская область, Мингбулакский район, Жомашуй ГСГ, Бирлашган МСГ</v>
          </cell>
          <cell r="J4036" t="str">
            <v>Kichik Jumashuy (NAM5249)</v>
          </cell>
          <cell r="K4036">
            <v>387</v>
          </cell>
          <cell r="L4036">
            <v>1</v>
          </cell>
          <cell r="M4036">
            <v>0</v>
          </cell>
          <cell r="N4036">
            <v>0</v>
          </cell>
        </row>
        <row r="4037">
          <cell r="A4037" t="str">
            <v>SAM-0024-23-BSS-0020</v>
          </cell>
          <cell r="B4037" t="str">
            <v>SAM0020</v>
          </cell>
          <cell r="C4037" t="str">
            <v>SAM0020</v>
          </cell>
          <cell r="D4037" t="str">
            <v>Самарканд</v>
          </cell>
          <cell r="E4037" t="str">
            <v>Bulung ur neftebaza</v>
          </cell>
          <cell r="F4037" t="str">
            <v>Б24М_УзМобайл</v>
          </cell>
          <cell r="G4037" t="str">
            <v>ФПО-1</v>
          </cell>
          <cell r="H4037" t="str">
            <v>Шаринг</v>
          </cell>
          <cell r="I4037" t="str">
            <v>Самаркандская обл., г. Булунгур, Нефтебаза</v>
          </cell>
          <cell r="J4037" t="str">
            <v>Bulung ur neftebaza (SAM0020)</v>
          </cell>
          <cell r="K4037">
            <v>0</v>
          </cell>
          <cell r="L4037">
            <v>0</v>
          </cell>
          <cell r="M4037">
            <v>0</v>
          </cell>
          <cell r="N4037">
            <v>0</v>
          </cell>
        </row>
        <row r="4038">
          <cell r="A4038" t="str">
            <v>SAM-0025-23-BSS-0021</v>
          </cell>
          <cell r="B4038" t="str">
            <v>SAM0021</v>
          </cell>
          <cell r="C4038" t="str">
            <v>SAM0021</v>
          </cell>
          <cell r="D4038" t="str">
            <v>Самарканд</v>
          </cell>
          <cell r="E4038" t="str">
            <v>Beshbola Zapravka</v>
          </cell>
          <cell r="F4038" t="str">
            <v>М27.5М Coscom</v>
          </cell>
          <cell r="G4038" t="str">
            <v>ФПО-1</v>
          </cell>
          <cell r="H4038" t="str">
            <v>Шаринг</v>
          </cell>
          <cell r="I4038" t="str">
            <v>Самаркандская обл., Жамбойский р-н, ссг  Корамуйин, курган  Бешбола</v>
          </cell>
          <cell r="J4038" t="str">
            <v>Beshbola Zapravka (SAM0021)</v>
          </cell>
          <cell r="K4038">
            <v>0</v>
          </cell>
          <cell r="L4038">
            <v>0</v>
          </cell>
          <cell r="M4038">
            <v>0</v>
          </cell>
          <cell r="N4038">
            <v>0</v>
          </cell>
        </row>
        <row r="4039">
          <cell r="A4039" t="str">
            <v>DZH-0110-23-BSS-0066</v>
          </cell>
          <cell r="B4039" t="str">
            <v>DZH0066</v>
          </cell>
          <cell r="C4039" t="str">
            <v>DZH0066</v>
          </cell>
          <cell r="D4039" t="str">
            <v>Джизак</v>
          </cell>
          <cell r="E4039" t="str">
            <v>Dustlik kotedji</v>
          </cell>
          <cell r="F4039" t="str">
            <v>Б24М_Coscom</v>
          </cell>
          <cell r="G4039" t="str">
            <v>Ф-1</v>
          </cell>
          <cell r="H4039" t="str">
            <v>Шаринг</v>
          </cell>
          <cell r="I4039" t="str">
            <v>Джизакская область, Дустликский район, МФЙ А. Навоий, ул. Анжирлик</v>
          </cell>
          <cell r="J4039" t="str">
            <v>Dustlik kotedji (DZH0066)</v>
          </cell>
          <cell r="K4039">
            <v>0</v>
          </cell>
          <cell r="L4039">
            <v>0</v>
          </cell>
          <cell r="M4039">
            <v>0</v>
          </cell>
          <cell r="N4039">
            <v>0</v>
          </cell>
        </row>
        <row r="4040">
          <cell r="A4040" t="str">
            <v>SAM-0812-23-BSS-2958</v>
          </cell>
          <cell r="B4040" t="str">
            <v>SAM2958</v>
          </cell>
          <cell r="C4040" t="str">
            <v>SAM2958</v>
          </cell>
          <cell r="D4040" t="str">
            <v>Самарканд</v>
          </cell>
          <cell r="E4040" t="str">
            <v>Sherbobo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Самаркандская область, г. Самарканд, м-ля Галлаосиё, дом 116</v>
          </cell>
          <cell r="J4040" t="str">
            <v>Sherbobo (SAM2958)</v>
          </cell>
          <cell r="K4040">
            <v>707</v>
          </cell>
          <cell r="L4040">
            <v>1</v>
          </cell>
          <cell r="M4040">
            <v>0</v>
          </cell>
          <cell r="N4040">
            <v>0</v>
          </cell>
        </row>
        <row r="4041">
          <cell r="A4041" t="str">
            <v>FRG-0813-23-BSS-0008</v>
          </cell>
          <cell r="B4041" t="str">
            <v>FRG0008</v>
          </cell>
          <cell r="C4041" t="str">
            <v>FRG0008</v>
          </cell>
          <cell r="D4041" t="str">
            <v>Фергана</v>
          </cell>
          <cell r="E4041" t="str">
            <v>Akarik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г. Фергана, МФЙ Сохибкор, ул. Кутлук (Орзу), д. 97</v>
          </cell>
          <cell r="J4041" t="str">
            <v>Akarik (FRG0008)</v>
          </cell>
          <cell r="K4041">
            <v>0</v>
          </cell>
          <cell r="L4041">
            <v>0</v>
          </cell>
          <cell r="M4041" t="str">
            <v>1320_14.06.2023</v>
          </cell>
          <cell r="N4041" t="str">
            <v>3795_04.07.2023</v>
          </cell>
        </row>
        <row r="4042">
          <cell r="A4042" t="str">
            <v>FRG-0817-23-BSS-0018</v>
          </cell>
          <cell r="B4042" t="str">
            <v>FRG0018</v>
          </cell>
          <cell r="C4042" t="str">
            <v>FRG0018</v>
          </cell>
          <cell r="D4042" t="str">
            <v>Фергана</v>
          </cell>
          <cell r="E4042" t="str">
            <v>Margilan Tuyagum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Ферганская область, г. Маргилан, Надирмат МФЙ, ул. Надирмат, дом 6</v>
          </cell>
          <cell r="J4042" t="str">
            <v>Margilan Tuyagum (FRG0018)</v>
          </cell>
          <cell r="K4042">
            <v>0</v>
          </cell>
          <cell r="L4042">
            <v>0</v>
          </cell>
          <cell r="M4042" t="str">
            <v>1321_14.06.2023</v>
          </cell>
          <cell r="N4042">
            <v>0</v>
          </cell>
        </row>
        <row r="4043">
          <cell r="A4043" t="str">
            <v>FRG-0816-23-BSS-5526</v>
          </cell>
          <cell r="B4043" t="str">
            <v>FRG5526</v>
          </cell>
          <cell r="C4043" t="str">
            <v>FRG5526</v>
          </cell>
          <cell r="D4043" t="str">
            <v>Фергана</v>
          </cell>
          <cell r="E4043" t="str">
            <v>Kum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Ферганская область, Бешарикский район, Кум МФЙ, с. Кум, ул. Бирдамлик, д. 100</v>
          </cell>
          <cell r="J4043" t="str">
            <v>Kum (FRG5526)</v>
          </cell>
          <cell r="K4043">
            <v>0</v>
          </cell>
          <cell r="L4043">
            <v>0</v>
          </cell>
          <cell r="M4043" t="str">
            <v>1329_14.06.2023</v>
          </cell>
          <cell r="N4043" t="str">
            <v>3802_04.07.2023</v>
          </cell>
        </row>
        <row r="4044">
          <cell r="A4044" t="str">
            <v>FRG-0814-23-BSS-5575</v>
          </cell>
          <cell r="B4044" t="str">
            <v>FRG5575</v>
          </cell>
          <cell r="C4044" t="str">
            <v>FRG5575</v>
          </cell>
          <cell r="D4044" t="str">
            <v>Фергана</v>
          </cell>
          <cell r="E4044" t="str">
            <v>Tulaboy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Ферганская область, Дангаринский район, МФЙ Тулабой, ул. Тулабой, д. 8</v>
          </cell>
          <cell r="J4044" t="str">
            <v>Tulaboy (FRG5575)</v>
          </cell>
          <cell r="K4044">
            <v>0</v>
          </cell>
          <cell r="L4044">
            <v>0</v>
          </cell>
          <cell r="M4044" t="str">
            <v>1330_14.06.2023</v>
          </cell>
          <cell r="N4044" t="str">
            <v>3803_04.07.2023</v>
          </cell>
        </row>
        <row r="4045">
          <cell r="A4045" t="str">
            <v>CHR-0811-23-BSS-0015</v>
          </cell>
          <cell r="B4045" t="str">
            <v>CHR0015</v>
          </cell>
          <cell r="C4045" t="str">
            <v>CHR0015</v>
          </cell>
          <cell r="D4045" t="str">
            <v>Чирчик</v>
          </cell>
          <cell r="E4045" t="str">
            <v>Achiqsoy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Ташкентская область, Бустонлыкский район, СГМ Аччисай, ул.Чинобод, 12</v>
          </cell>
          <cell r="J4045" t="str">
            <v>Achiqsoy (CHR0015)</v>
          </cell>
          <cell r="K4045">
            <v>640</v>
          </cell>
          <cell r="L4045">
            <v>1</v>
          </cell>
          <cell r="M4045" t="str">
            <v>1316_14.06.2023</v>
          </cell>
          <cell r="N4045" t="str">
            <v>3793_04.07.2023</v>
          </cell>
        </row>
        <row r="4046">
          <cell r="A4046" t="str">
            <v>CHR-0752-23-BSS-0020</v>
          </cell>
          <cell r="B4046" t="str">
            <v>CHR0020</v>
          </cell>
          <cell r="C4046" t="str">
            <v>CHR0020</v>
          </cell>
          <cell r="D4046" t="str">
            <v>Чирчик</v>
          </cell>
          <cell r="E4046" t="str">
            <v>Azotchik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Ташкентская область, Кибрайский район, СГМ Навбахор, ул.Мулчилик, 29</v>
          </cell>
          <cell r="J4046" t="str">
            <v>Azotchik (CHR0020)</v>
          </cell>
          <cell r="K4046">
            <v>621</v>
          </cell>
          <cell r="L4046">
            <v>1</v>
          </cell>
          <cell r="M4046" t="str">
            <v>1318_14.06.2023</v>
          </cell>
          <cell r="N4046" t="str">
            <v>3794_04.07.2023</v>
          </cell>
        </row>
        <row r="4047">
          <cell r="A4047" t="str">
            <v>KAR-0810-23-BSS-0066</v>
          </cell>
          <cell r="B4047" t="str">
            <v>KAR0066</v>
          </cell>
          <cell r="C4047" t="str">
            <v>KAR0066</v>
          </cell>
          <cell r="D4047" t="str">
            <v>Нукус</v>
          </cell>
          <cell r="E4047" t="str">
            <v>Aral Stadion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Республика Каракалпакстан, г. Нукус, Туран МСГ, ул. Туран ойпаты №14</v>
          </cell>
          <cell r="J4047" t="str">
            <v>Aral Stadion (KAR0066)</v>
          </cell>
          <cell r="K4047">
            <v>0</v>
          </cell>
          <cell r="L4047">
            <v>2</v>
          </cell>
          <cell r="M4047" t="str">
            <v>1331_14.06.2023</v>
          </cell>
          <cell r="N4047" t="str">
            <v>3804_04.07.2023</v>
          </cell>
        </row>
        <row r="4048">
          <cell r="A4048" t="str">
            <v>KSH-1244-22-BSS-2674</v>
          </cell>
          <cell r="B4048" t="str">
            <v>KSH2674</v>
          </cell>
          <cell r="C4048" t="str">
            <v>KSH2674</v>
          </cell>
          <cell r="D4048" t="str">
            <v>Карши</v>
          </cell>
          <cell r="E4048" t="str">
            <v>SGM Otchopar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Кашкадарьинская область, г. Карши, СГМ Отчопар, ул. Бунёдкор, дом-33</v>
          </cell>
          <cell r="J4048" t="str">
            <v>SGM Otchopar (KSH2674)</v>
          </cell>
          <cell r="K4048">
            <v>0</v>
          </cell>
          <cell r="L4048">
            <v>0</v>
          </cell>
          <cell r="M4048" t="str">
            <v>0091_13.01.2023</v>
          </cell>
          <cell r="N4048" t="str">
            <v>3653_07.06.2023</v>
          </cell>
        </row>
        <row r="4049">
          <cell r="A4049" t="str">
            <v>FRG-0848-23-BSS-0029</v>
          </cell>
          <cell r="B4049" t="str">
            <v>FRG0029</v>
          </cell>
          <cell r="C4049" t="str">
            <v>FRG0029</v>
          </cell>
          <cell r="D4049" t="str">
            <v>Фергана</v>
          </cell>
          <cell r="E4049" t="str">
            <v>Mehrigiyo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обл., г.Коканд, Маргилон дарвозаси МФЙ, ул. Мехригиё, 1пер, д.№1</v>
          </cell>
          <cell r="J4049" t="str">
            <v>Mehrigiyo (FRG0029)</v>
          </cell>
          <cell r="K4049">
            <v>0</v>
          </cell>
          <cell r="L4049">
            <v>0</v>
          </cell>
          <cell r="M4049" t="str">
            <v>1323_14.06.2023</v>
          </cell>
          <cell r="N4049">
            <v>0</v>
          </cell>
        </row>
        <row r="4050">
          <cell r="A4050" t="str">
            <v>FRG-0852-23-BSS-0033</v>
          </cell>
          <cell r="B4050" t="str">
            <v>FRG0033</v>
          </cell>
          <cell r="C4050" t="str">
            <v>FRG0033</v>
          </cell>
          <cell r="D4050" t="str">
            <v>Фергана</v>
          </cell>
          <cell r="E4050" t="str">
            <v>Humo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Олтиарикский район, МФЙ Бугдойчи, ул. Бойматов, д. 21</v>
          </cell>
          <cell r="J4050" t="str">
            <v>Humo (FRG0033)</v>
          </cell>
          <cell r="K4050">
            <v>0</v>
          </cell>
          <cell r="L4050">
            <v>0</v>
          </cell>
          <cell r="M4050" t="str">
            <v>1324_14.06.2023</v>
          </cell>
          <cell r="N4050">
            <v>0</v>
          </cell>
        </row>
        <row r="4051">
          <cell r="A4051" t="str">
            <v>FRG-0849-23-BSS-0037</v>
          </cell>
          <cell r="B4051" t="str">
            <v>FRG0037</v>
          </cell>
          <cell r="C4051" t="str">
            <v>FRG0037</v>
          </cell>
          <cell r="D4051" t="str">
            <v>Фергана</v>
          </cell>
          <cell r="E4051" t="str">
            <v>Shur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Ферганская область, Бешарикский р-н, Бешсари МФЙ, ул. Хунармандлар, д.67</v>
          </cell>
          <cell r="J4051" t="str">
            <v>Shur (FRG0037)</v>
          </cell>
          <cell r="K4051">
            <v>0</v>
          </cell>
          <cell r="L4051">
            <v>0</v>
          </cell>
          <cell r="M4051" t="str">
            <v>1325_14.06.2023</v>
          </cell>
          <cell r="N4051" t="str">
            <v>3798_04.07.2023</v>
          </cell>
        </row>
        <row r="4052">
          <cell r="A4052" t="str">
            <v>FRG-0850-23-BSS-0038</v>
          </cell>
          <cell r="B4052" t="str">
            <v>FRG0038</v>
          </cell>
          <cell r="C4052" t="str">
            <v>FRG0038</v>
          </cell>
          <cell r="D4052" t="str">
            <v>Фергана</v>
          </cell>
          <cell r="E4052" t="str">
            <v>Oqtovuk</v>
          </cell>
          <cell r="F4052" t="str">
            <v>ST-0162-22-BSS-Б-24/1-КМ</v>
          </cell>
          <cell r="G4052" t="str">
            <v>ST-0505-19-BSS-РР-КМ</v>
          </cell>
          <cell r="H4052" t="str">
            <v>Новое</v>
          </cell>
          <cell r="I4052" t="str">
            <v>Ферганская область, Бешарикский р-н, Нурафшон МФЙ, ул. Лочин, д.677</v>
          </cell>
          <cell r="J4052" t="str">
            <v>Oqtovuk (FRG0038)</v>
          </cell>
          <cell r="K4052">
            <v>0</v>
          </cell>
          <cell r="L4052">
            <v>0</v>
          </cell>
          <cell r="M4052" t="str">
            <v>1326_14.06.2023</v>
          </cell>
          <cell r="N4052" t="str">
            <v>3799_04.07.2023</v>
          </cell>
        </row>
        <row r="4053">
          <cell r="A4053" t="str">
            <v>FRG-0851-23-BSS-0039</v>
          </cell>
          <cell r="B4053" t="str">
            <v>FRG0039</v>
          </cell>
          <cell r="C4053" t="str">
            <v>FRG0039</v>
          </cell>
          <cell r="D4053" t="str">
            <v>Фергана</v>
          </cell>
          <cell r="E4053" t="str">
            <v>Telov</v>
          </cell>
          <cell r="F4053" t="str">
            <v>ST-0162-22-BSS-Б-24/1-КМ</v>
          </cell>
          <cell r="G4053" t="str">
            <v>ST-0505-19-BSS-РР-КМ</v>
          </cell>
          <cell r="H4053" t="str">
            <v>Новое</v>
          </cell>
          <cell r="I4053" t="str">
            <v>Ферганская область, Бешарикский район, МФЙ Телов, ул. Обод, д. 74А</v>
          </cell>
          <cell r="J4053" t="str">
            <v>Telov (FRG0039)</v>
          </cell>
          <cell r="K4053">
            <v>0</v>
          </cell>
          <cell r="L4053">
            <v>0</v>
          </cell>
          <cell r="M4053" t="str">
            <v>1327_14.06.2023</v>
          </cell>
          <cell r="N4053" t="str">
            <v>3800_04.07.2023</v>
          </cell>
        </row>
        <row r="4054">
          <cell r="A4054" t="str">
            <v>YAN-0828-23-BSS-3882</v>
          </cell>
          <cell r="B4054" t="str">
            <v>YAN3882</v>
          </cell>
          <cell r="C4054" t="str">
            <v>YAN3882</v>
          </cell>
          <cell r="D4054" t="str">
            <v>Янгиюль</v>
          </cell>
          <cell r="E4054" t="str">
            <v>Yallama-2</v>
          </cell>
          <cell r="F4054" t="str">
            <v>ST-0162-22-BSS-Б-24/1-КМ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Чиназский район, Кир МФЙ, улица Узбекистан, дом 28</v>
          </cell>
          <cell r="J4054" t="str">
            <v>Yallama-2 (YAN3882)</v>
          </cell>
          <cell r="K4054">
            <v>0</v>
          </cell>
          <cell r="L4054">
            <v>0</v>
          </cell>
          <cell r="M4054" t="str">
            <v>1643_07.07.2023</v>
          </cell>
          <cell r="N4054">
            <v>0</v>
          </cell>
        </row>
        <row r="4055">
          <cell r="A4055" t="str">
            <v>CHR-0847-23-BSS-4917</v>
          </cell>
          <cell r="B4055" t="str">
            <v>CHR4917</v>
          </cell>
          <cell r="C4055" t="str">
            <v>CHR4917</v>
          </cell>
          <cell r="D4055" t="str">
            <v>Чирчик</v>
          </cell>
          <cell r="E4055" t="str">
            <v>Kibray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Ташкентская область, Кибрайский район, СГМ Беруний, ул. Юсупова, 222</v>
          </cell>
          <cell r="J4055" t="str">
            <v>Kibray (CHR4917)</v>
          </cell>
          <cell r="K4055">
            <v>0</v>
          </cell>
          <cell r="L4055">
            <v>0</v>
          </cell>
          <cell r="M4055" t="str">
            <v>1319_14.06.2023</v>
          </cell>
          <cell r="N4055" t="str">
            <v>3796_04.07.2023</v>
          </cell>
        </row>
        <row r="4056">
          <cell r="A4056" t="str">
            <v>CHR-0809-23-BSS-4986</v>
          </cell>
          <cell r="B4056" t="str">
            <v>CHR4986</v>
          </cell>
          <cell r="C4056" t="str">
            <v>CHR4986</v>
          </cell>
          <cell r="D4056" t="str">
            <v>Чирчик</v>
          </cell>
          <cell r="E4056" t="str">
            <v>Galvasay</v>
          </cell>
          <cell r="F4056" t="str">
            <v>ST-0166-22-BSS-М-30-КМ</v>
          </cell>
          <cell r="G4056" t="str">
            <v>ST-0505-19-BSS-РР-КМ</v>
          </cell>
          <cell r="H4056" t="str">
            <v>Новое</v>
          </cell>
          <cell r="I4056" t="str">
            <v>Ташкентская область, Бустонлыкский район, СГМ Газалкент</v>
          </cell>
          <cell r="J4056" t="str">
            <v>Galvasay (CHR4986)</v>
          </cell>
          <cell r="K4056">
            <v>1075</v>
          </cell>
          <cell r="L4056">
            <v>4</v>
          </cell>
          <cell r="M4056">
            <v>0</v>
          </cell>
          <cell r="N4056" t="str">
            <v>кн 2</v>
          </cell>
        </row>
        <row r="4057">
          <cell r="A4057" t="str">
            <v>TSH-0757-23-BSS-4694</v>
          </cell>
          <cell r="B4057" t="str">
            <v>TSH4694</v>
          </cell>
          <cell r="C4057" t="str">
            <v>TSH4694</v>
          </cell>
          <cell r="D4057" t="str">
            <v>Ташкент</v>
          </cell>
          <cell r="E4057" t="str">
            <v>T. Musaev</v>
          </cell>
          <cell r="F4057" t="str">
            <v>ST-0169-22-BSS-Б-30/1-КМ</v>
          </cell>
          <cell r="G4057" t="str">
            <v>ST-0505-19-BSS-РР-КМ</v>
          </cell>
          <cell r="H4057" t="str">
            <v>Новое</v>
          </cell>
          <cell r="I4057" t="str">
            <v>Ташкентская область, Кибрайский район, с.с.г. Зафаробод, м.с.г. Май, ул. Фусункор, дом 8</v>
          </cell>
          <cell r="J4057" t="str">
            <v>T. Musaev (TSH4694)</v>
          </cell>
          <cell r="K4057">
            <v>0</v>
          </cell>
          <cell r="L4057">
            <v>0</v>
          </cell>
          <cell r="M4057" t="str">
            <v>1082_18.05.2023</v>
          </cell>
          <cell r="N4057" t="str">
            <v>3723_08.06.2023</v>
          </cell>
        </row>
        <row r="4058">
          <cell r="A4058" t="str">
            <v>SAM-0856-23-BSS-2951</v>
          </cell>
          <cell r="B4058" t="str">
            <v>SAM2951</v>
          </cell>
          <cell r="C4058" t="str">
            <v>SAM2951</v>
          </cell>
          <cell r="D4058" t="str">
            <v>Самарканд</v>
          </cell>
          <cell r="E4058" t="str">
            <v>O'nikki</v>
          </cell>
          <cell r="F4058" t="str">
            <v>ST-0169-22-BSS-Б-30/1-КМ</v>
          </cell>
          <cell r="G4058" t="str">
            <v>ST-0505-19-BSS-РР-КМ</v>
          </cell>
          <cell r="H4058" t="str">
            <v>Новое</v>
          </cell>
          <cell r="I4058" t="str">
            <v>Самаркандская область, Пастдаргомский район, м-ля Лолазор, дом 79</v>
          </cell>
          <cell r="J4058" t="str">
            <v>O'nikki (SAM2951)</v>
          </cell>
          <cell r="K4058">
            <v>676</v>
          </cell>
          <cell r="L4058">
            <v>2</v>
          </cell>
          <cell r="M4058">
            <v>0</v>
          </cell>
          <cell r="N4058">
            <v>0</v>
          </cell>
        </row>
        <row r="4059">
          <cell r="A4059" t="str">
            <v>SAM-0857-23-BSS-2953</v>
          </cell>
          <cell r="B4059" t="str">
            <v>SAM2953</v>
          </cell>
          <cell r="C4059" t="str">
            <v>SAM2953</v>
          </cell>
          <cell r="D4059" t="str">
            <v>Самарканд</v>
          </cell>
          <cell r="E4059" t="str">
            <v>Mullamirza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Самаркандская область, Пастдаргомский район, м-ля Катортерак, село Катортерак, дом 52</v>
          </cell>
          <cell r="J4059" t="str">
            <v>Mullamirza (SAM2953)</v>
          </cell>
          <cell r="K4059">
            <v>632</v>
          </cell>
          <cell r="L4059">
            <v>1</v>
          </cell>
          <cell r="M4059">
            <v>0</v>
          </cell>
          <cell r="N4059">
            <v>0</v>
          </cell>
        </row>
        <row r="4060">
          <cell r="A4060" t="str">
            <v>NAV-0858-23-BSS-0038</v>
          </cell>
          <cell r="B4060" t="str">
            <v>NAV0038</v>
          </cell>
          <cell r="C4060" t="str">
            <v>NAV0038</v>
          </cell>
          <cell r="D4060" t="str">
            <v>Навои</v>
          </cell>
          <cell r="E4060" t="str">
            <v>Xashman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Навоийская область, Навбахорский район, Хашман МФЙ, Нури Янгиобод кучаси, 1-уй</v>
          </cell>
          <cell r="J4060" t="str">
            <v>Xashman (NAV0038)</v>
          </cell>
          <cell r="K4060">
            <v>311</v>
          </cell>
          <cell r="L4060">
            <v>2</v>
          </cell>
          <cell r="M4060" t="str">
            <v>1351_14.06.2023</v>
          </cell>
          <cell r="N4060" t="str">
            <v>3816_04.07.2023</v>
          </cell>
        </row>
        <row r="4061">
          <cell r="A4061" t="str">
            <v>NAV-0758-23-BSS-1767</v>
          </cell>
          <cell r="B4061" t="str">
            <v>NAV1767</v>
          </cell>
          <cell r="C4061" t="str">
            <v>NAV1767</v>
          </cell>
          <cell r="D4061" t="str">
            <v>Навои</v>
          </cell>
          <cell r="E4061" t="str">
            <v>Mirzamumin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Навоийская область, Навбахорский район, Янги йул ИФЙ, Янги йул кучаси, 114-уй</v>
          </cell>
          <cell r="J4061" t="str">
            <v>Mirzamumin (NAV1767)</v>
          </cell>
          <cell r="K4061">
            <v>340</v>
          </cell>
          <cell r="L4061">
            <v>1</v>
          </cell>
          <cell r="M4061" t="str">
            <v>1048_18.05.2023</v>
          </cell>
          <cell r="N4061" t="str">
            <v>3715_08.06.2023</v>
          </cell>
        </row>
        <row r="4062">
          <cell r="A4062" t="str">
            <v>KSH-0872-23-BSS-0010</v>
          </cell>
          <cell r="B4062" t="str">
            <v>KSH0010</v>
          </cell>
          <cell r="C4062" t="str">
            <v>KSH0010</v>
          </cell>
          <cell r="D4062" t="str">
            <v>Карши</v>
          </cell>
          <cell r="E4062" t="str">
            <v>Ravot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Равот, ул. Пахтакор дом-26</v>
          </cell>
          <cell r="J4062" t="str">
            <v>Ravot (KSH0010)</v>
          </cell>
          <cell r="K4062">
            <v>0</v>
          </cell>
          <cell r="L4062">
            <v>2</v>
          </cell>
          <cell r="M4062" t="str">
            <v>1342_14.06.2023</v>
          </cell>
          <cell r="N4062" t="str">
            <v>кн 2</v>
          </cell>
        </row>
        <row r="4063">
          <cell r="A4063" t="str">
            <v>KSH-0873-23-BSS-0011</v>
          </cell>
          <cell r="B4063" t="str">
            <v>KSH0011</v>
          </cell>
          <cell r="C4063" t="str">
            <v>KSH0011</v>
          </cell>
          <cell r="D4063" t="str">
            <v>Карши</v>
          </cell>
          <cell r="E4063" t="str">
            <v>Maymanoq bozor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Касбинский район, СГМ Майманок, с. Майманок дом-75</v>
          </cell>
          <cell r="J4063" t="str">
            <v>Maymanoq bozor (KSH0011)</v>
          </cell>
          <cell r="K4063">
            <v>0</v>
          </cell>
          <cell r="L4063">
            <v>1</v>
          </cell>
          <cell r="M4063" t="str">
            <v>1343_14.06.2023</v>
          </cell>
          <cell r="N4063">
            <v>0</v>
          </cell>
        </row>
        <row r="4064">
          <cell r="A4064" t="str">
            <v>KSH-0876-23-BSS-2631</v>
          </cell>
          <cell r="B4064" t="str">
            <v>KSH2631</v>
          </cell>
          <cell r="C4064" t="str">
            <v>KSH2631</v>
          </cell>
          <cell r="D4064" t="str">
            <v>Карши</v>
          </cell>
          <cell r="E4064" t="str">
            <v>Nurchi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Кашкадарьинская область, Нишанский район, СГМ Нурчи, ул. Турон дом-45</v>
          </cell>
          <cell r="J4064" t="str">
            <v>Nurchi (KSH2631)</v>
          </cell>
          <cell r="K4064">
            <v>0</v>
          </cell>
          <cell r="L4064">
            <v>2</v>
          </cell>
          <cell r="M4064" t="str">
            <v>1344_14.06.2023</v>
          </cell>
          <cell r="N4064" t="str">
            <v>Заказ №48</v>
          </cell>
        </row>
        <row r="4065">
          <cell r="A4065" t="str">
            <v>KSH-0874-23-BSS-2637</v>
          </cell>
          <cell r="B4065" t="str">
            <v>KSH2637</v>
          </cell>
          <cell r="C4065" t="str">
            <v>KSH2637</v>
          </cell>
          <cell r="D4065" t="str">
            <v>Карши</v>
          </cell>
          <cell r="E4065" t="str">
            <v>Mulali</v>
          </cell>
          <cell r="F4065" t="str">
            <v>ST-0162-22-BSS-Б-24/1-КМ</v>
          </cell>
          <cell r="G4065" t="str">
            <v>ST-0505-19-BSS-РР-КМ</v>
          </cell>
          <cell r="H4065" t="str">
            <v>Новое</v>
          </cell>
          <cell r="I4065" t="str">
            <v>Кашкадарьинская область, Касанский район, СГМ Бирдамлик, ул. Муллали дом-19</v>
          </cell>
          <cell r="J4065" t="str">
            <v>Mulali (KSH2637)</v>
          </cell>
          <cell r="K4065">
            <v>0</v>
          </cell>
          <cell r="L4065">
            <v>1</v>
          </cell>
          <cell r="M4065" t="str">
            <v>1345_14.06.2023</v>
          </cell>
          <cell r="N4065" t="str">
            <v>Заказ №48</v>
          </cell>
        </row>
        <row r="4066">
          <cell r="A4066" t="str">
            <v>KSH-0875-23-BSS-2670</v>
          </cell>
          <cell r="B4066" t="str">
            <v>KSH2670</v>
          </cell>
          <cell r="C4066" t="str">
            <v>KSH2670</v>
          </cell>
          <cell r="D4066" t="str">
            <v>Карши</v>
          </cell>
          <cell r="E4066" t="str">
            <v>Hilol-2</v>
          </cell>
          <cell r="F4066" t="str">
            <v>ST-0162-22-BSS-Б-24/1-КМ</v>
          </cell>
          <cell r="G4066" t="str">
            <v>ST-0505-19-BSS-РР-КМ</v>
          </cell>
          <cell r="H4066" t="str">
            <v>Новое</v>
          </cell>
          <cell r="I4066" t="str">
            <v>Кашкадарьинская область, Каршинский район, СГМ Хилол, Хилол дом-21</v>
          </cell>
          <cell r="J4066" t="str">
            <v>Hilol-2 (KSH2670)</v>
          </cell>
          <cell r="K4066">
            <v>0</v>
          </cell>
          <cell r="L4066">
            <v>2</v>
          </cell>
          <cell r="M4066" t="str">
            <v>1346_14.06.2023</v>
          </cell>
          <cell r="N4066" t="str">
            <v>Заказ №48</v>
          </cell>
        </row>
        <row r="4067">
          <cell r="A4067" t="str">
            <v>CHR-0881-23-BSS-0010</v>
          </cell>
          <cell r="B4067" t="str">
            <v>CHR0010</v>
          </cell>
          <cell r="C4067" t="str">
            <v>CHR0010</v>
          </cell>
          <cell r="D4067" t="str">
            <v>Чирчик</v>
          </cell>
          <cell r="E4067" t="str">
            <v>8 Marta Angren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Ташкентская область, г.Ангрен, СГМ 8 Марта, ул. Илтифот, 51</v>
          </cell>
          <cell r="J4067" t="str">
            <v>8 Marta Angren (CHR0010)</v>
          </cell>
          <cell r="K4067">
            <v>0</v>
          </cell>
          <cell r="L4067">
            <v>1</v>
          </cell>
          <cell r="M4067" t="str">
            <v>1314_14.06.2023</v>
          </cell>
          <cell r="N4067" t="str">
            <v>3791_04.07.2023</v>
          </cell>
        </row>
        <row r="4068">
          <cell r="A4068" t="str">
            <v>TSH-0871-23-BSS-4628</v>
          </cell>
          <cell r="B4068" t="str">
            <v>TSH4628</v>
          </cell>
          <cell r="C4068" t="str">
            <v>TSH4628</v>
          </cell>
          <cell r="D4068" t="str">
            <v>Ташкент</v>
          </cell>
          <cell r="E4068" t="str">
            <v>Yangihayot Umida</v>
          </cell>
          <cell r="F4068" t="str">
            <v>ST-0169-22-BSS-Б-30/1-КМ</v>
          </cell>
          <cell r="G4068" t="str">
            <v>ST-0505-19-BSS-РР-КМ</v>
          </cell>
          <cell r="H4068" t="str">
            <v>Новое</v>
          </cell>
          <cell r="I4068" t="str">
            <v>г. Ташкент, Янгихаетский район, ул. Чорток, дом 39</v>
          </cell>
          <cell r="J4068" t="str">
            <v>Yangihayot Umida (TSH4628)</v>
          </cell>
          <cell r="K4068">
            <v>0</v>
          </cell>
          <cell r="L4068">
            <v>1</v>
          </cell>
          <cell r="M4068" t="str">
            <v>1637_07.07.2023</v>
          </cell>
          <cell r="N4068">
            <v>0</v>
          </cell>
        </row>
        <row r="4069">
          <cell r="A4069" t="str">
            <v>TSH-0870-23-BSS-4636</v>
          </cell>
          <cell r="B4069" t="str">
            <v>TSH4636</v>
          </cell>
          <cell r="C4069" t="str">
            <v>TSH4636</v>
          </cell>
          <cell r="D4069" t="str">
            <v>Ташкент</v>
          </cell>
          <cell r="E4069" t="str">
            <v>Mirzo Golib Masjidi</v>
          </cell>
          <cell r="F4069" t="str">
            <v>ST-0169-22-BSS-Б-30/1-КМ</v>
          </cell>
          <cell r="G4069" t="str">
            <v>ST-0505-19-BSS-РР-КМ</v>
          </cell>
          <cell r="H4069" t="str">
            <v>Новое</v>
          </cell>
          <cell r="I4069" t="str">
            <v>г. Ташкент, Олмазарский, Беруний МФЙ, ул. Мирза Голиб, по.З, дом 36</v>
          </cell>
          <cell r="J4069" t="str">
            <v>Mirzo Golib Masjidi (TSH4636)</v>
          </cell>
          <cell r="K4069">
            <v>0</v>
          </cell>
          <cell r="L4069">
            <v>1</v>
          </cell>
          <cell r="M4069" t="str">
            <v>1462_09.06.2023</v>
          </cell>
          <cell r="N4069" t="str">
            <v>3774_19.06.2023</v>
          </cell>
        </row>
        <row r="4070">
          <cell r="A4070" t="str">
            <v>KAR-0859-23-BSS-0073</v>
          </cell>
          <cell r="B4070" t="str">
            <v>KAR0073</v>
          </cell>
          <cell r="C4070" t="str">
            <v>KAR0073</v>
          </cell>
          <cell r="D4070" t="str">
            <v>Нукус</v>
          </cell>
          <cell r="E4070" t="str">
            <v>Qayshili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Нукусский район, Баканшаклы ССГ, Ул. Жаналык, д. №18</v>
          </cell>
          <cell r="J4070" t="str">
            <v>Qayshili (KAR0073)</v>
          </cell>
          <cell r="K4070">
            <v>0</v>
          </cell>
          <cell r="L4070">
            <v>2</v>
          </cell>
          <cell r="M4070" t="str">
            <v>1332_14.06.2023</v>
          </cell>
          <cell r="N4070" t="str">
            <v>3805_04.07.2023</v>
          </cell>
        </row>
        <row r="4071">
          <cell r="A4071" t="str">
            <v>KAR-0860-23-BSS-0105</v>
          </cell>
          <cell r="B4071" t="str">
            <v>KAR0105</v>
          </cell>
          <cell r="C4071" t="str">
            <v>KAR0105</v>
          </cell>
          <cell r="D4071" t="str">
            <v>Нукус</v>
          </cell>
          <cell r="E4071" t="str">
            <v>Ata Makan MPJ</v>
          </cell>
          <cell r="F4071" t="str">
            <v>ST-0162-22-BSS-Б-24/1-КМ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г.Нукус, Ата макан МСГ, Шымбай автомагистрал, 22 индивидуал дом</v>
          </cell>
          <cell r="J4071" t="str">
            <v>Ata Makan MPJ (KAR0105)</v>
          </cell>
          <cell r="K4071">
            <v>0</v>
          </cell>
          <cell r="L4071">
            <v>1</v>
          </cell>
          <cell r="M4071" t="str">
            <v>1333_14.06.2023</v>
          </cell>
          <cell r="N4071">
            <v>0</v>
          </cell>
        </row>
        <row r="4072">
          <cell r="A4072" t="str">
            <v>KAR-0861-23-BSS-0117</v>
          </cell>
          <cell r="B4072" t="str">
            <v>KAR0117</v>
          </cell>
          <cell r="C4072" t="str">
            <v>KAR0117</v>
          </cell>
          <cell r="D4072" t="str">
            <v>Нукус</v>
          </cell>
          <cell r="E4072" t="str">
            <v>Tarli aul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Нукусский район, Саманбай ССГ, Тарлы ауыл дом. №161А</v>
          </cell>
          <cell r="J4072" t="str">
            <v>Tarli aul (KAR0117)</v>
          </cell>
          <cell r="K4072">
            <v>0</v>
          </cell>
          <cell r="L4072">
            <v>2</v>
          </cell>
          <cell r="M4072" t="str">
            <v>1334_14.06.2023</v>
          </cell>
          <cell r="N4072">
            <v>0</v>
          </cell>
        </row>
        <row r="4073">
          <cell r="A4073" t="str">
            <v>KAR-0862-23-BSS-0120</v>
          </cell>
          <cell r="B4073" t="str">
            <v>KAR0120</v>
          </cell>
          <cell r="C4073" t="str">
            <v>KAR0120</v>
          </cell>
          <cell r="D4073" t="str">
            <v>Нукус</v>
          </cell>
          <cell r="E4073" t="str">
            <v>Kyuikkopir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Амударьинский район, Куюк-купир ССГ, ул. Оралбаг №2</v>
          </cell>
          <cell r="J4073" t="str">
            <v>Kyuikkopir (KAR0120)</v>
          </cell>
          <cell r="K4073">
            <v>0</v>
          </cell>
          <cell r="L4073">
            <v>2</v>
          </cell>
          <cell r="M4073" t="str">
            <v>1335_14.06.2023</v>
          </cell>
          <cell r="N4073" t="str">
            <v>3806_04.07.2023</v>
          </cell>
        </row>
        <row r="4074">
          <cell r="A4074" t="str">
            <v>KAR-0863-23-BSS-0133</v>
          </cell>
          <cell r="B4074" t="str">
            <v>KAR0133</v>
          </cell>
          <cell r="C4074" t="str">
            <v>KAR0133</v>
          </cell>
          <cell r="D4074" t="str">
            <v>Нукус</v>
          </cell>
          <cell r="E4074" t="str">
            <v>Arzimbet Qum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Республика Каракалпакстан, Канлыкульский район, Арзымбеткум ССГ, ул. Окыушылар №6</v>
          </cell>
          <cell r="J4074" t="str">
            <v>Arzimbet Qum (KAR0133)</v>
          </cell>
          <cell r="K4074">
            <v>0</v>
          </cell>
          <cell r="L4074">
            <v>2</v>
          </cell>
          <cell r="M4074" t="str">
            <v>1336_14.06.2023</v>
          </cell>
          <cell r="N4074" t="str">
            <v>3807_04.07.2023</v>
          </cell>
        </row>
        <row r="4075">
          <cell r="A4075" t="str">
            <v>KAR-0864-23-BSS-0147</v>
          </cell>
          <cell r="B4075" t="str">
            <v>KAR0147</v>
          </cell>
          <cell r="C4075" t="str">
            <v>KAR0147</v>
          </cell>
          <cell r="D4075" t="str">
            <v>Нукус</v>
          </cell>
          <cell r="E4075" t="str">
            <v>May kolxoz</v>
          </cell>
          <cell r="F4075" t="str">
            <v>ST-0162-22-BSS-Б-24/1-КМ</v>
          </cell>
          <cell r="G4075" t="str">
            <v>ST-0505-19-BSS-РР-КМ</v>
          </cell>
          <cell r="H4075" t="str">
            <v>Новое</v>
          </cell>
          <cell r="I4075" t="str">
            <v>Республика Каракалпакстан, г.Нукус, Кос булак МСГ, ул. Камалак №50</v>
          </cell>
          <cell r="J4075" t="str">
            <v>May kolxoz (KAR0147)</v>
          </cell>
          <cell r="K4075">
            <v>0</v>
          </cell>
          <cell r="L4075">
            <v>2</v>
          </cell>
          <cell r="M4075" t="str">
            <v>1337_14.06.2023</v>
          </cell>
          <cell r="N4075">
            <v>0</v>
          </cell>
        </row>
        <row r="4076">
          <cell r="A4076" t="str">
            <v>KAR-0865-23-BSS-0221</v>
          </cell>
          <cell r="B4076" t="str">
            <v>KAR0221</v>
          </cell>
          <cell r="C4076" t="str">
            <v>KAR0221</v>
          </cell>
          <cell r="D4076" t="str">
            <v>Нукус</v>
          </cell>
          <cell r="E4076" t="str">
            <v>Aqterek</v>
          </cell>
          <cell r="F4076" t="str">
            <v>ST-0162-22-BSS-Б-24/1-КМ</v>
          </cell>
          <cell r="G4076" t="str">
            <v>ST-0505-19-BSS-РР-КМ</v>
          </cell>
          <cell r="H4076" t="str">
            <v>Новое</v>
          </cell>
          <cell r="I4076" t="str">
            <v>Республика Каракалпакстан, Нукусский район, Актерек ССУ, Аскерлер д №13</v>
          </cell>
          <cell r="J4076" t="str">
            <v>Aqterek (KAR0221)</v>
          </cell>
          <cell r="K4076">
            <v>0</v>
          </cell>
          <cell r="L4076">
            <v>2</v>
          </cell>
          <cell r="M4076" t="str">
            <v>1341_14.06.2023</v>
          </cell>
          <cell r="N4076" t="str">
            <v>3811_04.07.2023</v>
          </cell>
        </row>
        <row r="4077">
          <cell r="A4077" t="str">
            <v>NAM-0885-23-BSS-0001</v>
          </cell>
          <cell r="B4077" t="str">
            <v>NAM0001</v>
          </cell>
          <cell r="C4077" t="str">
            <v>NAM0001</v>
          </cell>
          <cell r="D4077" t="str">
            <v>Наманган</v>
          </cell>
          <cell r="E4077" t="str">
            <v>Paxtachi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Учкурганский район, Пахтачи МСГ, ул Пахтачи, 86</v>
          </cell>
          <cell r="J4077" t="str">
            <v>Paxtachi (NAM0001)</v>
          </cell>
          <cell r="K4077">
            <v>0</v>
          </cell>
          <cell r="L4077">
            <v>2</v>
          </cell>
          <cell r="M4077" t="str">
            <v>1347_14.06.2023</v>
          </cell>
          <cell r="N4077" t="str">
            <v>3812_04.07.2023</v>
          </cell>
        </row>
        <row r="4078">
          <cell r="A4078" t="str">
            <v>NAM-0886-23-BSS-5271</v>
          </cell>
          <cell r="B4078" t="str">
            <v>NAM5271</v>
          </cell>
          <cell r="C4078" t="str">
            <v>NAM5271</v>
          </cell>
          <cell r="D4078" t="str">
            <v>Наманган</v>
          </cell>
          <cell r="E4078" t="str">
            <v>Mullakuding</v>
          </cell>
          <cell r="F4078" t="str">
            <v>ST-0169-22-BSS-Б-30/1-КМ</v>
          </cell>
          <cell r="G4078" t="str">
            <v>ST-0505-19-BSS-РР-КМ</v>
          </cell>
          <cell r="H4078" t="str">
            <v>Новое</v>
          </cell>
          <cell r="I4078" t="str">
            <v>г. Наманган, Наманган туман, Дехконобод МФЙ, Кукон кучаси, 10 уй</v>
          </cell>
          <cell r="J4078" t="str">
            <v>Mullakuding (NAM5271)</v>
          </cell>
          <cell r="K4078">
            <v>0</v>
          </cell>
          <cell r="L4078">
            <v>2</v>
          </cell>
          <cell r="M4078" t="str">
            <v>1348_14.06.2023</v>
          </cell>
          <cell r="N4078" t="str">
            <v>3813_04.07.2023</v>
          </cell>
        </row>
        <row r="4079">
          <cell r="A4079" t="str">
            <v>NAM-0887-23-BSS-5272</v>
          </cell>
          <cell r="B4079" t="str">
            <v>NAM5272</v>
          </cell>
          <cell r="C4079" t="str">
            <v>NAM5272</v>
          </cell>
          <cell r="D4079" t="str">
            <v>Наманган</v>
          </cell>
          <cell r="E4079" t="str">
            <v>Istikbol</v>
          </cell>
          <cell r="F4079" t="str">
            <v>ST-0169-22-BSS-Б-30/1-КМ</v>
          </cell>
          <cell r="G4079" t="str">
            <v>ST-0505-19-BSS-РР-КМ</v>
          </cell>
          <cell r="H4079" t="str">
            <v>Новое</v>
          </cell>
          <cell r="I4079" t="str">
            <v>г. Наманган, Наманган шахар, Истикбол МФЙ, Камалак кучаси, 189 уй</v>
          </cell>
          <cell r="J4079" t="str">
            <v>Istikbol (NAM5272)</v>
          </cell>
          <cell r="K4079">
            <v>0</v>
          </cell>
          <cell r="L4079">
            <v>1</v>
          </cell>
          <cell r="M4079" t="str">
            <v>1349_14.06.2023</v>
          </cell>
          <cell r="N4079" t="str">
            <v>3814_04.07.2023</v>
          </cell>
        </row>
        <row r="4080">
          <cell r="A4080" t="str">
            <v>NAM-0888-23-BSS-5273</v>
          </cell>
          <cell r="B4080" t="str">
            <v>NAM5273</v>
          </cell>
          <cell r="C4080" t="str">
            <v>NAM5273</v>
          </cell>
          <cell r="D4080" t="str">
            <v>Наманган</v>
          </cell>
          <cell r="E4080" t="str">
            <v>Partsezd 2</v>
          </cell>
          <cell r="F4080" t="str">
            <v>ST-0169-22-BSS-Б-30/1-КМ</v>
          </cell>
          <cell r="G4080" t="str">
            <v>ST-0505-19-BSS-РР-КМ</v>
          </cell>
          <cell r="H4080" t="str">
            <v>Новое</v>
          </cell>
          <cell r="I4080" t="str">
            <v>г. Наманган, Наманган шахар, Янги курилиш МФЙ, Нуриддин Убайдуллаев кучаси, 54 уй</v>
          </cell>
          <cell r="J4080" t="str">
            <v>Partsezd 2 (NAM5273)</v>
          </cell>
          <cell r="K4080">
            <v>0</v>
          </cell>
          <cell r="L4080">
            <v>1</v>
          </cell>
          <cell r="M4080" t="str">
            <v>1350_14.06.2023</v>
          </cell>
          <cell r="N4080" t="str">
            <v>3815_04.07.2023</v>
          </cell>
        </row>
        <row r="4081">
          <cell r="A4081" t="str">
            <v>SHA-0892-23-BSS-0007</v>
          </cell>
          <cell r="B4081" t="str">
            <v>SHA0007</v>
          </cell>
          <cell r="C4081" t="str">
            <v>SHA0007</v>
          </cell>
          <cell r="D4081" t="str">
            <v>Шахрисабз</v>
          </cell>
          <cell r="E4081" t="str">
            <v>Tiklanish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Кашкадаринская область, г. Шахрисабз, МФЙ Тепарлик, ул. Мавороуннахр д.249а</v>
          </cell>
          <cell r="J4081" t="str">
            <v>Tiklanish (SHA0007)</v>
          </cell>
          <cell r="K4081">
            <v>0</v>
          </cell>
          <cell r="L4081">
            <v>2</v>
          </cell>
          <cell r="M4081" t="str">
            <v>1618_07.07.2023</v>
          </cell>
          <cell r="N4081" t="str">
            <v>Заказ №48</v>
          </cell>
        </row>
        <row r="4082">
          <cell r="A4082" t="str">
            <v>SHA-0893-23-BSS-0011</v>
          </cell>
          <cell r="B4082" t="str">
            <v>SHA0011</v>
          </cell>
          <cell r="C4082" t="str">
            <v>SHA0011</v>
          </cell>
          <cell r="D4082" t="str">
            <v>Шахрисабз</v>
          </cell>
          <cell r="E4082" t="str">
            <v>Navro'z</v>
          </cell>
          <cell r="F4082" t="str">
            <v>ST-0170-22-BSS-Б-30/2-КМ</v>
          </cell>
          <cell r="G4082" t="str">
            <v>ST-0505-19-BSS-РР-КМ</v>
          </cell>
          <cell r="H4082" t="str">
            <v>Новое</v>
          </cell>
          <cell r="I4082" t="str">
            <v>Кашкадаринская область, Яккабагский район, МФЙ Навруз, ул.Умид. д.9</v>
          </cell>
          <cell r="J4082" t="str">
            <v>Navro'z (SHA0011)</v>
          </cell>
          <cell r="K4082">
            <v>0</v>
          </cell>
          <cell r="L4082">
            <v>1</v>
          </cell>
          <cell r="M4082" t="str">
            <v>1619_07.07.2023</v>
          </cell>
          <cell r="N4082" t="str">
            <v>Заказ №48</v>
          </cell>
        </row>
        <row r="4083">
          <cell r="A4083" t="str">
            <v>NAV-0890-23-BSS-0044</v>
          </cell>
          <cell r="B4083" t="str">
            <v>NAV0044</v>
          </cell>
          <cell r="C4083" t="str">
            <v>NAV0044</v>
          </cell>
          <cell r="D4083" t="str">
            <v>Навои</v>
          </cell>
          <cell r="E4083" t="str">
            <v>O'rtaqurg'on</v>
          </cell>
          <cell r="F4083" t="str">
            <v>ST-0162-22-BSS-Б-24/1-КМ</v>
          </cell>
          <cell r="G4083" t="str">
            <v>ST-0505-19-BSS-РР-КМ</v>
          </cell>
          <cell r="H4083" t="str">
            <v>Новое</v>
          </cell>
          <cell r="I4083" t="str">
            <v>Навоийская область, Кызылтепинский район, Нурафшон МФИ, Нурафшон кучаси, 14А-уй</v>
          </cell>
          <cell r="J4083" t="str">
            <v>O'rtaqurg'on (NAV0044)</v>
          </cell>
          <cell r="K4083">
            <v>288</v>
          </cell>
          <cell r="L4083">
            <v>2</v>
          </cell>
          <cell r="M4083">
            <v>0</v>
          </cell>
          <cell r="N4083">
            <v>0</v>
          </cell>
        </row>
        <row r="4084">
          <cell r="A4084" t="str">
            <v>NAV-0889-23-BSS-1749</v>
          </cell>
          <cell r="B4084" t="str">
            <v>NAV1749</v>
          </cell>
          <cell r="C4084" t="str">
            <v>NAV1749</v>
          </cell>
          <cell r="D4084" t="str">
            <v>Навои</v>
          </cell>
          <cell r="E4084" t="str">
            <v>Kizilcha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Навоийская область, Нуратинский район, Кизилча МФЙ</v>
          </cell>
          <cell r="J4084" t="str">
            <v>Kizilcha (NAV1749)</v>
          </cell>
          <cell r="K4084">
            <v>405</v>
          </cell>
          <cell r="L4084">
            <v>1</v>
          </cell>
          <cell r="M4084">
            <v>0</v>
          </cell>
          <cell r="N4084">
            <v>0</v>
          </cell>
        </row>
        <row r="4085">
          <cell r="A4085" t="str">
            <v>SAM-0909-23-BSS-2925</v>
          </cell>
          <cell r="B4085" t="str">
            <v>SAM2925</v>
          </cell>
          <cell r="C4085" t="str">
            <v>SAM2925</v>
          </cell>
          <cell r="D4085" t="str">
            <v>Самарканд</v>
          </cell>
          <cell r="E4085" t="str">
            <v>Nush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Самаркандская область, Джамбайский район, СГМ Нуш, дом 99</v>
          </cell>
          <cell r="J4085" t="str">
            <v>Nush (SAM2925)</v>
          </cell>
          <cell r="K4085">
            <v>0</v>
          </cell>
          <cell r="L4085">
            <v>1</v>
          </cell>
          <cell r="M4085" t="str">
            <v>1614_07.07.2023</v>
          </cell>
          <cell r="N4085">
            <v>0</v>
          </cell>
        </row>
        <row r="4086">
          <cell r="A4086" t="str">
            <v>YAN-0878-23-BSS-3879</v>
          </cell>
          <cell r="B4086" t="str">
            <v>YAN3879</v>
          </cell>
          <cell r="C4086" t="str">
            <v>YAN3879</v>
          </cell>
          <cell r="D4086" t="str">
            <v>Янгиюль</v>
          </cell>
          <cell r="E4086" t="str">
            <v>Toshtugon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Ташкентская область, Аккурганский район, Кахрамон МФЙ, улица Тоштугон, дом 234</v>
          </cell>
          <cell r="J4086" t="str">
            <v>Toshtugon (YAN3879)</v>
          </cell>
          <cell r="K4086">
            <v>0</v>
          </cell>
          <cell r="L4086">
            <v>1</v>
          </cell>
          <cell r="M4086" t="str">
            <v>1641_07.07.2023</v>
          </cell>
          <cell r="N4086" t="str">
            <v>Заказ №48</v>
          </cell>
        </row>
        <row r="4087">
          <cell r="A4087" t="str">
            <v>YAN-0868-23-BSS-3883</v>
          </cell>
          <cell r="B4087" t="str">
            <v>YAN3883</v>
          </cell>
          <cell r="C4087" t="str">
            <v>YAN3883</v>
          </cell>
          <cell r="D4087" t="str">
            <v>Янгиюль</v>
          </cell>
          <cell r="E4087" t="str">
            <v>Dustobod-2</v>
          </cell>
          <cell r="F4087" t="str">
            <v>ST-0162-22-BSS-Б-24/1-КМ</v>
          </cell>
          <cell r="G4087" t="str">
            <v>ST-0505-19-BSS-РР-КМ</v>
          </cell>
          <cell r="H4087" t="str">
            <v>Новое</v>
          </cell>
          <cell r="I4087" t="str">
            <v>Ташкетская область, Куйчирчикский район, Ибрат МФЙ, улица Островская, дом 45</v>
          </cell>
          <cell r="J4087" t="str">
            <v>Dustobod-2 (YAN3883)</v>
          </cell>
          <cell r="K4087">
            <v>0</v>
          </cell>
          <cell r="L4087">
            <v>1</v>
          </cell>
          <cell r="M4087" t="str">
            <v>1644_07.07.2023</v>
          </cell>
          <cell r="N4087" t="str">
            <v>Заказ №48</v>
          </cell>
        </row>
        <row r="4088">
          <cell r="A4088" t="str">
            <v>BHR-0880-23-BSS-0007</v>
          </cell>
          <cell r="B4088" t="str">
            <v>BHR0007</v>
          </cell>
          <cell r="C4088" t="str">
            <v>BHR0007</v>
          </cell>
          <cell r="D4088" t="str">
            <v>Бухара</v>
          </cell>
          <cell r="E4088" t="str">
            <v>Otchopar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 Бухарский р-н, МФЙ Шехонча, п Шехонча. д 118</v>
          </cell>
          <cell r="J4088" t="str">
            <v>Otchopar (BHR0007)</v>
          </cell>
          <cell r="K4088">
            <v>0</v>
          </cell>
          <cell r="L4088">
            <v>1</v>
          </cell>
          <cell r="M4088" t="str">
            <v>1308_14.06.2023</v>
          </cell>
          <cell r="N4088">
            <v>0</v>
          </cell>
        </row>
        <row r="4089">
          <cell r="A4089" t="str">
            <v>BHR-0911-23-BSS-0026</v>
          </cell>
          <cell r="B4089" t="str">
            <v>BHR0026</v>
          </cell>
          <cell r="C4089" t="str">
            <v>BHR0026</v>
          </cell>
          <cell r="D4089" t="str">
            <v>Бухара</v>
          </cell>
          <cell r="E4089" t="str">
            <v>Asadbek Baraka</v>
          </cell>
          <cell r="F4089" t="str">
            <v>ST-0169-22-BSS-Б-30/1-КМ</v>
          </cell>
          <cell r="G4089" t="str">
            <v>ST-0505-19-BSS-РР-КМ</v>
          </cell>
          <cell r="H4089" t="str">
            <v>Новое</v>
          </cell>
          <cell r="I4089" t="str">
            <v>Бухарская обл.. Каганский р-н, МФЙ Туткунда, Туткунда к-к., д. 93</v>
          </cell>
          <cell r="J4089" t="str">
            <v>Asadbek Baraka (BHR0026)</v>
          </cell>
          <cell r="K4089">
            <v>0</v>
          </cell>
          <cell r="L4089">
            <v>1</v>
          </cell>
          <cell r="M4089" t="str">
            <v>1309_14.06.2023</v>
          </cell>
          <cell r="N4089" t="str">
            <v>3788_04.07.2023</v>
          </cell>
        </row>
        <row r="4090">
          <cell r="A4090" t="str">
            <v>BHR-0879-23-BSS-0034</v>
          </cell>
          <cell r="B4090" t="str">
            <v>BHR0034</v>
          </cell>
          <cell r="C4090" t="str">
            <v>BHR0034</v>
          </cell>
          <cell r="D4090" t="str">
            <v>Бухара</v>
          </cell>
          <cell r="E4090" t="str">
            <v>Aleli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Бухарский обл. Жондорский р-н, МФЙ Алели, п. Алели д.9В</v>
          </cell>
          <cell r="J4090" t="str">
            <v>Aleli (BHR0034)</v>
          </cell>
          <cell r="K4090">
            <v>0</v>
          </cell>
          <cell r="L4090">
            <v>1</v>
          </cell>
          <cell r="M4090" t="str">
            <v>1311_14.06.2023</v>
          </cell>
          <cell r="N4090" t="str">
            <v>3789_04.07.2023</v>
          </cell>
        </row>
        <row r="4091">
          <cell r="A4091" t="str">
            <v>BHR-0912-23-BSS-0038</v>
          </cell>
          <cell r="B4091" t="str">
            <v>BHR0038</v>
          </cell>
          <cell r="C4091" t="str">
            <v>BHR0038</v>
          </cell>
          <cell r="D4091" t="str">
            <v>Бухара</v>
          </cell>
          <cell r="E4091" t="str">
            <v>Karakul centr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Бухарская обл., Каракульский р-н, МФЙ Хужалар, ул. Улугбек, д 43</v>
          </cell>
          <cell r="J4091" t="str">
            <v>Karakul centr (BHR0038)</v>
          </cell>
          <cell r="K4091">
            <v>0</v>
          </cell>
          <cell r="L4091">
            <v>1</v>
          </cell>
          <cell r="M4091" t="str">
            <v>1312_14.06.2023</v>
          </cell>
          <cell r="N4091" t="str">
            <v>3790_04.07.2023</v>
          </cell>
        </row>
        <row r="4092">
          <cell r="A4092" t="str">
            <v>AND-0882-23-BSS-0031</v>
          </cell>
          <cell r="B4092" t="str">
            <v>AND0031</v>
          </cell>
          <cell r="C4092" t="str">
            <v>AND0031</v>
          </cell>
          <cell r="D4092" t="str">
            <v>Андижан</v>
          </cell>
          <cell r="E4092" t="str">
            <v>Korgontepa Bozorboshi</v>
          </cell>
          <cell r="F4092" t="str">
            <v>ST-0162-22-BSS-Б-24/1-КМ</v>
          </cell>
          <cell r="G4092" t="str">
            <v>ST-0505-19-BSS-РР-КМ</v>
          </cell>
          <cell r="H4092" t="str">
            <v>Новое</v>
          </cell>
          <cell r="I4092" t="str">
            <v>Андижанская область, Кургонтепинский район, м-ля Бозорбоши, ул. Минг чинор, дом 201</v>
          </cell>
          <cell r="J4092" t="str">
            <v>Korgontepa Bozorboshi (AND0031)</v>
          </cell>
          <cell r="K4092">
            <v>0</v>
          </cell>
          <cell r="L4092">
            <v>1</v>
          </cell>
          <cell r="M4092" t="str">
            <v>1300_14.06.2023</v>
          </cell>
          <cell r="N4092" t="str">
            <v>3780_04.07.2023</v>
          </cell>
        </row>
        <row r="4093">
          <cell r="A4093" t="str">
            <v>AND-0883-23-BSS-0043</v>
          </cell>
          <cell r="B4093" t="str">
            <v>AND0043</v>
          </cell>
          <cell r="C4093" t="str">
            <v>AND0043</v>
          </cell>
          <cell r="D4093" t="str">
            <v>Андижан</v>
          </cell>
          <cell r="E4093" t="str">
            <v>Ahmadbek</v>
          </cell>
          <cell r="F4093" t="str">
            <v>ST-0169-22-BSS-Б-30/1-КМ</v>
          </cell>
          <cell r="G4093" t="str">
            <v>ST-0505-19-BSS-РР-КМ</v>
          </cell>
          <cell r="H4093" t="str">
            <v>Новое</v>
          </cell>
          <cell r="I4093" t="str">
            <v>Андижанская область, Шахриханский район, МФЙ Баркамол авлод, ул. Ахмаддек, дом 57</v>
          </cell>
          <cell r="J4093" t="str">
            <v>Ahmadbek (AND0043)</v>
          </cell>
          <cell r="K4093">
            <v>0</v>
          </cell>
          <cell r="L4093">
            <v>1</v>
          </cell>
          <cell r="M4093" t="str">
            <v>1305_14.06.2023</v>
          </cell>
          <cell r="N4093" t="str">
            <v>3785_04.07.2023</v>
          </cell>
        </row>
        <row r="4094">
          <cell r="A4094" t="str">
            <v>AND-0884-23-BSS-0045</v>
          </cell>
          <cell r="B4094" t="str">
            <v>AND0045</v>
          </cell>
          <cell r="C4094" t="str">
            <v>AND0045</v>
          </cell>
          <cell r="D4094" t="str">
            <v>Андижан</v>
          </cell>
          <cell r="E4094" t="str">
            <v>Asaka STIB</v>
          </cell>
          <cell r="F4094" t="str">
            <v>ST-0162-22-BSS-Б-24/1-КМ</v>
          </cell>
          <cell r="G4094" t="str">
            <v>ST-0505-19-BSS-РР-КМ</v>
          </cell>
          <cell r="H4094" t="str">
            <v>Новое</v>
          </cell>
          <cell r="I4094" t="str">
            <v>Андижанская область, Асакинский район, м-ля Бобур, ул. Карвонсарой, дом 622</v>
          </cell>
          <cell r="J4094" t="str">
            <v>Asaka STIB (AND0045)</v>
          </cell>
          <cell r="K4094">
            <v>0</v>
          </cell>
          <cell r="L4094">
            <v>1</v>
          </cell>
          <cell r="M4094" t="str">
            <v>1306_14.06.2023</v>
          </cell>
          <cell r="N4094" t="str">
            <v>3786_04.07.2023</v>
          </cell>
        </row>
        <row r="4095">
          <cell r="A4095" t="str">
            <v>NAV-0905-23-BSS-0041</v>
          </cell>
          <cell r="B4095" t="str">
            <v>NAV0041</v>
          </cell>
          <cell r="C4095" t="str">
            <v>NAV0041</v>
          </cell>
          <cell r="D4095" t="str">
            <v>Навои</v>
          </cell>
          <cell r="E4095" t="str">
            <v>Sufi</v>
          </cell>
          <cell r="F4095" t="str">
            <v>ST-0169-22-BSS-Б-30/1-КМ</v>
          </cell>
          <cell r="G4095" t="str">
            <v>ST-0505-19-BSS-РР-КМ</v>
          </cell>
          <cell r="H4095" t="str">
            <v>Новое</v>
          </cell>
          <cell r="I4095" t="str">
            <v>Навоийская область, Хатырчинский район, Истиклол МФЙ, Истиклол кучаси, 24-уй</v>
          </cell>
          <cell r="J4095" t="str">
            <v>Sufi (NAV0041)</v>
          </cell>
          <cell r="K4095">
            <v>408</v>
          </cell>
          <cell r="L4095">
            <v>1</v>
          </cell>
          <cell r="M4095" t="str">
            <v>1352_14.06.2023</v>
          </cell>
          <cell r="N4095" t="str">
            <v>3817_04.07.2023</v>
          </cell>
        </row>
        <row r="4096">
          <cell r="A4096" t="str">
            <v>NAV-0906-23-BSS-0055</v>
          </cell>
          <cell r="B4096" t="str">
            <v>NAV0055</v>
          </cell>
          <cell r="C4096" t="str">
            <v>NAV0055</v>
          </cell>
          <cell r="D4096" t="str">
            <v>Навои</v>
          </cell>
          <cell r="E4096" t="str">
            <v>Axtam bobo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Навоийская область, Навбахорский район, Гужбогтепа МФЙ, Бахт кучаси, 25/1-уй</v>
          </cell>
          <cell r="J4096" t="str">
            <v>Axtam bobo (NAV0055)</v>
          </cell>
          <cell r="K4096">
            <v>346</v>
          </cell>
          <cell r="L4096">
            <v>2</v>
          </cell>
          <cell r="M4096">
            <v>0</v>
          </cell>
          <cell r="N4096">
            <v>0</v>
          </cell>
        </row>
        <row r="4097">
          <cell r="A4097" t="str">
            <v>SAM-0559-23-BSS-3279</v>
          </cell>
          <cell r="B4097" t="str">
            <v>SAM3279</v>
          </cell>
          <cell r="C4097" t="str">
            <v>SAM3279</v>
          </cell>
          <cell r="D4097" t="str">
            <v>Самарканд</v>
          </cell>
          <cell r="E4097" t="str">
            <v>Xonchorbog</v>
          </cell>
          <cell r="F4097" t="str">
            <v>ST-0167-22-BSS-М-36-КМ</v>
          </cell>
          <cell r="G4097" t="str">
            <v>ST-0505-19-BSS-РР-КМ</v>
          </cell>
          <cell r="H4097" t="str">
            <v>Новое</v>
          </cell>
          <cell r="I4097" t="str">
            <v>Самаркандская область, Пастдаргомский район, МФЙ Хончорбог, к-к Хончорбог</v>
          </cell>
          <cell r="J4097" t="str">
            <v>Xonchorbog (SAM3279)</v>
          </cell>
          <cell r="K4097">
            <v>0</v>
          </cell>
          <cell r="L4097">
            <v>1</v>
          </cell>
          <cell r="M4097" t="str">
            <v>1587_06.07.2023</v>
          </cell>
          <cell r="N4097" t="str">
            <v>Заказ №48</v>
          </cell>
        </row>
        <row r="4098">
          <cell r="A4098" t="str">
            <v>KAR-0913-23-BSS-0181</v>
          </cell>
          <cell r="B4098" t="str">
            <v>KAR0181</v>
          </cell>
          <cell r="C4098" t="str">
            <v>KAR0181</v>
          </cell>
          <cell r="D4098" t="str">
            <v>Нукус</v>
          </cell>
          <cell r="E4098" t="str">
            <v>Kelteminar</v>
          </cell>
          <cell r="F4098" t="str">
            <v>ST-0162-22-BSS-Б-24/1-КМ</v>
          </cell>
          <cell r="G4098" t="str">
            <v>ST-0505-19-BSS-РР-КМ</v>
          </cell>
          <cell r="H4098" t="str">
            <v>Новое</v>
          </cell>
          <cell r="I4098" t="str">
            <v>Республика Каракалпакстан, Турткульский район,  ССГ Калтаминор, ул.Зарбог №65</v>
          </cell>
          <cell r="J4098" t="str">
            <v>Kelteminar (KAR0181)</v>
          </cell>
          <cell r="K4098">
            <v>0</v>
          </cell>
          <cell r="L4098">
            <v>2</v>
          </cell>
          <cell r="M4098" t="str">
            <v>1338_14.06.2023</v>
          </cell>
          <cell r="N4098" t="str">
            <v>3808_04.07.2023</v>
          </cell>
        </row>
        <row r="4099">
          <cell r="A4099" t="str">
            <v>KAR-0914-23-BSS-0189</v>
          </cell>
          <cell r="B4099" t="str">
            <v>KAR0189</v>
          </cell>
          <cell r="C4099" t="str">
            <v>KAR0189</v>
          </cell>
          <cell r="D4099" t="str">
            <v>Нукус</v>
          </cell>
          <cell r="E4099" t="str">
            <v>Turtkut Stomatologiya</v>
          </cell>
          <cell r="F4099" t="str">
            <v>ST-0162-22-BSS-Б-24/1-КМ</v>
          </cell>
          <cell r="G4099" t="str">
            <v>ST-0505-19-BSS-РР-КМ</v>
          </cell>
          <cell r="H4099" t="str">
            <v>Новое</v>
          </cell>
          <cell r="I4099" t="str">
            <v>Республика Каракалпакстан, Турткульский район, Галаба МСГ, ул. Семашко, №124</v>
          </cell>
          <cell r="J4099" t="str">
            <v>Turtkut Stomatologiya (KAR0189)</v>
          </cell>
          <cell r="K4099">
            <v>0</v>
          </cell>
          <cell r="L4099">
            <v>1</v>
          </cell>
          <cell r="M4099" t="str">
            <v>1339_14.06.2023</v>
          </cell>
          <cell r="N4099" t="str">
            <v>3809_04.07.2023</v>
          </cell>
        </row>
        <row r="4100">
          <cell r="A4100" t="str">
            <v>KAR-0915-23-BSS-0202</v>
          </cell>
          <cell r="B4100" t="str">
            <v>KAR0202</v>
          </cell>
          <cell r="C4100" t="str">
            <v>KAR0202</v>
          </cell>
          <cell r="D4100" t="str">
            <v>Нукус</v>
          </cell>
          <cell r="E4100" t="str">
            <v>Beruni Gulistan</v>
          </cell>
          <cell r="F4100" t="str">
            <v>ST-0162-22-BSS-Б-24/1-КМ</v>
          </cell>
          <cell r="G4100" t="str">
            <v>ST-0505-19-BSS-РР-КМ</v>
          </cell>
          <cell r="H4100" t="str">
            <v>Новое</v>
          </cell>
          <cell r="I4100" t="str">
            <v>Республика Каракалпакстан, Берунииский район, Тинчлик ССГ, ул.Пахтакор №27</v>
          </cell>
          <cell r="J4100" t="str">
            <v>Beruni Gulistan (KAR0202)</v>
          </cell>
          <cell r="K4100">
            <v>0</v>
          </cell>
          <cell r="L4100">
            <v>1</v>
          </cell>
          <cell r="M4100" t="str">
            <v>1340_14.06.2023</v>
          </cell>
          <cell r="N4100" t="str">
            <v>3810_04.07.2023</v>
          </cell>
        </row>
        <row r="4101">
          <cell r="A4101" t="str">
            <v>TSH-0361-23-BSS-4465</v>
          </cell>
          <cell r="B4101" t="str">
            <v>TSH4465</v>
          </cell>
          <cell r="C4101" t="str">
            <v>TSH4465</v>
          </cell>
          <cell r="D4101" t="str">
            <v>Ташкент</v>
          </cell>
          <cell r="E4101" t="str">
            <v>Avtodrom</v>
          </cell>
          <cell r="F4101" t="str">
            <v>5254-1-КМ</v>
          </cell>
          <cell r="G4101" t="str">
            <v>Контейнер</v>
          </cell>
          <cell r="H4101" t="str">
            <v>Новое</v>
          </cell>
          <cell r="I4101" t="str">
            <v>Ташкентская область, Юкори Чирчикский район, к.ф.й. Барданкуль, мах.Мирабад, Автодром</v>
          </cell>
          <cell r="J4101" t="str">
            <v>Avtodrom (TSH4465)</v>
          </cell>
          <cell r="K4101">
            <v>0</v>
          </cell>
          <cell r="L4101">
            <v>1</v>
          </cell>
          <cell r="M4101" t="str">
            <v>0496_15.03.2023</v>
          </cell>
          <cell r="N4101" t="str">
            <v>3772_19.06.2023</v>
          </cell>
        </row>
        <row r="4102">
          <cell r="A4102" t="str">
            <v>FRG-0815-23-BSS-0019</v>
          </cell>
          <cell r="B4102" t="str">
            <v>FRG0019</v>
          </cell>
          <cell r="C4102" t="str">
            <v>FRG0019</v>
          </cell>
          <cell r="D4102" t="str">
            <v>Фергана</v>
          </cell>
          <cell r="E4102" t="str">
            <v>DEU Tekstil</v>
          </cell>
          <cell r="F4102" t="str">
            <v>АМС-24-01/01-15-КМ</v>
          </cell>
          <cell r="G4102" t="str">
            <v>ST-0505-19-BSS-РР-КМ</v>
          </cell>
          <cell r="H4102" t="str">
            <v>Новое</v>
          </cell>
          <cell r="I4102" t="str">
            <v>Ферганская область, Ташлакский район, Фуркат МФЙ, ул. Туркманистон, д.З</v>
          </cell>
          <cell r="J4102" t="str">
            <v>DEU Tekstil (FRG0019)</v>
          </cell>
          <cell r="K4102">
            <v>0</v>
          </cell>
          <cell r="L4102">
            <v>1</v>
          </cell>
          <cell r="M4102" t="str">
            <v>1322_14.06.2023</v>
          </cell>
          <cell r="N4102" t="str">
            <v>3797_04.07.2023</v>
          </cell>
        </row>
        <row r="4103">
          <cell r="A4103" t="str">
            <v>TSH-1045-22-BSS-4515</v>
          </cell>
          <cell r="B4103" t="str">
            <v>TSH4515</v>
          </cell>
          <cell r="C4103" t="str">
            <v>TSH4515</v>
          </cell>
          <cell r="D4103" t="str">
            <v>Ташкент</v>
          </cell>
          <cell r="E4103" t="str">
            <v>Madanyat markazi</v>
          </cell>
          <cell r="F4103" t="str">
            <v>Т/С 5М</v>
          </cell>
          <cell r="G4103" t="str">
            <v>ФМ-1</v>
          </cell>
          <cell r="H4103" t="str">
            <v>Новое</v>
          </cell>
          <cell r="I4103" t="str">
            <v>г. Ташкент, Юнусабадский район, квартал 14, ул.янги Юунусодод, дом 61</v>
          </cell>
          <cell r="J4103" t="str">
            <v>Madanyat markazi (TSH4515)</v>
          </cell>
          <cell r="K4103">
            <v>0</v>
          </cell>
          <cell r="L4103">
            <v>1</v>
          </cell>
          <cell r="M4103">
            <v>0</v>
          </cell>
          <cell r="N4103">
            <v>0</v>
          </cell>
        </row>
        <row r="4104">
          <cell r="A4104" t="str">
            <v>NAV-0854-23-BSS-0073</v>
          </cell>
          <cell r="B4104" t="str">
            <v>NAV0073</v>
          </cell>
          <cell r="C4104" t="str">
            <v>NAV0073</v>
          </cell>
          <cell r="D4104" t="str">
            <v>Навои</v>
          </cell>
          <cell r="E4104" t="str">
            <v>Bobir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Карманинский район, Янги арик МФЙ, Янги арик кучаси, бб4-уй</v>
          </cell>
          <cell r="J4104" t="str">
            <v>Bobir (NAV0073)</v>
          </cell>
          <cell r="K4104">
            <v>339</v>
          </cell>
          <cell r="L4104">
            <v>1</v>
          </cell>
          <cell r="M4104">
            <v>0</v>
          </cell>
          <cell r="N4104">
            <v>0</v>
          </cell>
        </row>
        <row r="4105">
          <cell r="A4105" t="str">
            <v>NAV-0824-23-BSS-0051</v>
          </cell>
          <cell r="B4105" t="str">
            <v>NAV0051</v>
          </cell>
          <cell r="C4105" t="str">
            <v>NAV0051</v>
          </cell>
          <cell r="D4105" t="str">
            <v>Навои</v>
          </cell>
          <cell r="E4105" t="str">
            <v>Saroy</v>
          </cell>
          <cell r="F4105" t="str">
            <v>ST-0166-22-BSS-М-30-КМ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Навбахорский район, Сарой МФЙ, Кушработ кучаси, 8 а-уй</v>
          </cell>
          <cell r="J4105" t="str">
            <v>Saroy (NAV0051)</v>
          </cell>
          <cell r="K4105">
            <v>315</v>
          </cell>
          <cell r="L4105">
            <v>1</v>
          </cell>
          <cell r="M4105">
            <v>0</v>
          </cell>
          <cell r="N4105">
            <v>0</v>
          </cell>
        </row>
        <row r="4106">
          <cell r="A4106" t="str">
            <v>NAV-0844-23-BSS-0107</v>
          </cell>
          <cell r="B4106" t="str">
            <v>NAV0107</v>
          </cell>
          <cell r="C4106" t="str">
            <v>NAV0107</v>
          </cell>
          <cell r="D4106" t="str">
            <v>Навои</v>
          </cell>
          <cell r="E4106" t="str">
            <v>Oltinobod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Хатирчинский район, Олтинобод МФЙ, Олтинобод кучаси 772- уй</v>
          </cell>
          <cell r="J4106" t="str">
            <v>Oltinobod (NAV0107)</v>
          </cell>
          <cell r="K4106">
            <v>480</v>
          </cell>
          <cell r="L4106">
            <v>1</v>
          </cell>
          <cell r="M4106">
            <v>0</v>
          </cell>
          <cell r="N4106">
            <v>0</v>
          </cell>
        </row>
        <row r="4107">
          <cell r="A4107" t="str">
            <v>NAV-0903-23-BSS-0109</v>
          </cell>
          <cell r="B4107" t="str">
            <v>NAV0109</v>
          </cell>
          <cell r="C4107" t="str">
            <v>NAV0109</v>
          </cell>
          <cell r="D4107" t="str">
            <v>Навои</v>
          </cell>
          <cell r="E4107" t="str">
            <v>Navanda</v>
          </cell>
          <cell r="F4107" t="str">
            <v>ST-0166-22-BSS-М-30-КМ</v>
          </cell>
          <cell r="G4107" t="str">
            <v>ST-0505-19-BSS-РР-КМ</v>
          </cell>
          <cell r="H4107" t="str">
            <v>Новое</v>
          </cell>
          <cell r="I4107" t="str">
            <v>Навоийская область, Хатырчинский район, Олтинобод ИФЙ, Навандак кишлоги, рс-уй</v>
          </cell>
          <cell r="J4107" t="str">
            <v>Navanda (NAV0109)</v>
          </cell>
          <cell r="K4107">
            <v>507</v>
          </cell>
          <cell r="L4107">
            <v>1</v>
          </cell>
          <cell r="M4107">
            <v>0</v>
          </cell>
          <cell r="N4107">
            <v>0</v>
          </cell>
        </row>
        <row r="4108">
          <cell r="A4108" t="str">
            <v>NAV-0799-23-BSS-0046</v>
          </cell>
          <cell r="B4108" t="str">
            <v>NAV0046</v>
          </cell>
          <cell r="C4108" t="str">
            <v>NAV0046</v>
          </cell>
          <cell r="D4108" t="str">
            <v>Навои</v>
          </cell>
          <cell r="E4108" t="str">
            <v>Durmontepa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Навоийская область, Кызылтепинский район, Сарой МФЙ, Кенагаз кишлоги, 94-уй</v>
          </cell>
          <cell r="J4108" t="str">
            <v>Durmontepa (NAV0046)</v>
          </cell>
          <cell r="K4108">
            <v>291</v>
          </cell>
          <cell r="L4108">
            <v>1</v>
          </cell>
          <cell r="M4108">
            <v>0</v>
          </cell>
          <cell r="N4108">
            <v>0</v>
          </cell>
        </row>
        <row r="4109">
          <cell r="A4109" t="str">
            <v>NAV-0586-23-BSS-1748</v>
          </cell>
          <cell r="B4109" t="str">
            <v>NAV1748</v>
          </cell>
          <cell r="C4109" t="str">
            <v>NAV1748</v>
          </cell>
          <cell r="D4109" t="str">
            <v>Навои</v>
          </cell>
          <cell r="E4109" t="str">
            <v>Temirkavak</v>
          </cell>
          <cell r="F4109" t="str">
            <v>ST-0166-22-BSS-М-30-КМ</v>
          </cell>
          <cell r="G4109" t="str">
            <v>ST-0505-19-BSS-РР-КМ</v>
          </cell>
          <cell r="H4109" t="str">
            <v>Новое</v>
          </cell>
          <cell r="I4109" t="str">
            <v>Навоийская область, Нуратинский район, Темирковук МФЙ</v>
          </cell>
          <cell r="J4109" t="str">
            <v>Temirkavak (NAV1748)</v>
          </cell>
          <cell r="K4109">
            <v>389</v>
          </cell>
          <cell r="L4109">
            <v>1</v>
          </cell>
          <cell r="M4109">
            <v>0</v>
          </cell>
          <cell r="N4109">
            <v>0</v>
          </cell>
        </row>
        <row r="4110">
          <cell r="A4110" t="str">
            <v>SHA-0932-23-BSS-0017</v>
          </cell>
          <cell r="B4110" t="str">
            <v>SHA0017</v>
          </cell>
          <cell r="C4110" t="str">
            <v>SHA0017</v>
          </cell>
          <cell r="D4110" t="str">
            <v>Шахрисабз</v>
          </cell>
          <cell r="E4110" t="str">
            <v>Parchakent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Кашкадаринская область, Китабский район, МФЙ Папчакент, к-к.Парчакент д.117</v>
          </cell>
          <cell r="J4110" t="str">
            <v>Parchakent (SHA0017)</v>
          </cell>
          <cell r="K4110">
            <v>577</v>
          </cell>
          <cell r="L4110">
            <v>1</v>
          </cell>
          <cell r="M4110">
            <v>0</v>
          </cell>
          <cell r="N4110" t="str">
            <v>кн 2</v>
          </cell>
        </row>
        <row r="4111">
          <cell r="A4111" t="str">
            <v>SRD-0945-23-BSS-0073</v>
          </cell>
          <cell r="B4111" t="str">
            <v>SRD0073</v>
          </cell>
          <cell r="C4111" t="str">
            <v>SRD0073</v>
          </cell>
          <cell r="D4111" t="str">
            <v>Гулистан</v>
          </cell>
          <cell r="E4111" t="str">
            <v>Zavod MEGALUKS</v>
          </cell>
          <cell r="F4111" t="str">
            <v>ST-0162-22-BSS-Б-24/1-КМ</v>
          </cell>
          <cell r="G4111" t="str">
            <v>ST-0505-19-BSS-РР-КМ</v>
          </cell>
          <cell r="H4111" t="str">
            <v>Новое</v>
          </cell>
          <cell r="I4111" t="str">
            <v>Сырдарьинская область, Сырдарьинский район, Ширин МФЙ, улица Янги куча, й-93</v>
          </cell>
          <cell r="J4111" t="str">
            <v>Zavod MEGALUKS (SRD0073)</v>
          </cell>
          <cell r="K4111">
            <v>300</v>
          </cell>
          <cell r="L4111">
            <v>1</v>
          </cell>
          <cell r="M4111">
            <v>0</v>
          </cell>
          <cell r="N4111">
            <v>0</v>
          </cell>
        </row>
        <row r="4112">
          <cell r="A4112" t="str">
            <v>AND-0973-23-BSS-0024</v>
          </cell>
          <cell r="B4112" t="str">
            <v>AND0024</v>
          </cell>
          <cell r="C4112" t="str">
            <v>AND0024</v>
          </cell>
          <cell r="D4112" t="str">
            <v>Андижан</v>
          </cell>
          <cell r="E4112" t="str">
            <v>Karabagish</v>
          </cell>
          <cell r="F4112" t="str">
            <v>ST-0169-22-BSS-Б-30/1-КМ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Мархаматский район, м-ля Шахристон, ул. Бахористон, дом 77</v>
          </cell>
          <cell r="J4112" t="str">
            <v>Karabagish (AND0024)</v>
          </cell>
          <cell r="K4112">
            <v>608</v>
          </cell>
          <cell r="L4112">
            <v>1</v>
          </cell>
          <cell r="M4112" t="str">
            <v>1297_14.06.2023</v>
          </cell>
          <cell r="N4112" t="str">
            <v>3777_04.07.2023</v>
          </cell>
        </row>
        <row r="4113">
          <cell r="A4113" t="str">
            <v>AND-0971-23-BSS-0026</v>
          </cell>
          <cell r="B4113" t="str">
            <v>AND0026</v>
          </cell>
          <cell r="C4113" t="str">
            <v>AND0026</v>
          </cell>
          <cell r="D4113" t="str">
            <v>Андижан</v>
          </cell>
          <cell r="E4113" t="str">
            <v>Nazarmaxram-2</v>
          </cell>
          <cell r="F4113" t="str">
            <v>ST-0162-22-BSS-Б-24/1-КМ</v>
          </cell>
          <cell r="G4113" t="str">
            <v>ST-0505-19-BSS-РР-КМ</v>
          </cell>
          <cell r="H4113" t="str">
            <v>Новое</v>
          </cell>
          <cell r="I4113" t="str">
            <v>Андижанская область, Шахриханский район, м-ля Назармахрам, ул. Нахармахрам, дом 142</v>
          </cell>
          <cell r="J4113" t="str">
            <v>Nazarmaxram-2 (AND0026)</v>
          </cell>
          <cell r="K4113">
            <v>460</v>
          </cell>
          <cell r="L4113">
            <v>1</v>
          </cell>
          <cell r="M4113" t="str">
            <v>1298_14.06.2023</v>
          </cell>
          <cell r="N4113" t="str">
            <v>3778_04.07.2023</v>
          </cell>
        </row>
        <row r="4114">
          <cell r="A4114" t="str">
            <v>AND-0972-23-BSS-0039</v>
          </cell>
          <cell r="B4114" t="str">
            <v>AND0039</v>
          </cell>
          <cell r="C4114" t="str">
            <v>AND0039</v>
          </cell>
          <cell r="D4114" t="str">
            <v>Андижан</v>
          </cell>
          <cell r="E4114" t="str">
            <v>Dozstroyservis</v>
          </cell>
          <cell r="F4114" t="str">
            <v>ST-0169-22-BSS-Б-30/1-КМ</v>
          </cell>
          <cell r="G4114" t="str">
            <v>ST-0505-19-BSS-РР-КМ</v>
          </cell>
          <cell r="H4114" t="str">
            <v>Новое</v>
          </cell>
          <cell r="I4114" t="str">
            <v>Андижанская область, г. Андижан, м-ля Хурсандлик, ул. Саноат, дом 276</v>
          </cell>
          <cell r="J4114" t="str">
            <v>Dozstroyservis (AND0039)</v>
          </cell>
          <cell r="K4114">
            <v>497</v>
          </cell>
          <cell r="L4114">
            <v>1</v>
          </cell>
          <cell r="M4114" t="str">
            <v>1303_14.06.2023</v>
          </cell>
          <cell r="N4114" t="str">
            <v>3783_04.07.2023</v>
          </cell>
        </row>
        <row r="4115">
          <cell r="A4115" t="str">
            <v>AND-0970-23-BSS-0042</v>
          </cell>
          <cell r="B4115" t="str">
            <v>AND0042</v>
          </cell>
          <cell r="C4115" t="str">
            <v>AND0042</v>
          </cell>
          <cell r="D4115" t="str">
            <v>Андижан</v>
          </cell>
          <cell r="E4115" t="str">
            <v>Mirabad Tolmozor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Андижанская область, Андижанский район, м-ля Толмазор, ул. Курук кайрогоч, дом 537</v>
          </cell>
          <cell r="J4115" t="str">
            <v>Mirabad Tolmozor (AND0042)</v>
          </cell>
          <cell r="K4115">
            <v>462</v>
          </cell>
          <cell r="L4115">
            <v>1</v>
          </cell>
          <cell r="M4115" t="str">
            <v>1304_14.06.2023</v>
          </cell>
          <cell r="N4115" t="str">
            <v>3784_04.07.2023</v>
          </cell>
        </row>
        <row r="4116">
          <cell r="A4116" t="str">
            <v>TSH-0353-23-BSS-4607</v>
          </cell>
          <cell r="B4116" t="str">
            <v>TSH4607</v>
          </cell>
          <cell r="C4116" t="str">
            <v>TSH4607</v>
          </cell>
          <cell r="D4116" t="str">
            <v>Ташкент</v>
          </cell>
          <cell r="E4116" t="str">
            <v>Food City</v>
          </cell>
          <cell r="F4116" t="str">
            <v>М18.6М</v>
          </cell>
          <cell r="G4116" t="str">
            <v>РР-1</v>
          </cell>
          <cell r="H4116" t="str">
            <v>Новое</v>
          </cell>
          <cell r="I4116" t="str">
            <v>г. Ташкент, Бектемирский район, Nurli yo'l МФЙ, Мехнатобод кучаси, 82-уй</v>
          </cell>
          <cell r="J4116" t="str">
            <v>Food City (TSH4607)</v>
          </cell>
          <cell r="K4116">
            <v>0</v>
          </cell>
          <cell r="L4116">
            <v>0</v>
          </cell>
          <cell r="M4116" t="str">
            <v>1710_10.07.2023</v>
          </cell>
          <cell r="N4116">
            <v>0</v>
          </cell>
        </row>
        <row r="4117">
          <cell r="A4117" t="str">
            <v>YAN-0907-23-BSS-3888</v>
          </cell>
          <cell r="B4117" t="str">
            <v>YAN3888</v>
          </cell>
          <cell r="C4117" t="str">
            <v>YAN3888</v>
          </cell>
          <cell r="D4117" t="str">
            <v>Янгиюль</v>
          </cell>
          <cell r="E4117" t="str">
            <v>Hujapiskan</v>
          </cell>
          <cell r="F4117" t="str">
            <v>М27.8М</v>
          </cell>
          <cell r="G4117" t="str">
            <v>ST-0505-19-BSS-РР-КМ</v>
          </cell>
          <cell r="H4117" t="str">
            <v>Новое</v>
          </cell>
          <cell r="I4117" t="str">
            <v>Ташкентская область, Куйичирчикский район, Хужапискан МФЙ, улица Сой буйи, дом 276</v>
          </cell>
          <cell r="J4117" t="str">
            <v>Hujapiskan (YAN3888)</v>
          </cell>
          <cell r="K4117">
            <v>0</v>
          </cell>
          <cell r="L4117">
            <v>0</v>
          </cell>
          <cell r="M4117" t="str">
            <v>1712_10.07.2023</v>
          </cell>
          <cell r="N4117" t="str">
            <v>кн 2</v>
          </cell>
        </row>
        <row r="4118">
          <cell r="A4118" t="str">
            <v>CHR-1002-23-BSS-0019</v>
          </cell>
          <cell r="B4118" t="str">
            <v>CHR0019</v>
          </cell>
          <cell r="C4118" t="str">
            <v>CHR0019</v>
          </cell>
          <cell r="D4118" t="str">
            <v>Чирчик</v>
          </cell>
          <cell r="E4118" t="str">
            <v>Xlopkopunkt</v>
          </cell>
          <cell r="F4118" t="str">
            <v>ST-0162-22-BSS-Б-24/1-КМ</v>
          </cell>
          <cell r="G4118" t="str">
            <v>ST-0505-19-BSS-РР-КМ</v>
          </cell>
          <cell r="H4118" t="str">
            <v>Новое</v>
          </cell>
          <cell r="I4118" t="str">
            <v>Ташкентская область, Юкоричирчикский район, СГМ Жумабозор, 46</v>
          </cell>
          <cell r="J4118" t="str">
            <v>Xlopkopunkt (CHR0019)</v>
          </cell>
          <cell r="K4118">
            <v>0</v>
          </cell>
          <cell r="L4118">
            <v>1</v>
          </cell>
          <cell r="M4118" t="str">
            <v>1317_14.06.2023</v>
          </cell>
          <cell r="N4118" t="str">
            <v>Заказ №48</v>
          </cell>
        </row>
        <row r="4119">
          <cell r="A4119" t="str">
            <v>BHR-0982-23-BSS-0033</v>
          </cell>
          <cell r="B4119" t="str">
            <v>BHR0033</v>
          </cell>
          <cell r="C4119" t="str">
            <v>BHR0033</v>
          </cell>
          <cell r="D4119" t="str">
            <v>Бухара</v>
          </cell>
          <cell r="E4119" t="str">
            <v>Karautbazar-2</v>
          </cell>
          <cell r="F4119" t="str">
            <v>ST-0169-22-BSS-Б-30/1-КМ</v>
          </cell>
          <cell r="G4119" t="str">
            <v>ST-0505-19-BSS-РР-КМ</v>
          </cell>
          <cell r="H4119" t="str">
            <v>Новое</v>
          </cell>
          <cell r="I4119" t="str">
            <v>Бухарская область, Караулбазарский район, Ином Бухорий МФЙ</v>
          </cell>
          <cell r="J4119" t="str">
            <v>Karautbazar-2 (BHR0033)</v>
          </cell>
          <cell r="K4119">
            <v>0</v>
          </cell>
          <cell r="L4119">
            <v>1</v>
          </cell>
          <cell r="M4119" t="str">
            <v>1310_14.06.2023</v>
          </cell>
          <cell r="N4119">
            <v>0</v>
          </cell>
        </row>
        <row r="4120">
          <cell r="A4120" t="str">
            <v>BHR-0995-23-BSS-0041</v>
          </cell>
          <cell r="B4120" t="str">
            <v>BHR0041</v>
          </cell>
          <cell r="C4120" t="str">
            <v>BHR0041</v>
          </cell>
          <cell r="D4120" t="str">
            <v>Бухара</v>
          </cell>
          <cell r="E4120" t="str">
            <v>Palonze</v>
          </cell>
          <cell r="F4120" t="str">
            <v>ST-0169-22-BSS-Б-30/1-КМ</v>
          </cell>
          <cell r="G4120" t="str">
            <v>ST-0505-19-BSS-РР-КМ</v>
          </cell>
          <cell r="H4120" t="str">
            <v>Новое</v>
          </cell>
          <cell r="I4120" t="str">
            <v>Бухарская область, Гиждуванский район, МФЙ Зарафшон, ул. Палонзе, д. 3370</v>
          </cell>
          <cell r="J4120" t="str">
            <v>Palonze (BHR0041)</v>
          </cell>
          <cell r="K4120">
            <v>0</v>
          </cell>
          <cell r="L4120">
            <v>1</v>
          </cell>
          <cell r="M4120" t="str">
            <v>1313_14.06.2023</v>
          </cell>
          <cell r="N4120">
            <v>0</v>
          </cell>
        </row>
        <row r="4121">
          <cell r="A4121" t="str">
            <v>SRH-0567-23-BSS-0175</v>
          </cell>
          <cell r="B4121" t="str">
            <v>SRH0175</v>
          </cell>
          <cell r="C4121" t="str">
            <v>SRH0175</v>
          </cell>
          <cell r="D4121" t="str">
            <v>Термез</v>
          </cell>
          <cell r="E4121" t="str">
            <v>Altinsay Markaz</v>
          </cell>
          <cell r="F4121" t="str">
            <v>Б40М Coscom</v>
          </cell>
          <cell r="G4121">
            <v>0</v>
          </cell>
          <cell r="H4121" t="str">
            <v>Шаринг</v>
          </cell>
          <cell r="I4121" t="str">
            <v>Сурхандарьинская область, Олтинсайский район, Карлук КФЙ, Марказ Махалля</v>
          </cell>
          <cell r="J4121" t="str">
            <v>Altinsay Markaz (SRH0175)</v>
          </cell>
          <cell r="K4121">
            <v>0</v>
          </cell>
          <cell r="L4121">
            <v>0</v>
          </cell>
          <cell r="M4121">
            <v>0</v>
          </cell>
          <cell r="N4121">
            <v>0</v>
          </cell>
        </row>
        <row r="4122">
          <cell r="A4122" t="str">
            <v>SRH-0568-23-BSS-0176</v>
          </cell>
          <cell r="B4122" t="str">
            <v>SRH0176</v>
          </cell>
          <cell r="C4122" t="str">
            <v>SRH0176</v>
          </cell>
          <cell r="D4122" t="str">
            <v>Термез</v>
          </cell>
          <cell r="E4122" t="str">
            <v>Angor Axunbabaev</v>
          </cell>
          <cell r="F4122" t="str">
            <v>М36М Coscom</v>
          </cell>
          <cell r="G4122" t="str">
            <v>Ф-1</v>
          </cell>
          <cell r="H4122" t="str">
            <v>Шаринг</v>
          </cell>
          <cell r="I4122" t="str">
            <v>Сурхандарьинская область, Ангорский район, Новшахар кишлак, Дустлик КФЙ, Охунбобоев Махалля</v>
          </cell>
          <cell r="J4122" t="str">
            <v>Angor Axunbabaev (SRH0176)</v>
          </cell>
          <cell r="K4122">
            <v>0</v>
          </cell>
          <cell r="L4122">
            <v>0</v>
          </cell>
          <cell r="M4122">
            <v>0</v>
          </cell>
          <cell r="N4122" t="str">
            <v>кн 2</v>
          </cell>
        </row>
        <row r="4123">
          <cell r="A4123" t="str">
            <v>SRH-0569-23-BSS-0177</v>
          </cell>
          <cell r="B4123" t="str">
            <v>SRH0177</v>
          </cell>
          <cell r="C4123" t="str">
            <v>SRH0177</v>
          </cell>
          <cell r="D4123" t="str">
            <v>Термез</v>
          </cell>
          <cell r="E4123" t="str">
            <v>Baysun Kosibli</v>
          </cell>
          <cell r="F4123" t="str">
            <v>Б24М Coscom</v>
          </cell>
          <cell r="G4123">
            <v>0</v>
          </cell>
          <cell r="H4123" t="str">
            <v>Шаринг</v>
          </cell>
          <cell r="I4123" t="str">
            <v>Сурхандарьинская область, Байсунский район, махалля Косибли, ул. Яккабог</v>
          </cell>
          <cell r="J4123" t="str">
            <v>Baysun Kosibli (SRH0177)</v>
          </cell>
          <cell r="K4123">
            <v>0</v>
          </cell>
          <cell r="L4123">
            <v>0</v>
          </cell>
          <cell r="M4123">
            <v>0</v>
          </cell>
          <cell r="N4123">
            <v>0</v>
          </cell>
        </row>
        <row r="4124">
          <cell r="A4124" t="str">
            <v>SRH-0570-23-BSS-0178</v>
          </cell>
          <cell r="B4124" t="str">
            <v>SRH0178</v>
          </cell>
          <cell r="C4124" t="str">
            <v>SRH0178</v>
          </cell>
          <cell r="D4124" t="str">
            <v>Термез</v>
          </cell>
          <cell r="E4124" t="str">
            <v>Sherabad tallashkan</v>
          </cell>
          <cell r="F4124" t="str">
            <v>М36М Coscom</v>
          </cell>
          <cell r="G4124" t="str">
            <v>Ф-1</v>
          </cell>
          <cell r="H4124" t="str">
            <v>Шаринг</v>
          </cell>
          <cell r="I4124" t="str">
            <v>Сурхандарьинская область, Шерабадский район, Таллашкон Ф/Х, Таллашкон КФЙ</v>
          </cell>
          <cell r="J4124" t="str">
            <v>Sherabad tallashkan (SRH0178)</v>
          </cell>
          <cell r="K4124">
            <v>0</v>
          </cell>
          <cell r="L4124">
            <v>0</v>
          </cell>
          <cell r="M4124">
            <v>0</v>
          </cell>
          <cell r="N4124" t="str">
            <v>кн 2</v>
          </cell>
        </row>
        <row r="4125">
          <cell r="A4125" t="str">
            <v>SRH-0942-23-BSS-0015</v>
          </cell>
          <cell r="B4125" t="str">
            <v>SRH0015</v>
          </cell>
          <cell r="C4125" t="str">
            <v>SRH0015</v>
          </cell>
          <cell r="D4125" t="str">
            <v>Термез</v>
          </cell>
          <cell r="E4125" t="str">
            <v>Shamoli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Денауский район, Махалля Шамоли, Ул. Шодлик, д. 32</v>
          </cell>
          <cell r="J4125" t="str">
            <v>Shamoli (SRH0015)</v>
          </cell>
          <cell r="K4125">
            <v>0</v>
          </cell>
          <cell r="L4125">
            <v>1</v>
          </cell>
          <cell r="M4125" t="str">
            <v>1624_07.07.2023</v>
          </cell>
          <cell r="N4125">
            <v>0</v>
          </cell>
        </row>
        <row r="4126">
          <cell r="A4126" t="str">
            <v>SRH-0978-23-BSS-0042</v>
          </cell>
          <cell r="B4126" t="str">
            <v>SRH0042</v>
          </cell>
          <cell r="C4126" t="str">
            <v>SRH0042</v>
          </cell>
          <cell r="D4126" t="str">
            <v>Термез</v>
          </cell>
          <cell r="E4126" t="str">
            <v>Sufien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Сариасийский район, Махалля Хуршид, Ул. Нурли, д. 120</v>
          </cell>
          <cell r="J4126" t="str">
            <v>Sufien (SRH0042)</v>
          </cell>
          <cell r="K4126">
            <v>0</v>
          </cell>
          <cell r="L4126">
            <v>1</v>
          </cell>
          <cell r="M4126" t="str">
            <v>1627_07.07.2023</v>
          </cell>
          <cell r="N4126">
            <v>0</v>
          </cell>
        </row>
        <row r="4127">
          <cell r="A4127" t="str">
            <v>SRH-0943-23-BSS-0025</v>
          </cell>
          <cell r="B4127" t="str">
            <v>SRH0025</v>
          </cell>
          <cell r="C4127" t="str">
            <v>SRH0025</v>
          </cell>
          <cell r="D4127" t="str">
            <v>Термез</v>
          </cell>
          <cell r="E4127" t="str">
            <v>Komuna</v>
          </cell>
          <cell r="F4127" t="str">
            <v>ST-0162-22-BSS-Б-24/1-КМ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Шурчинский район, Махалля Ешгайрат, Ул. Тинчлик, д. 1</v>
          </cell>
          <cell r="J4127" t="str">
            <v>Komuna (SRH0025)</v>
          </cell>
          <cell r="K4127">
            <v>0</v>
          </cell>
          <cell r="L4127">
            <v>1</v>
          </cell>
          <cell r="M4127" t="str">
            <v>1625_07.07.2023</v>
          </cell>
          <cell r="N4127">
            <v>0</v>
          </cell>
        </row>
        <row r="4128">
          <cell r="A4128" t="str">
            <v>SRH-0944-23-BSS-0027</v>
          </cell>
          <cell r="B4128" t="str">
            <v>SRH0027</v>
          </cell>
          <cell r="C4128" t="str">
            <v>SRH0027</v>
          </cell>
          <cell r="D4128" t="str">
            <v>Термез</v>
          </cell>
          <cell r="E4128" t="str">
            <v>Yangihaet</v>
          </cell>
          <cell r="F4128" t="str">
            <v>ST-0162-22-BSS-Б-24/1-КМ</v>
          </cell>
          <cell r="G4128" t="str">
            <v>ST-0505-19-BSS-РР-КМ</v>
          </cell>
          <cell r="H4128" t="str">
            <v>Новое</v>
          </cell>
          <cell r="I4128" t="str">
            <v>Сурхандарьинская область, Сариасийский район, Махалля Янгихает, Ул. Истиклол-1, д. 127</v>
          </cell>
          <cell r="J4128" t="str">
            <v>Yangihaet (SRH0027)</v>
          </cell>
          <cell r="K4128">
            <v>0</v>
          </cell>
          <cell r="L4128">
            <v>1</v>
          </cell>
          <cell r="M4128" t="str">
            <v>1626_07.07.2023</v>
          </cell>
          <cell r="N4128">
            <v>0</v>
          </cell>
        </row>
        <row r="4129">
          <cell r="A4129" t="str">
            <v>SRH-0979-23-BSS-0044</v>
          </cell>
          <cell r="B4129" t="str">
            <v>SRH0044</v>
          </cell>
          <cell r="C4129" t="str">
            <v>SRH0044</v>
          </cell>
          <cell r="D4129" t="str">
            <v>Термез</v>
          </cell>
          <cell r="E4129" t="str">
            <v>Obodon</v>
          </cell>
          <cell r="F4129" t="str">
            <v>ST-0162-22-BSS-Б-24/1-КМ</v>
          </cell>
          <cell r="G4129" t="str">
            <v>ST-0505-19-BSS-РР-КМ</v>
          </cell>
          <cell r="H4129" t="str">
            <v>Новое</v>
          </cell>
          <cell r="I4129" t="str">
            <v>Сурхандарьинская область, Денауский район, Махалля Элобой, Ул. Камолот, д. 60</v>
          </cell>
          <cell r="J4129" t="str">
            <v>Obodon (SRH0044)</v>
          </cell>
          <cell r="K4129">
            <v>0</v>
          </cell>
          <cell r="L4129">
            <v>1</v>
          </cell>
          <cell r="M4129" t="str">
            <v>1629_07.07.2023</v>
          </cell>
          <cell r="N4129">
            <v>0</v>
          </cell>
        </row>
        <row r="4130">
          <cell r="A4130" t="str">
            <v>SRH-0980-23-BSS-2260</v>
          </cell>
          <cell r="B4130" t="str">
            <v>SRH2260</v>
          </cell>
          <cell r="C4130" t="str">
            <v>SRH2260</v>
          </cell>
          <cell r="D4130" t="str">
            <v>Термез</v>
          </cell>
          <cell r="E4130" t="str">
            <v>Denau Namuna</v>
          </cell>
          <cell r="F4130" t="str">
            <v>ST-0169-22-BSS-Б-30/1-КМ</v>
          </cell>
          <cell r="G4130" t="str">
            <v>ST-0505-19-BSS-РР-КМ</v>
          </cell>
          <cell r="H4130" t="str">
            <v>Новое</v>
          </cell>
          <cell r="I4130" t="str">
            <v>Сурхандарьинская область, Денауский район, Махалля Намуна, Ул. Намуна Остонаси, д. 40</v>
          </cell>
          <cell r="J4130" t="str">
            <v>Denau Namuna (SRH2260)</v>
          </cell>
          <cell r="K4130">
            <v>0</v>
          </cell>
          <cell r="L4130">
            <v>1</v>
          </cell>
          <cell r="M4130" t="str">
            <v>1634_07.07.2023</v>
          </cell>
          <cell r="N4130">
            <v>0</v>
          </cell>
        </row>
        <row r="4131">
          <cell r="A4131" t="str">
            <v>AND-0975-23-BSS-0028</v>
          </cell>
          <cell r="B4131" t="str">
            <v>AND0028</v>
          </cell>
          <cell r="C4131" t="str">
            <v>AND0028</v>
          </cell>
          <cell r="D4131" t="str">
            <v>Андижан</v>
          </cell>
          <cell r="E4131" t="str">
            <v>Djalakuduk Kadaksin</v>
          </cell>
          <cell r="F4131" t="str">
            <v>ST-0169-22-BSS-Б-30/1-КМ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Жалакудуксикй район, м-ля Кадаксин, ул. Узбекистан, дом 116</v>
          </cell>
          <cell r="J4131" t="str">
            <v>Djalakuduk Kadaksin (AND0028)</v>
          </cell>
          <cell r="K4131">
            <v>0</v>
          </cell>
          <cell r="L4131">
            <v>1</v>
          </cell>
          <cell r="M4131" t="str">
            <v>1299_14.06.2023</v>
          </cell>
          <cell r="N4131" t="str">
            <v>3779_04.07.2023</v>
          </cell>
        </row>
        <row r="4132">
          <cell r="A4132" t="str">
            <v>AND-0977-23-BSS-0035</v>
          </cell>
          <cell r="B4132" t="str">
            <v>AND0035</v>
          </cell>
          <cell r="C4132" t="str">
            <v>AND0035</v>
          </cell>
          <cell r="D4132" t="str">
            <v>Андижан</v>
          </cell>
          <cell r="E4132" t="str">
            <v>Dum zapravka</v>
          </cell>
          <cell r="F4132" t="str">
            <v>ST-0169-22-BSS-Б-30/1-КМ</v>
          </cell>
          <cell r="G4132" t="str">
            <v>ST-0505-19-BSS-РР-КМ</v>
          </cell>
          <cell r="H4132" t="str">
            <v>Новое</v>
          </cell>
          <cell r="I4132" t="str">
            <v>Андижанская область, Андижанский район, м-ля Нухатак, ул. Нухатак, дом 140</v>
          </cell>
          <cell r="J4132" t="str">
            <v>Dum zapravka (AND0035)</v>
          </cell>
          <cell r="K4132">
            <v>0</v>
          </cell>
          <cell r="L4132">
            <v>1</v>
          </cell>
          <cell r="M4132" t="str">
            <v>1301_14.06.2023</v>
          </cell>
          <cell r="N4132" t="str">
            <v>3781_04.07.2023</v>
          </cell>
        </row>
        <row r="4133">
          <cell r="A4133" t="str">
            <v>AND-0976-23-BSS-0036</v>
          </cell>
          <cell r="B4133" t="str">
            <v>AND0036</v>
          </cell>
          <cell r="C4133" t="str">
            <v>AND0036</v>
          </cell>
          <cell r="D4133" t="str">
            <v>Андижан</v>
          </cell>
          <cell r="E4133" t="str">
            <v>Ferma 80m</v>
          </cell>
          <cell r="F4133" t="str">
            <v>ST-0162-22-BSS-Б-24/1-КМ</v>
          </cell>
          <cell r="G4133" t="str">
            <v>ST-0505-19-BSS-РР-КМ</v>
          </cell>
          <cell r="H4133" t="str">
            <v>Новое</v>
          </cell>
          <cell r="I4133" t="str">
            <v>Андижанская область, г. Андижан, м-ля Далварзин, ул Далварзин</v>
          </cell>
          <cell r="J4133" t="str">
            <v>Ferma 80m (AND0036)</v>
          </cell>
          <cell r="K4133">
            <v>0</v>
          </cell>
          <cell r="L4133">
            <v>1</v>
          </cell>
          <cell r="M4133" t="str">
            <v>1302_14.06.2023</v>
          </cell>
          <cell r="N4133" t="str">
            <v>3782_04.07.2023</v>
          </cell>
        </row>
        <row r="4134">
          <cell r="A4134" t="str">
            <v>AND-0974-23-BSS-5698</v>
          </cell>
          <cell r="B4134" t="str">
            <v>AND5698</v>
          </cell>
          <cell r="C4134" t="str">
            <v>AND5698</v>
          </cell>
          <cell r="D4134" t="str">
            <v>Андижан</v>
          </cell>
          <cell r="E4134" t="str">
            <v>Bulakbashi Guliston</v>
          </cell>
          <cell r="F4134" t="str">
            <v>ST-0162-22-BSS-Б-24/1-КМ</v>
          </cell>
          <cell r="G4134" t="str">
            <v>ST-0505-19-BSS-РР-КМ</v>
          </cell>
          <cell r="H4134" t="str">
            <v>Новое</v>
          </cell>
          <cell r="I4134" t="str">
            <v>Андижанская область, Булокбашинский район, м-ля Тошкечик, ул. Етти капа, дом 58</v>
          </cell>
          <cell r="J4134" t="str">
            <v>Bulakbashi Guliston (AND5698)</v>
          </cell>
          <cell r="K4134">
            <v>0</v>
          </cell>
          <cell r="L4134">
            <v>1</v>
          </cell>
          <cell r="M4134" t="str">
            <v>1307_14.06.2023</v>
          </cell>
          <cell r="N4134" t="str">
            <v>3787_04.07.2023</v>
          </cell>
        </row>
        <row r="4135">
          <cell r="A4135" t="str">
            <v>SHA-0933-23-BSS-2569</v>
          </cell>
          <cell r="B4135" t="str">
            <v>SHA2569</v>
          </cell>
          <cell r="C4135" t="str">
            <v>SHA2569</v>
          </cell>
          <cell r="D4135" t="str">
            <v>Шахрисабз</v>
          </cell>
          <cell r="E4135" t="str">
            <v>Past Uyshun</v>
          </cell>
          <cell r="F4135" t="str">
            <v>ST-0170-22-BSS-Б-30/2-КМ</v>
          </cell>
          <cell r="G4135" t="str">
            <v>ST-0505-19-BSS-РР-КМ</v>
          </cell>
          <cell r="H4135" t="str">
            <v>Новое</v>
          </cell>
          <cell r="I4135" t="str">
            <v>Кашкадаринская область, Чиракчинский район, МФЙ Уйшун, к-к. Паст Уйшун, ул. Паст Уйшун д.5</v>
          </cell>
          <cell r="J4135" t="str">
            <v>Past Uyshun (SHA2569)</v>
          </cell>
          <cell r="K4135">
            <v>0</v>
          </cell>
          <cell r="L4135">
            <v>1</v>
          </cell>
          <cell r="M4135" t="str">
            <v>1621_07.07.2023</v>
          </cell>
          <cell r="N4135" t="str">
            <v>Заказ №48</v>
          </cell>
        </row>
        <row r="4136">
          <cell r="A4136" t="str">
            <v>SHA-0934-23-BSS-2597</v>
          </cell>
          <cell r="B4136" t="str">
            <v>SHA2597</v>
          </cell>
          <cell r="C4136" t="str">
            <v>SHA2597</v>
          </cell>
          <cell r="D4136" t="str">
            <v>Шахрисабз</v>
          </cell>
          <cell r="E4136" t="str">
            <v>Eshmat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Кашкадаринская область, Камашинский район, МФЙ Камай, к-к. Ешмат, ул. Мехнаткаш д.11</v>
          </cell>
          <cell r="J4136" t="str">
            <v>Eshmat (SHA2597)</v>
          </cell>
          <cell r="K4136">
            <v>0</v>
          </cell>
          <cell r="L4136">
            <v>1</v>
          </cell>
          <cell r="M4136" t="str">
            <v>1622_07.07.2023</v>
          </cell>
          <cell r="N4136" t="str">
            <v>Заказ №48</v>
          </cell>
        </row>
        <row r="4137">
          <cell r="A4137" t="str">
            <v>FRG-1037-23-BSS-0043</v>
          </cell>
          <cell r="B4137" t="str">
            <v>FRG0043</v>
          </cell>
          <cell r="C4137" t="str">
            <v>FRG0043</v>
          </cell>
          <cell r="D4137" t="str">
            <v>Фергана</v>
          </cell>
          <cell r="E4137" t="str">
            <v>Kakir</v>
          </cell>
          <cell r="F4137" t="str">
            <v>ST-0169-22-BSS-Б-30/1-КМ</v>
          </cell>
          <cell r="G4137" t="str">
            <v>ST-0505-19-BSS-РР-КМ</v>
          </cell>
          <cell r="H4137" t="str">
            <v>Новое</v>
          </cell>
          <cell r="I4137" t="str">
            <v>Ферганская область, Учкуприкский р-н, Олтон водий МФЙ, промышленная зона Какир д. 124</v>
          </cell>
          <cell r="J4137" t="str">
            <v>Kakir (FRG0043)</v>
          </cell>
          <cell r="K4137">
            <v>0</v>
          </cell>
          <cell r="L4137">
            <v>1</v>
          </cell>
          <cell r="M4137">
            <v>0</v>
          </cell>
          <cell r="N4137">
            <v>0</v>
          </cell>
        </row>
        <row r="4138">
          <cell r="A4138" t="str">
            <v>SRH-1048-23-BSS-0035</v>
          </cell>
          <cell r="B4138" t="str">
            <v>SRH0035</v>
          </cell>
          <cell r="C4138" t="str">
            <v>SRH0035</v>
          </cell>
          <cell r="D4138" t="str">
            <v>Термез</v>
          </cell>
          <cell r="E4138" t="str">
            <v>Kizirik post gai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Сурхандарьинская область, Кизирикский район, махалля Зарбдор, улица Зарбдор</v>
          </cell>
          <cell r="J4138" t="str">
            <v>Kizirik post gai (SRH0035)</v>
          </cell>
          <cell r="K4138">
            <v>0</v>
          </cell>
          <cell r="L4138">
            <v>1</v>
          </cell>
          <cell r="M4138">
            <v>0</v>
          </cell>
          <cell r="N4138">
            <v>0</v>
          </cell>
        </row>
        <row r="4139">
          <cell r="A4139" t="str">
            <v>SRH-1049-23-BSS-0041</v>
          </cell>
          <cell r="B4139" t="str">
            <v>SRH0041</v>
          </cell>
          <cell r="C4139" t="str">
            <v>SRH0041</v>
          </cell>
          <cell r="D4139" t="str">
            <v>Термез</v>
          </cell>
          <cell r="E4139" t="str">
            <v>Uzun beshkapa</v>
          </cell>
          <cell r="F4139" t="str">
            <v>ST-0170-22-BSS-Б-30/2-КМ</v>
          </cell>
          <cell r="G4139" t="str">
            <v>ST-0505-19-BSS-РР-КМ</v>
          </cell>
          <cell r="H4139" t="str">
            <v>Новое</v>
          </cell>
          <cell r="I4139" t="str">
            <v>Сурхандарьинская область, Узунский район, Махалля Дехкон, Ул. Тешик тепа, д. 65</v>
          </cell>
          <cell r="J4139" t="str">
            <v>Uzun beshkapa (SRH0041)</v>
          </cell>
          <cell r="K4139">
            <v>0</v>
          </cell>
          <cell r="L4139">
            <v>1</v>
          </cell>
          <cell r="M4139">
            <v>0</v>
          </cell>
          <cell r="N4139">
            <v>0</v>
          </cell>
        </row>
        <row r="4140">
          <cell r="A4140" t="str">
            <v>SRH-1047-23-BSS-2218</v>
          </cell>
          <cell r="B4140" t="str">
            <v>SRH2218</v>
          </cell>
          <cell r="C4140" t="str">
            <v>SRH2218</v>
          </cell>
          <cell r="D4140" t="str">
            <v>Термез</v>
          </cell>
          <cell r="E4140" t="str">
            <v>Ijtimoyat</v>
          </cell>
          <cell r="F4140" t="str">
            <v>ST-0162-22-BSS-Б-24/1-КМ</v>
          </cell>
          <cell r="G4140" t="str">
            <v>ST-0505-19-BSS-РР-КМ</v>
          </cell>
          <cell r="H4140" t="str">
            <v>Новое</v>
          </cell>
          <cell r="I4140" t="str">
            <v>Сурхандарьинская область, Шурчинский район, Махалля Олийхиммат, Ул. Олийхиммат, д.48</v>
          </cell>
          <cell r="J4140" t="str">
            <v>Ijtimoyat (SRH2218)</v>
          </cell>
          <cell r="K4140">
            <v>0</v>
          </cell>
          <cell r="L4140">
            <v>1</v>
          </cell>
          <cell r="M4140">
            <v>0</v>
          </cell>
          <cell r="N4140">
            <v>0</v>
          </cell>
        </row>
        <row r="4141">
          <cell r="A4141" t="str">
            <v>TSH-1046-23-BSS-4670</v>
          </cell>
          <cell r="B4141" t="str">
            <v>TSH4670</v>
          </cell>
          <cell r="C4141" t="str">
            <v>TSH4670</v>
          </cell>
          <cell r="D4141" t="str">
            <v>Ташкент</v>
          </cell>
          <cell r="E4141" t="str">
            <v>Chortoq-1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г. Ташкент, Янгихаетский район, Чортог МСГ, ул. Чмид, пр.1, дом 38</v>
          </cell>
          <cell r="J4141" t="str">
            <v>Chortoq-1 (TSH4670)</v>
          </cell>
          <cell r="K4141">
            <v>0</v>
          </cell>
          <cell r="L4141">
            <v>1</v>
          </cell>
          <cell r="M4141">
            <v>0</v>
          </cell>
          <cell r="N4141">
            <v>0</v>
          </cell>
        </row>
        <row r="4142">
          <cell r="A4142" t="str">
            <v>KAR-1045-23-BSS-0092</v>
          </cell>
          <cell r="B4142" t="str">
            <v>KAR0092</v>
          </cell>
          <cell r="C4142" t="str">
            <v>KAR0092</v>
          </cell>
          <cell r="D4142" t="str">
            <v>Нукус</v>
          </cell>
          <cell r="E4142" t="str">
            <v>Chimbay Dosliq</v>
          </cell>
          <cell r="F4142" t="str">
            <v>ST-0162-22-BSS-Б-24/1-КМ</v>
          </cell>
          <cell r="G4142" t="str">
            <v>ST-0505-19-BSS-РР-КМ</v>
          </cell>
          <cell r="H4142" t="str">
            <v>Новое</v>
          </cell>
          <cell r="I4142" t="str">
            <v>Республика Каракалпакстан, Чимбайский район, Дослык МПЖ, ул. Каракалпакстан 50 лет №235</v>
          </cell>
          <cell r="J4142" t="str">
            <v>Chimbay Dosliq (KAR0092)</v>
          </cell>
          <cell r="K4142">
            <v>0</v>
          </cell>
          <cell r="L4142">
            <v>1</v>
          </cell>
          <cell r="M4142">
            <v>0</v>
          </cell>
          <cell r="N4142">
            <v>0</v>
          </cell>
        </row>
        <row r="4143">
          <cell r="A4143" t="str">
            <v>SAM-1054-23-BSS-2963</v>
          </cell>
          <cell r="B4143" t="str">
            <v>SAM2963</v>
          </cell>
          <cell r="C4143" t="str">
            <v>SAM2963</v>
          </cell>
          <cell r="D4143" t="str">
            <v>Самарканд</v>
          </cell>
          <cell r="E4143" t="str">
            <v>Gulobod koldedj</v>
          </cell>
          <cell r="F4143" t="str">
            <v>ST-0169-22-BSS-Б-30/1-КМ</v>
          </cell>
          <cell r="G4143" t="str">
            <v>ST-0505-19-BSS-РР-КМ</v>
          </cell>
          <cell r="H4143" t="str">
            <v>Новое</v>
          </cell>
          <cell r="I4143" t="str">
            <v>Самаркандская область, Самаркандский район, м-ля Янгиарик, ул. Регистон, дом 2</v>
          </cell>
          <cell r="J4143" t="str">
            <v>Gulobod koldedj (SAM2963)</v>
          </cell>
          <cell r="K4143">
            <v>0</v>
          </cell>
          <cell r="L4143">
            <v>1</v>
          </cell>
          <cell r="M4143">
            <v>0</v>
          </cell>
          <cell r="N4143">
            <v>0</v>
          </cell>
        </row>
        <row r="4144">
          <cell r="A4144" t="str">
            <v>SAM-1055-23-BSS-2971</v>
          </cell>
          <cell r="B4144" t="str">
            <v>SAM2971</v>
          </cell>
          <cell r="C4144" t="str">
            <v>SAM2971</v>
          </cell>
          <cell r="D4144" t="str">
            <v>Самарканд</v>
          </cell>
          <cell r="E4144" t="str">
            <v>Delfin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Самаркандская область, г. Самарканд, м-ля Богисарой, ул. Буюк Ипак Йули, дом 13А</v>
          </cell>
          <cell r="J4144" t="str">
            <v>Delfin (SAM2971)</v>
          </cell>
          <cell r="K4144">
            <v>0</v>
          </cell>
          <cell r="L4144">
            <v>1</v>
          </cell>
          <cell r="M4144">
            <v>0</v>
          </cell>
          <cell r="N4144">
            <v>0</v>
          </cell>
        </row>
        <row r="4145">
          <cell r="A4145" t="str">
            <v>NAV-0987-23-BSS-0032</v>
          </cell>
          <cell r="B4145" t="str">
            <v>NAV0032</v>
          </cell>
          <cell r="C4145" t="str">
            <v>NAV0032</v>
          </cell>
          <cell r="D4145" t="str">
            <v>Навои</v>
          </cell>
          <cell r="E4145" t="str">
            <v>Xasancha</v>
          </cell>
          <cell r="F4145" t="str">
            <v>ST-0166-22-BSS-М-30-КМ</v>
          </cell>
          <cell r="G4145" t="str">
            <v>ST-0505-19-BSS-РР-КМ</v>
          </cell>
          <cell r="H4145" t="str">
            <v>Новое</v>
          </cell>
          <cell r="I4145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5" t="str">
            <v>Xasancha (NAV0032)</v>
          </cell>
          <cell r="K4145">
            <v>0</v>
          </cell>
          <cell r="L4145">
            <v>1</v>
          </cell>
          <cell r="M4145">
            <v>0</v>
          </cell>
          <cell r="N4145">
            <v>0</v>
          </cell>
        </row>
        <row r="4146">
          <cell r="A4146" t="str">
            <v>NAV-0988-23-BSS-0042</v>
          </cell>
          <cell r="B4146" t="str">
            <v>NAV0042</v>
          </cell>
          <cell r="C4146" t="str">
            <v>NAV0042</v>
          </cell>
          <cell r="D4146" t="str">
            <v>Навои</v>
          </cell>
          <cell r="E4146" t="str">
            <v>Mayta</v>
          </cell>
          <cell r="F4146" t="str">
            <v>ST-0166-22-BSS-М-30-КМ</v>
          </cell>
          <cell r="G4146" t="str">
            <v>ST-0505-19-BSS-РР-КМ</v>
          </cell>
          <cell r="H4146" t="str">
            <v>Новое</v>
          </cell>
          <cell r="I4146" t="str">
            <v>Навоийский область, Кизилтепинский район, Зиёкор МФЙ, Майта кишлоги 100-уй</v>
          </cell>
          <cell r="J4146" t="str">
            <v>Mayta (NAV0042)</v>
          </cell>
          <cell r="K4146">
            <v>0</v>
          </cell>
          <cell r="L4146">
            <v>1</v>
          </cell>
          <cell r="M4146">
            <v>0</v>
          </cell>
          <cell r="N4146">
            <v>0</v>
          </cell>
        </row>
        <row r="4147">
          <cell r="A4147" t="str">
            <v>FRG-0969-23-BSS-0040</v>
          </cell>
          <cell r="B4147" t="str">
            <v>FRG0040</v>
          </cell>
          <cell r="C4147" t="str">
            <v>FRG0040</v>
          </cell>
          <cell r="D4147" t="str">
            <v>Фергана</v>
          </cell>
          <cell r="E4147" t="str">
            <v>Mohlaroyim</v>
          </cell>
          <cell r="F4147" t="str">
            <v>ST-0162-22-BSS-Б-24/1-КМ</v>
          </cell>
          <cell r="G4147" t="str">
            <v>ST-0505-19-BSS-РР-КМ</v>
          </cell>
          <cell r="H4147" t="str">
            <v>Новое</v>
          </cell>
          <cell r="I4147" t="str">
            <v>Ферганская область, г.Фергана, МФЙ Урмончилар, ул. Мустакиллик шох, дом 308А</v>
          </cell>
          <cell r="J4147" t="str">
            <v>Mohlaroyim (FRG0040)</v>
          </cell>
          <cell r="K4147">
            <v>0</v>
          </cell>
          <cell r="L4147">
            <v>1</v>
          </cell>
          <cell r="M4147" t="str">
            <v>1328_14.06.2023</v>
          </cell>
          <cell r="N4147" t="str">
            <v>3801_04.07.2023</v>
          </cell>
        </row>
        <row r="4148">
          <cell r="A4148" t="str">
            <v>BHR-0917-23-BSS-0028</v>
          </cell>
          <cell r="B4148" t="str">
            <v>BHR0028</v>
          </cell>
          <cell r="C4148" t="str">
            <v>BHR0028</v>
          </cell>
          <cell r="D4148" t="str">
            <v>Бухара</v>
          </cell>
          <cell r="E4148" t="str">
            <v>Dodarak</v>
          </cell>
          <cell r="F4148" t="str">
            <v>Б31М Coscom</v>
          </cell>
          <cell r="G4148" t="str">
            <v>Ф-1</v>
          </cell>
          <cell r="H4148" t="str">
            <v>Шаринг</v>
          </cell>
          <cell r="I4148" t="str">
            <v>Бухарская область, Гиждуванский р-н, МФЙ Позагари, п. Додарак</v>
          </cell>
          <cell r="J4148" t="str">
            <v>Dodarak (BHR0028)</v>
          </cell>
          <cell r="K4148">
            <v>0</v>
          </cell>
          <cell r="L4148">
            <v>1</v>
          </cell>
          <cell r="M4148">
            <v>0</v>
          </cell>
          <cell r="N4148">
            <v>0</v>
          </cell>
        </row>
        <row r="4149">
          <cell r="A4149" t="str">
            <v>YAN-1034-23-BSS-3894</v>
          </cell>
          <cell r="B4149" t="str">
            <v>YAN3894</v>
          </cell>
          <cell r="C4149" t="str">
            <v>YAN3894</v>
          </cell>
          <cell r="D4149" t="str">
            <v>Янгиюль</v>
          </cell>
          <cell r="E4149" t="str">
            <v>Yo'l tushgan</v>
          </cell>
          <cell r="F4149" t="str">
            <v>М27.8М</v>
          </cell>
          <cell r="G4149" t="str">
            <v>ST-0505-19-BSS-РР-КМ</v>
          </cell>
          <cell r="H4149" t="str">
            <v>Новое</v>
          </cell>
          <cell r="I4149" t="str">
            <v>Ташкентская область, Чиназский район, Янгихаёт МФЙ, ул Самарканд, дом 25</v>
          </cell>
          <cell r="J4149" t="str">
            <v>Yo'l tushgan (YAN3894)</v>
          </cell>
          <cell r="K4149">
            <v>0</v>
          </cell>
          <cell r="L4149">
            <v>1</v>
          </cell>
          <cell r="M4149">
            <v>0</v>
          </cell>
          <cell r="N4149" t="str">
            <v>кн 2</v>
          </cell>
        </row>
        <row r="4150">
          <cell r="A4150" t="str">
            <v>CHR-0945-23-BSS-0003</v>
          </cell>
          <cell r="B4150" t="str">
            <v>CHR0003</v>
          </cell>
          <cell r="C4150" t="str">
            <v>CHR0003</v>
          </cell>
          <cell r="D4150" t="str">
            <v>Чирчик</v>
          </cell>
          <cell r="E4150" t="str">
            <v>GES Tavaksay</v>
          </cell>
          <cell r="F4150" t="str">
            <v>Т/С 3.5М</v>
          </cell>
          <cell r="G4150" t="str">
            <v>Сущ фундамент</v>
          </cell>
          <cell r="H4150" t="str">
            <v>Новое</v>
          </cell>
          <cell r="I4150" t="str">
            <v>Ташкентская область, Бостанлыкский район, СГМ Таваксай, ул. Нурчилар, 50</v>
          </cell>
          <cell r="J4150" t="str">
            <v>GES Tavaksay (CHR0003)</v>
          </cell>
          <cell r="K4150">
            <v>0</v>
          </cell>
          <cell r="L4150">
            <v>1</v>
          </cell>
          <cell r="M4150">
            <v>0</v>
          </cell>
          <cell r="N4150" t="str">
            <v>кн 2</v>
          </cell>
        </row>
        <row r="4151">
          <cell r="A4151" t="str">
            <v>FRG-1038-23-BSS-0042</v>
          </cell>
          <cell r="B4151" t="str">
            <v>FRG0042</v>
          </cell>
          <cell r="C4151" t="str">
            <v>FRG0042</v>
          </cell>
          <cell r="D4151" t="str">
            <v>Фергана</v>
          </cell>
          <cell r="E4151" t="str">
            <v>Qiziloy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Ферганская область, Куштепинский район, Шакар МФЙ, Мусаффо кучаси, 274-уй</v>
          </cell>
          <cell r="J4151" t="str">
            <v>Qiziloy (FRG0042)</v>
          </cell>
          <cell r="K4151">
            <v>0</v>
          </cell>
          <cell r="L4151">
            <v>1</v>
          </cell>
          <cell r="M4151">
            <v>0</v>
          </cell>
          <cell r="N4151">
            <v>0</v>
          </cell>
        </row>
        <row r="4152">
          <cell r="A4152" t="str">
            <v>AND-1224-22-BSS-5850</v>
          </cell>
          <cell r="B4152" t="str">
            <v>AND5850</v>
          </cell>
          <cell r="C4152" t="str">
            <v>AND5850</v>
          </cell>
          <cell r="D4152" t="str">
            <v>Андижан</v>
          </cell>
          <cell r="E4152" t="str">
            <v>Dulan</v>
          </cell>
          <cell r="F4152">
            <v>0</v>
          </cell>
          <cell r="G4152">
            <v>0</v>
          </cell>
          <cell r="H4152" t="str">
            <v>Новое</v>
          </cell>
          <cell r="I4152">
            <v>0</v>
          </cell>
          <cell r="J4152" t="str">
            <v>Dulan (AND5850)</v>
          </cell>
          <cell r="K4152">
            <v>0</v>
          </cell>
          <cell r="L4152">
            <v>0</v>
          </cell>
          <cell r="M4152" t="str">
            <v>0040_13.01.2023</v>
          </cell>
          <cell r="N4152">
            <v>0</v>
          </cell>
        </row>
        <row r="4153">
          <cell r="A4153" t="str">
            <v>KSH-1132-23-BSS-0002</v>
          </cell>
          <cell r="B4153" t="str">
            <v>KSH0002</v>
          </cell>
          <cell r="C4153" t="str">
            <v>KSH0002</v>
          </cell>
          <cell r="D4153" t="str">
            <v>Карши</v>
          </cell>
          <cell r="E4153" t="str">
            <v>Jarariq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Гузарский район, СГМ Жарарик, ул. Жарарик, дом-168</v>
          </cell>
          <cell r="J4153" t="str">
            <v>Jarariq (KSH0002)</v>
          </cell>
          <cell r="K4153">
            <v>0</v>
          </cell>
          <cell r="L4153">
            <v>1</v>
          </cell>
          <cell r="M4153">
            <v>0</v>
          </cell>
          <cell r="N4153">
            <v>0</v>
          </cell>
        </row>
        <row r="4154">
          <cell r="A4154" t="str">
            <v>KSH-1133-23-BSS-0003</v>
          </cell>
          <cell r="B4154" t="str">
            <v>KSH0003</v>
          </cell>
          <cell r="C4154" t="str">
            <v>KSH0003</v>
          </cell>
          <cell r="D4154" t="str">
            <v>Карши</v>
          </cell>
          <cell r="E4154" t="str">
            <v>Karvon bozor</v>
          </cell>
          <cell r="F4154" t="str">
            <v>ST-0162-22-BSS-Б-24/1-КМ</v>
          </cell>
          <cell r="G4154" t="str">
            <v>ST-0505-19-BSS-РР-КМ</v>
          </cell>
          <cell r="H4154" t="str">
            <v>Новое</v>
          </cell>
          <cell r="I4154" t="str">
            <v>Кашкадарьинская область, Гузарский район, СГМ А. Темур, ул. Узбекистан, дом-36</v>
          </cell>
          <cell r="J4154" t="str">
            <v>Karvon bozor (KSH0003)</v>
          </cell>
          <cell r="K4154">
            <v>0</v>
          </cell>
          <cell r="L4154">
            <v>1</v>
          </cell>
          <cell r="M4154">
            <v>0</v>
          </cell>
          <cell r="N4154">
            <v>0</v>
          </cell>
        </row>
        <row r="4155">
          <cell r="A4155" t="str">
            <v>KSH-1134-23-BSS-0005</v>
          </cell>
          <cell r="B4155" t="str">
            <v>KSH0005</v>
          </cell>
          <cell r="C4155" t="str">
            <v>KSH0005</v>
          </cell>
          <cell r="D4155" t="str">
            <v>Карши</v>
          </cell>
          <cell r="E4155" t="str">
            <v>SGM Dustlik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Кашкадарьинская область, Гузарский район, СГМ Дустлик, ул. Нафосат, дом-53</v>
          </cell>
          <cell r="J4155" t="str">
            <v>SGM Dustlik (KSH0005)</v>
          </cell>
          <cell r="K4155">
            <v>0</v>
          </cell>
          <cell r="L4155">
            <v>1</v>
          </cell>
          <cell r="M4155">
            <v>0</v>
          </cell>
          <cell r="N4155">
            <v>0</v>
          </cell>
        </row>
        <row r="4156">
          <cell r="A4156" t="str">
            <v>KSH-1135-23-BSS-0009</v>
          </cell>
          <cell r="B4156" t="str">
            <v>KSH0009</v>
          </cell>
          <cell r="C4156" t="str">
            <v>KSH0009</v>
          </cell>
          <cell r="D4156" t="str">
            <v>Карши</v>
          </cell>
          <cell r="E4156" t="str">
            <v>Yangiobod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Кашкадарьинская область, Каршинский район, СГМ Поштон, ул. Амир Темура, дом-183</v>
          </cell>
          <cell r="J4156" t="str">
            <v>Yangiobod (KSH0009)</v>
          </cell>
          <cell r="K4156">
            <v>0</v>
          </cell>
          <cell r="L4156">
            <v>1</v>
          </cell>
          <cell r="M4156">
            <v>0</v>
          </cell>
          <cell r="N4156">
            <v>0</v>
          </cell>
        </row>
        <row r="4157">
          <cell r="A4157" t="str">
            <v>TSH-1092-23-BSS-4478</v>
          </cell>
          <cell r="B4157" t="str">
            <v>TSH4478</v>
          </cell>
          <cell r="C4157" t="str">
            <v>TSH4478</v>
          </cell>
          <cell r="D4157" t="str">
            <v>Ташкент</v>
          </cell>
          <cell r="E4157" t="str">
            <v>Vinzavod Karvon</v>
          </cell>
          <cell r="F4157" t="str">
            <v>ST-0169-22-BSS-Б-30/1-КМ</v>
          </cell>
          <cell r="G4157" t="str">
            <v>ST-0505-19-BSS-РР-КМ</v>
          </cell>
          <cell r="H4157" t="str">
            <v>Новое</v>
          </cell>
          <cell r="I4157" t="str">
            <v>Ташкентская область, Кибрайский район, Чинобод МФЙ, Чинобод, ул. пр.2, дом 239</v>
          </cell>
          <cell r="J4157" t="str">
            <v>Vinzavod Karvon (TSH4478)</v>
          </cell>
          <cell r="K4157">
            <v>0</v>
          </cell>
          <cell r="L4157">
            <v>1</v>
          </cell>
          <cell r="M4157">
            <v>0</v>
          </cell>
          <cell r="N4157">
            <v>0</v>
          </cell>
        </row>
        <row r="4158">
          <cell r="A4158" t="str">
            <v>TSH-1064-23-BSS-4644</v>
          </cell>
          <cell r="B4158" t="str">
            <v>TSH4644</v>
          </cell>
          <cell r="C4158" t="str">
            <v>TSH4644</v>
          </cell>
          <cell r="D4158" t="str">
            <v>Ташкент</v>
          </cell>
          <cell r="E4158" t="str">
            <v>Chuqursay bolnitsa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г. Ташкент, Алмазарский р-н, Гулзор МФЙ, ул. Шифокорлар, д. 71</v>
          </cell>
          <cell r="J4158" t="str">
            <v>Chuqursay bolnitsa (TSH4644)</v>
          </cell>
          <cell r="K4158">
            <v>0</v>
          </cell>
          <cell r="L4158">
            <v>1</v>
          </cell>
          <cell r="M4158">
            <v>0</v>
          </cell>
          <cell r="N4158">
            <v>0</v>
          </cell>
        </row>
        <row r="4159">
          <cell r="A4159" t="str">
            <v>NAV-1147-23-BSS-0048</v>
          </cell>
          <cell r="B4159" t="str">
            <v>NAV0048</v>
          </cell>
          <cell r="C4159" t="str">
            <v>NAV0048</v>
          </cell>
          <cell r="D4159" t="str">
            <v>Навои</v>
          </cell>
          <cell r="E4159" t="str">
            <v>Xalovattepa</v>
          </cell>
          <cell r="F4159" t="str">
            <v>ST-0162-22-BSS-Б-24/1-КМ</v>
          </cell>
          <cell r="G4159" t="str">
            <v>ST-0505-19-BSS-РР-КМ</v>
          </cell>
          <cell r="H4159" t="str">
            <v>Новое</v>
          </cell>
          <cell r="I4159" t="str">
            <v>Навоийская область, Навбахорский район, Халоваттепа МФЙ, Калконота шох кучаси, 101-уй</v>
          </cell>
          <cell r="J4159" t="str">
            <v>Xalovattepa (NAV0048)</v>
          </cell>
          <cell r="K4159">
            <v>0</v>
          </cell>
          <cell r="L4159">
            <v>1</v>
          </cell>
          <cell r="M4159">
            <v>0</v>
          </cell>
          <cell r="N4159">
            <v>0</v>
          </cell>
        </row>
        <row r="4160">
          <cell r="A4160" t="str">
            <v>KAR-1189-23-BSS-0090</v>
          </cell>
          <cell r="B4160" t="str">
            <v>KAR0090</v>
          </cell>
          <cell r="C4160" t="str">
            <v>KAR0090</v>
          </cell>
          <cell r="D4160" t="str">
            <v>Нукус</v>
          </cell>
          <cell r="E4160" t="str">
            <v>Gujimli MPJ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Республика Каракалпакстан, Чимбайский район, Бахытлы МПЖ, ул. Онерментлер №4</v>
          </cell>
          <cell r="J4160" t="str">
            <v>Gujimli MPJ (KAR0090)</v>
          </cell>
          <cell r="K4160">
            <v>0</v>
          </cell>
          <cell r="L4160">
            <v>2</v>
          </cell>
          <cell r="M4160">
            <v>0</v>
          </cell>
          <cell r="N4160">
            <v>0</v>
          </cell>
        </row>
        <row r="4161">
          <cell r="A4161" t="str">
            <v>KAR-1190-23-BSS-0118</v>
          </cell>
          <cell r="B4161" t="str">
            <v>KAR0118</v>
          </cell>
          <cell r="C4161" t="str">
            <v>KAR0118</v>
          </cell>
          <cell r="D4161" t="str">
            <v>Нукус</v>
          </cell>
          <cell r="E4161" t="str">
            <v>Kattagar</v>
          </cell>
          <cell r="F4161" t="str">
            <v>ST-0162-22-BSS-Б-24/1-КМ</v>
          </cell>
          <cell r="G4161" t="str">
            <v>ST-0505-19-BSS-РР-КМ</v>
          </cell>
          <cell r="H4161" t="str">
            <v>Новое</v>
          </cell>
          <cell r="I4161" t="str">
            <v>Республика Каракалпакстан, г. Нукус, ул. М. Дарибаев, №29</v>
          </cell>
          <cell r="J4161" t="str">
            <v>Kattagar (KAR0118)</v>
          </cell>
          <cell r="K4161">
            <v>0</v>
          </cell>
          <cell r="L4161">
            <v>1</v>
          </cell>
          <cell r="M4161">
            <v>0</v>
          </cell>
          <cell r="N4161">
            <v>0</v>
          </cell>
        </row>
        <row r="4162">
          <cell r="A4162" t="str">
            <v>KAR-1192-23-BSS-0201</v>
          </cell>
          <cell r="B4162" t="str">
            <v>KAR0201</v>
          </cell>
          <cell r="C4162" t="str">
            <v>KAR0201</v>
          </cell>
          <cell r="D4162" t="str">
            <v>Нукус</v>
          </cell>
          <cell r="E4162" t="str">
            <v>Beruni dosliq</v>
          </cell>
          <cell r="F4162" t="str">
            <v>ST-0169-22-BSS-Б-30/1-КМ</v>
          </cell>
          <cell r="G4162" t="str">
            <v>ST-0505-19-BSS-РР-КМ</v>
          </cell>
          <cell r="H4162" t="str">
            <v>Новое</v>
          </cell>
          <cell r="I4162" t="str">
            <v>Республика Каракалпакстан, Берунийский район, МСГ Палван, ул. Арбоб, №114</v>
          </cell>
          <cell r="J4162" t="str">
            <v>Beruni dosliq (KAR0201)</v>
          </cell>
          <cell r="K4162">
            <v>0</v>
          </cell>
          <cell r="L4162">
            <v>1</v>
          </cell>
          <cell r="M4162">
            <v>0</v>
          </cell>
          <cell r="N4162">
            <v>0</v>
          </cell>
        </row>
        <row r="4163">
          <cell r="A4163" t="str">
            <v>SHA-1146-23-BSS-2596</v>
          </cell>
          <cell r="B4163" t="str">
            <v>SHA2596</v>
          </cell>
          <cell r="C4163" t="str">
            <v>SHA2596</v>
          </cell>
          <cell r="D4163" t="str">
            <v>Шахрисабз</v>
          </cell>
          <cell r="E4163" t="str">
            <v>Qorabuloq</v>
          </cell>
          <cell r="F4163" t="str">
            <v>ST-0162-22-BSS-Б-24/1-КМ</v>
          </cell>
          <cell r="G4163" t="str">
            <v>ST-0505-19-BSS-РР-КМ</v>
          </cell>
          <cell r="H4163" t="str">
            <v>Новое</v>
          </cell>
          <cell r="I4163" t="str">
            <v>Кашкадаринская область, Китабский район, МФЙ Панжи, ул.Корабулок, д.205</v>
          </cell>
          <cell r="J4163" t="str">
            <v>Qorabuloq (SHA2596)</v>
          </cell>
          <cell r="K4163">
            <v>0</v>
          </cell>
          <cell r="L4163">
            <v>1</v>
          </cell>
          <cell r="M4163">
            <v>0</v>
          </cell>
          <cell r="N4163">
            <v>0</v>
          </cell>
        </row>
        <row r="4164">
          <cell r="A4164" t="str">
            <v>SHA-0511-22-BSS-2559</v>
          </cell>
          <cell r="B4164" t="str">
            <v>SHA2559</v>
          </cell>
          <cell r="C4164" t="str">
            <v>SHA2559</v>
          </cell>
          <cell r="D4164" t="str">
            <v>Шахрисабз</v>
          </cell>
          <cell r="E4164" t="str">
            <v>Shirinbuloq</v>
          </cell>
          <cell r="F4164" t="str">
            <v>М18.6М</v>
          </cell>
          <cell r="G4164" t="str">
            <v>ST-0505-19-BSS-РР-КМ</v>
          </cell>
          <cell r="H4164" t="str">
            <v>Новое</v>
          </cell>
          <cell r="I4164" t="str">
            <v>Кашкадарьинская область, Яккабагский район, МФЙ Татар, к-к.Ширинбулок</v>
          </cell>
          <cell r="J4164" t="str">
            <v>Shirinbuloq (SHA2559)</v>
          </cell>
          <cell r="K4164">
            <v>1239</v>
          </cell>
          <cell r="L4164">
            <v>4</v>
          </cell>
          <cell r="M4164">
            <v>0</v>
          </cell>
          <cell r="N4164">
            <v>0</v>
          </cell>
        </row>
        <row r="4165">
          <cell r="A4165" t="str">
            <v>NAM-0414-23-BSS-5258</v>
          </cell>
          <cell r="B4165" t="str">
            <v>NAM5258</v>
          </cell>
          <cell r="C4165" t="str">
            <v>NAM5258</v>
          </cell>
          <cell r="D4165" t="str">
            <v>Наманган</v>
          </cell>
          <cell r="E4165" t="str">
            <v>2-Mikrorayon</v>
          </cell>
          <cell r="F4165" t="str">
            <v>М18.6М</v>
          </cell>
          <cell r="G4165" t="str">
            <v>РПО-1</v>
          </cell>
          <cell r="H4165" t="str">
            <v>Новое</v>
          </cell>
          <cell r="I4165" t="str">
            <v>Город Наманган, Давлатобадский район, Мустакиллик МСГ, ул. Мустакиллик, дом 6А</v>
          </cell>
          <cell r="J4165" t="str">
            <v>2-Mikrorayon (NAM5258)</v>
          </cell>
          <cell r="K4165">
            <v>0</v>
          </cell>
          <cell r="L4165">
            <v>1</v>
          </cell>
          <cell r="M4165">
            <v>0</v>
          </cell>
          <cell r="N4165">
            <v>0</v>
          </cell>
        </row>
        <row r="4166">
          <cell r="A4166" t="str">
            <v>DZH-1168-23-BSS-3349</v>
          </cell>
          <cell r="B4166" t="str">
            <v>DZH3349</v>
          </cell>
          <cell r="C4166" t="str">
            <v>DZH3349</v>
          </cell>
          <cell r="D4166" t="str">
            <v>Джизак</v>
          </cell>
          <cell r="E4166" t="str">
            <v>Mirzabulak</v>
          </cell>
          <cell r="F4166" t="str">
            <v>1500-Б31-1-01-КМ</v>
          </cell>
          <cell r="G4166" t="str">
            <v>Контейнер</v>
          </cell>
          <cell r="H4166" t="str">
            <v>Новое</v>
          </cell>
          <cell r="I4166" t="str">
            <v>Джизакская область, Галляаральский район, Мурзабулок МФИ, ул. Ханахок, д.18</v>
          </cell>
          <cell r="J4166" t="str">
            <v>Mirzabulak (DZH3349)</v>
          </cell>
          <cell r="K4166">
            <v>0</v>
          </cell>
          <cell r="L4166">
            <v>1</v>
          </cell>
          <cell r="M4166">
            <v>0</v>
          </cell>
          <cell r="N4166">
            <v>0</v>
          </cell>
        </row>
        <row r="4167">
          <cell r="A4167" t="str">
            <v>AND-1186-23-BSS-0038</v>
          </cell>
          <cell r="B4167" t="str">
            <v>AND0038</v>
          </cell>
          <cell r="C4167" t="str">
            <v>AND0038</v>
          </cell>
          <cell r="D4167" t="str">
            <v>Андижан</v>
          </cell>
          <cell r="E4167" t="str">
            <v>Shahrihon Gulbog</v>
          </cell>
          <cell r="F4167" t="str">
            <v>ST-0162-22-BSS-Б-24/1-КМ</v>
          </cell>
          <cell r="G4167" t="str">
            <v>ST-0505-19-BSS-РР-КМ</v>
          </cell>
          <cell r="H4167" t="str">
            <v>Новое</v>
          </cell>
          <cell r="I4167" t="str">
            <v>Андижанская область, Шахриханский район, м-ля Навбахор, пр-кт Шахриханский, дом 53</v>
          </cell>
          <cell r="J4167" t="str">
            <v>Shahrihon Gulbog (AND0038)</v>
          </cell>
          <cell r="K4167">
            <v>0</v>
          </cell>
          <cell r="L4167">
            <v>1</v>
          </cell>
          <cell r="M4167">
            <v>0</v>
          </cell>
          <cell r="N4167">
            <v>0</v>
          </cell>
        </row>
        <row r="4168">
          <cell r="A4168" t="str">
            <v>AND-1188-23-BSS-0048</v>
          </cell>
          <cell r="B4168" t="str">
            <v>AND0048</v>
          </cell>
          <cell r="C4168" t="str">
            <v>AND0048</v>
          </cell>
          <cell r="D4168" t="str">
            <v>Андижан</v>
          </cell>
          <cell r="E4168" t="str">
            <v>Kuyganyar daryo buyi</v>
          </cell>
          <cell r="F4168" t="str">
            <v>ST-0162-22-BSS-Б-24/1-КМ</v>
          </cell>
          <cell r="G4168" t="str">
            <v>ST-0505-19-BSS-РР-КМ</v>
          </cell>
          <cell r="H4168" t="str">
            <v>Новое</v>
          </cell>
          <cell r="I4168" t="str">
            <v>Андижанская область, Андижанский район, м-ля Дарё буйи, ул. Укитувчилар, дом 715</v>
          </cell>
          <cell r="J4168" t="str">
            <v>Kuyganyar daryo buyi (AND0048)</v>
          </cell>
          <cell r="K4168">
            <v>0</v>
          </cell>
          <cell r="L4168">
            <v>1</v>
          </cell>
          <cell r="M4168">
            <v>0</v>
          </cell>
          <cell r="N4168">
            <v>0</v>
          </cell>
        </row>
        <row r="4169">
          <cell r="A4169" t="str">
            <v>AND-1179-23-BSS-0056</v>
          </cell>
          <cell r="B4169" t="str">
            <v>AND0056</v>
          </cell>
          <cell r="C4169" t="str">
            <v>AND0056</v>
          </cell>
          <cell r="D4169" t="str">
            <v>Андижан</v>
          </cell>
          <cell r="E4169" t="str">
            <v>Aftabachek</v>
          </cell>
          <cell r="F4169" t="str">
            <v>ST-0169-22-BSS-Б-30/1-КМ</v>
          </cell>
          <cell r="G4169" t="str">
            <v>ST-0505-19-BSS-РР-КМ</v>
          </cell>
          <cell r="H4169" t="str">
            <v>Новое</v>
          </cell>
          <cell r="I4169" t="str">
            <v>Андижанская область, Алтинкульский район, МФЙ Офтобачек, ул. Олтинкул, шох дом 60</v>
          </cell>
          <cell r="J4169" t="str">
            <v>Aftabachek (AND0056)</v>
          </cell>
          <cell r="K4169">
            <v>0</v>
          </cell>
          <cell r="L4169">
            <v>1</v>
          </cell>
          <cell r="M4169">
            <v>0</v>
          </cell>
          <cell r="N4169">
            <v>0</v>
          </cell>
        </row>
        <row r="4170">
          <cell r="A4170" t="str">
            <v>TSH-1193-23-BSS-4618</v>
          </cell>
          <cell r="B4170" t="str">
            <v>TSH4618</v>
          </cell>
          <cell r="C4170" t="str">
            <v>TSH4618</v>
          </cell>
          <cell r="D4170" t="str">
            <v>Ташкент</v>
          </cell>
          <cell r="E4170" t="str">
            <v>Ganga</v>
          </cell>
          <cell r="F4170" t="str">
            <v>Т/С 3.2М</v>
          </cell>
          <cell r="G4170" t="str">
            <v>РПО-1</v>
          </cell>
          <cell r="H4170" t="str">
            <v>Новое</v>
          </cell>
          <cell r="I4170" t="str">
            <v>г. Ташкент, Шайхантахурский район, массив Жангох, д. 1</v>
          </cell>
          <cell r="J4170" t="str">
            <v>Ganga (TSH4618)</v>
          </cell>
          <cell r="K4170">
            <v>0</v>
          </cell>
          <cell r="L4170">
            <v>0</v>
          </cell>
          <cell r="M4170">
            <v>0</v>
          </cell>
          <cell r="N4170">
            <v>0</v>
          </cell>
        </row>
        <row r="4171">
          <cell r="A4171" t="str">
            <v>TSH-0076-23-BSS-4632</v>
          </cell>
          <cell r="B4171" t="str">
            <v>TSH4632</v>
          </cell>
          <cell r="C4171" t="str">
            <v>TSH4632</v>
          </cell>
          <cell r="D4171" t="str">
            <v>Ташкент</v>
          </cell>
          <cell r="E4171" t="str">
            <v>Shtab</v>
          </cell>
          <cell r="F4171" t="str">
            <v>М9.5М</v>
          </cell>
          <cell r="G4171" t="str">
            <v>РПО-1</v>
          </cell>
          <cell r="H4171" t="str">
            <v>Новое</v>
          </cell>
          <cell r="I4171" t="str">
            <v>г. Ташкент, Учтепинский район, Бешкайрагоч, д. 128А</v>
          </cell>
          <cell r="J4171" t="str">
            <v>Shtab (TSH4632)</v>
          </cell>
          <cell r="K4171">
            <v>0</v>
          </cell>
          <cell r="L4171">
            <v>0</v>
          </cell>
          <cell r="M4171">
            <v>0</v>
          </cell>
          <cell r="N4171">
            <v>0</v>
          </cell>
        </row>
        <row r="4172">
          <cell r="A4172" t="str">
            <v>SRD-1178-23-BSS-3753</v>
          </cell>
          <cell r="B4172" t="str">
            <v>SRD3753</v>
          </cell>
          <cell r="C4172" t="str">
            <v>SRD3753</v>
          </cell>
          <cell r="D4172" t="str">
            <v>Гулистан</v>
          </cell>
          <cell r="E4172" t="str">
            <v>Mirzachul- 1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Мирзаабадский район, Дунгарик VФИ, улица Тинчлик, д.52</v>
          </cell>
          <cell r="J4172" t="str">
            <v>Mirzachul- 1 (SRD3753)</v>
          </cell>
          <cell r="K4172">
            <v>0</v>
          </cell>
          <cell r="L4172">
            <v>1</v>
          </cell>
          <cell r="M4172">
            <v>0</v>
          </cell>
          <cell r="N4172">
            <v>0</v>
          </cell>
        </row>
        <row r="4173">
          <cell r="A4173" t="str">
            <v>SRD-1174-23-BSS-3755</v>
          </cell>
          <cell r="B4173" t="str">
            <v>SRD3755</v>
          </cell>
          <cell r="C4173" t="str">
            <v>SRD3755</v>
          </cell>
          <cell r="D4173" t="str">
            <v>Гулистан</v>
          </cell>
          <cell r="E4173" t="str">
            <v>Ahunbabaev-1</v>
          </cell>
          <cell r="F4173" t="str">
            <v>ST-0169-22-BSS-Б-30/1-КМ</v>
          </cell>
          <cell r="G4173" t="str">
            <v>ST-0505-19-BSS-РР-КМ</v>
          </cell>
          <cell r="H4173" t="str">
            <v>Новое</v>
          </cell>
          <cell r="I4173" t="str">
            <v>Сырдарьинская область, Сырдарьинский район, Истиклол МФЙ, Исломобод махалласи, улица Маърифатчилар, д.123</v>
          </cell>
          <cell r="J4173" t="str">
            <v>Ahunbabaev-1 (SRD3755)</v>
          </cell>
          <cell r="K4173">
            <v>0</v>
          </cell>
          <cell r="L4173">
            <v>1</v>
          </cell>
          <cell r="M4173">
            <v>0</v>
          </cell>
          <cell r="N4173">
            <v>0</v>
          </cell>
        </row>
        <row r="4174">
          <cell r="A4174" t="str">
            <v>SRD-1172-23-BSS-3754</v>
          </cell>
          <cell r="B4174" t="str">
            <v>SRD3754</v>
          </cell>
          <cell r="C4174" t="str">
            <v>SRD3754</v>
          </cell>
          <cell r="D4174" t="str">
            <v>Гулистан</v>
          </cell>
          <cell r="E4174" t="str">
            <v>Olgabos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Сайхунабадский район, Олгабос МФЙ, улица Фазогир, д.39</v>
          </cell>
          <cell r="J4174" t="str">
            <v>Olgabos (SRD3754)</v>
          </cell>
          <cell r="K4174">
            <v>0</v>
          </cell>
          <cell r="L4174">
            <v>1</v>
          </cell>
          <cell r="M4174">
            <v>0</v>
          </cell>
          <cell r="N4174">
            <v>0</v>
          </cell>
        </row>
        <row r="4175">
          <cell r="A4175" t="str">
            <v>SRD-1170-23-BSS-3760</v>
          </cell>
          <cell r="B4175" t="str">
            <v>SRD3760</v>
          </cell>
          <cell r="C4175" t="str">
            <v>SRD3760</v>
          </cell>
          <cell r="D4175" t="str">
            <v>Гулистан</v>
          </cell>
          <cell r="E4175" t="str">
            <v>Gulbog</v>
          </cell>
          <cell r="F4175" t="str">
            <v>ST-0162-22-BSS-Б-24/1-КМ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Гулбог МФЙ, улица Бойчечак, д.17</v>
          </cell>
          <cell r="J4175" t="str">
            <v>Gulbog (SRD3760)</v>
          </cell>
          <cell r="K4175">
            <v>0</v>
          </cell>
          <cell r="L4175">
            <v>1</v>
          </cell>
          <cell r="M4175">
            <v>0</v>
          </cell>
          <cell r="N4175">
            <v>0</v>
          </cell>
        </row>
        <row r="4176">
          <cell r="A4176" t="str">
            <v>SRD-1173-23-BSS-3761</v>
          </cell>
          <cell r="B4176" t="str">
            <v>SRD3761</v>
          </cell>
          <cell r="C4176" t="str">
            <v>SRD3761</v>
          </cell>
          <cell r="D4176" t="str">
            <v>Гулистан</v>
          </cell>
          <cell r="E4176" t="str">
            <v>Bekabad Juma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Ташкентская область, Бекабадский район, Октепа ИФЙ, улица Тиннлик</v>
          </cell>
          <cell r="J4176" t="str">
            <v>Bekabad Juma (SRD3761)</v>
          </cell>
          <cell r="K4176">
            <v>0</v>
          </cell>
          <cell r="L4176">
            <v>1</v>
          </cell>
          <cell r="M4176">
            <v>0</v>
          </cell>
          <cell r="N4176">
            <v>0</v>
          </cell>
        </row>
        <row r="4177">
          <cell r="A4177" t="str">
            <v>SRD-1177-23-BSS-3763</v>
          </cell>
          <cell r="B4177" t="str">
            <v>SRD3763</v>
          </cell>
          <cell r="C4177" t="str">
            <v>SRD3763</v>
          </cell>
          <cell r="D4177" t="str">
            <v>Гулистан</v>
          </cell>
          <cell r="E4177" t="str">
            <v>Boyovut Iftixor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Сырдарьинская область, Баяутский район, Ифтихор МФЙ, улица Адабиёт, д.13</v>
          </cell>
          <cell r="J4177" t="str">
            <v>Boyovut Iftixor (SRD3763)</v>
          </cell>
          <cell r="K4177">
            <v>0</v>
          </cell>
          <cell r="L4177">
            <v>1</v>
          </cell>
          <cell r="M4177">
            <v>0</v>
          </cell>
          <cell r="N4177">
            <v>0</v>
          </cell>
        </row>
        <row r="4178">
          <cell r="A4178" t="str">
            <v>SRD-1171-23-BSS-3764</v>
          </cell>
          <cell r="B4178" t="str">
            <v>SRD3764</v>
          </cell>
          <cell r="C4178" t="str">
            <v>SRD3764</v>
          </cell>
          <cell r="D4178" t="str">
            <v>Гулистан</v>
          </cell>
          <cell r="E4178" t="str">
            <v>Boyovut Markaz</v>
          </cell>
          <cell r="F4178" t="str">
            <v>ST-0169-22-BSS-Б-30/1-КМ</v>
          </cell>
          <cell r="G4178" t="str">
            <v>ST-0505-19-BSS-РР-КМ</v>
          </cell>
          <cell r="H4178" t="str">
            <v>Новое</v>
          </cell>
          <cell r="I4178" t="str">
            <v>Сырдарьинская область, Баяутский район, Сохил МФЙ, улица Зъзоз, д.1</v>
          </cell>
          <cell r="J4178" t="str">
            <v>Boyovut Markaz (SRD3764)</v>
          </cell>
          <cell r="K4178">
            <v>0</v>
          </cell>
          <cell r="L4178">
            <v>1</v>
          </cell>
          <cell r="M4178">
            <v>0</v>
          </cell>
          <cell r="N4178">
            <v>0</v>
          </cell>
        </row>
        <row r="4179">
          <cell r="A4179" t="str">
            <v>NAM-1214-23-BSS-0003</v>
          </cell>
          <cell r="B4179" t="str">
            <v>NAM0003</v>
          </cell>
          <cell r="C4179" t="str">
            <v>NAM0003</v>
          </cell>
          <cell r="D4179" t="str">
            <v>Наманган</v>
          </cell>
          <cell r="E4179" t="str">
            <v>Dumar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область,Пахтакишлок ССГ,Думар МСГ,улица Хамид Олимжон 9</v>
          </cell>
          <cell r="J4179" t="str">
            <v>Dumar (NAM0003)</v>
          </cell>
          <cell r="K4179">
            <v>0</v>
          </cell>
          <cell r="L4179">
            <v>1</v>
          </cell>
          <cell r="M4179">
            <v>0</v>
          </cell>
          <cell r="N4179">
            <v>0</v>
          </cell>
        </row>
        <row r="4180">
          <cell r="A4180" t="str">
            <v>NAM-1215-23-BSS-0004</v>
          </cell>
          <cell r="B4180" t="str">
            <v>NAM0004</v>
          </cell>
          <cell r="C4180" t="str">
            <v>NAM0004</v>
          </cell>
          <cell r="D4180" t="str">
            <v>Наманган</v>
          </cell>
          <cell r="E4180" t="str">
            <v>Sheroziy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Наманганская область, Косонсой Тумани, Жар МСГ, ул Навкирон 303</v>
          </cell>
          <cell r="J4180" t="str">
            <v>Sheroziy (NAM0004)</v>
          </cell>
          <cell r="K4180">
            <v>0</v>
          </cell>
          <cell r="L4180">
            <v>1</v>
          </cell>
          <cell r="M4180">
            <v>0</v>
          </cell>
          <cell r="N4180">
            <v>0</v>
          </cell>
        </row>
        <row r="4181">
          <cell r="A4181" t="str">
            <v>NAM-1216-23-BSS-5262</v>
          </cell>
          <cell r="B4181" t="str">
            <v>NAM5262</v>
          </cell>
          <cell r="C4181" t="str">
            <v>NAM5262</v>
          </cell>
          <cell r="D4181" t="str">
            <v>Наманган</v>
          </cell>
          <cell r="E4181" t="str">
            <v>Xojakorg'oncha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Наманганская область, Норин туман, Норинкапа КФЙ, Хужакургонча МФЙ, мустакил диёр кучаси, 4уй</v>
          </cell>
          <cell r="J4181" t="str">
            <v>Xojakorg'oncha (NAM5262)</v>
          </cell>
          <cell r="K4181">
            <v>0</v>
          </cell>
          <cell r="L4181">
            <v>1</v>
          </cell>
          <cell r="M4181">
            <v>0</v>
          </cell>
          <cell r="N4181">
            <v>0</v>
          </cell>
        </row>
        <row r="4182">
          <cell r="A4182" t="str">
            <v>NAM-1163-23-BSS-5268</v>
          </cell>
          <cell r="B4182" t="str">
            <v>NAM5268</v>
          </cell>
          <cell r="C4182" t="str">
            <v>NAM5268</v>
          </cell>
          <cell r="D4182" t="str">
            <v>Наманган</v>
          </cell>
          <cell r="E4182" t="str">
            <v>Shaxidon</v>
          </cell>
          <cell r="F4182" t="str">
            <v>ST-0169-22-BSS-Б-30/1-КМ</v>
          </cell>
          <cell r="G4182" t="str">
            <v>ST-0505-19-BSS-РР-КМ</v>
          </cell>
          <cell r="H4182" t="str">
            <v>Новое</v>
          </cell>
          <cell r="I4182" t="str">
            <v>Наманганская область, Туракургон туман, Шохидон МФЙ, Садача кучаси, 48 уй</v>
          </cell>
          <cell r="J4182" t="str">
            <v>Shaxidon (NAM5268)</v>
          </cell>
          <cell r="K4182">
            <v>0</v>
          </cell>
          <cell r="L4182">
            <v>2</v>
          </cell>
          <cell r="M4182">
            <v>0</v>
          </cell>
          <cell r="N4182">
            <v>0</v>
          </cell>
        </row>
        <row r="4183">
          <cell r="A4183" t="str">
            <v>DZH-1167-23-BSS-3327</v>
          </cell>
          <cell r="B4183" t="str">
            <v>DZH3327</v>
          </cell>
          <cell r="C4183" t="str">
            <v>DZH3327</v>
          </cell>
          <cell r="D4183" t="str">
            <v>Джизак</v>
          </cell>
          <cell r="E4183" t="str">
            <v>Nurobod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Джизакская область, Бахмальский район, Нурабод МФЙ, к.Калтатой, д.511</v>
          </cell>
          <cell r="J4183" t="str">
            <v>Nurobod (DZH3327)</v>
          </cell>
          <cell r="K4183">
            <v>0</v>
          </cell>
          <cell r="L4183">
            <v>1</v>
          </cell>
          <cell r="M4183">
            <v>0</v>
          </cell>
          <cell r="N4183">
            <v>0</v>
          </cell>
        </row>
        <row r="4184">
          <cell r="A4184" t="str">
            <v>DZH-1169-23-BSS-3353</v>
          </cell>
          <cell r="B4184" t="str">
            <v>DZH3353</v>
          </cell>
          <cell r="C4184" t="str">
            <v>DZH3353</v>
          </cell>
          <cell r="D4184" t="str">
            <v>Джизак</v>
          </cell>
          <cell r="E4184" t="str">
            <v>Osiyo bazar</v>
          </cell>
          <cell r="F4184" t="str">
            <v>ST-0162-22-BSS-Б-24/1-КМ</v>
          </cell>
          <cell r="G4184" t="str">
            <v>ST-0505-19-BSS-РР-КМ</v>
          </cell>
          <cell r="H4184" t="str">
            <v>Новое</v>
          </cell>
          <cell r="I4184" t="str">
            <v>Джизакская область,г.Джизак, Нурлиобод МФЙ, ул. Катта Узбек Тракт шох, д.34</v>
          </cell>
          <cell r="J4184" t="str">
            <v>Osiyo bazar (DZH3353)</v>
          </cell>
          <cell r="K4184">
            <v>0</v>
          </cell>
          <cell r="L4184">
            <v>1</v>
          </cell>
          <cell r="M4184">
            <v>0</v>
          </cell>
          <cell r="N4184">
            <v>0</v>
          </cell>
        </row>
        <row r="4185">
          <cell r="A4185" t="str">
            <v>SAM-1210-23-BSS-3290</v>
          </cell>
          <cell r="B4185" t="str">
            <v>SAM3290</v>
          </cell>
          <cell r="C4185" t="str">
            <v>SAM3290</v>
          </cell>
          <cell r="D4185" t="str">
            <v>Самарканд</v>
          </cell>
          <cell r="E4185" t="str">
            <v>Xaymar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Самаркандский район, СГМ Хаймари поён, улица Юрт саодати 1, дом 278</v>
          </cell>
          <cell r="J4185" t="str">
            <v>Xaymar (SAM3290)</v>
          </cell>
          <cell r="K4185">
            <v>0</v>
          </cell>
          <cell r="L4185">
            <v>1</v>
          </cell>
          <cell r="M4185">
            <v>0</v>
          </cell>
          <cell r="N4185">
            <v>0</v>
          </cell>
        </row>
        <row r="4186">
          <cell r="A4186" t="str">
            <v>SAM-1196-23-BSS-0019</v>
          </cell>
          <cell r="B4186" t="str">
            <v>SAM0019</v>
          </cell>
          <cell r="C4186" t="str">
            <v>SAM0019</v>
          </cell>
          <cell r="D4186" t="str">
            <v>Самарканд</v>
          </cell>
          <cell r="E4186" t="str">
            <v>Mergancha</v>
          </cell>
          <cell r="F4186" t="str">
            <v>ST-0162-22-BSS-Б-24/1-КМ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Ургутский район, СГМ Мерганча, ул. Мерганча, дом 1863</v>
          </cell>
          <cell r="J4186" t="str">
            <v>Mergancha (SAM0019)</v>
          </cell>
          <cell r="K4186">
            <v>0</v>
          </cell>
          <cell r="L4186">
            <v>1</v>
          </cell>
          <cell r="M4186">
            <v>0</v>
          </cell>
          <cell r="N4186">
            <v>0</v>
          </cell>
        </row>
        <row r="4187">
          <cell r="A4187" t="str">
            <v>SAM-1211-23-BSS-1049</v>
          </cell>
          <cell r="B4187" t="str">
            <v>SAM1049</v>
          </cell>
          <cell r="C4187" t="str">
            <v>SAM1049</v>
          </cell>
          <cell r="D4187" t="str">
            <v>Самарканд</v>
          </cell>
          <cell r="E4187" t="str">
            <v>Makaronka</v>
          </cell>
          <cell r="F4187" t="str">
            <v>ST-0169-22-BSS-Б-30/1-КМ</v>
          </cell>
          <cell r="G4187" t="str">
            <v>ST-0505-19-BSS-РР-КМ</v>
          </cell>
          <cell r="H4187" t="str">
            <v>Новое</v>
          </cell>
          <cell r="I4187" t="str">
            <v>Самаркандская область, г. Самарканд, м-ля Махсуд Шайхзода, ул. Чукурйул</v>
          </cell>
          <cell r="J4187" t="str">
            <v>Makaronka (SAM1049)</v>
          </cell>
          <cell r="K4187">
            <v>0</v>
          </cell>
          <cell r="L4187">
            <v>1</v>
          </cell>
          <cell r="M4187">
            <v>0</v>
          </cell>
          <cell r="N4187">
            <v>0</v>
          </cell>
        </row>
        <row r="4188">
          <cell r="A4188" t="str">
            <v>SAM-1209-23-BSS-2966</v>
          </cell>
          <cell r="B4188" t="str">
            <v>SAM2966</v>
          </cell>
          <cell r="C4188" t="str">
            <v>SAM2966</v>
          </cell>
          <cell r="D4188" t="str">
            <v>Самарканд</v>
          </cell>
          <cell r="E4188" t="str">
            <v>Navbog’chiyon</v>
          </cell>
          <cell r="F4188" t="str">
            <v>ST-0162-22-BSS-Б-24/1-КМ</v>
          </cell>
          <cell r="G4188" t="str">
            <v>ST-0505-19-BSS-РР-КМ</v>
          </cell>
          <cell r="H4188" t="str">
            <v>Новое</v>
          </cell>
          <cell r="I4188" t="str">
            <v>Самаркандская область, г.Самарканд, м-ля Навбогчиён, ул. Навбогчиён, дом 201</v>
          </cell>
          <cell r="J4188" t="str">
            <v>Navbog’chiyon (SAM2966)</v>
          </cell>
          <cell r="K4188">
            <v>0</v>
          </cell>
          <cell r="L4188">
            <v>1</v>
          </cell>
          <cell r="M4188">
            <v>0</v>
          </cell>
          <cell r="N4188">
            <v>0</v>
          </cell>
        </row>
        <row r="4189">
          <cell r="A4189" t="str">
            <v>SAM-1212-23-BSS-3249</v>
          </cell>
          <cell r="B4189" t="str">
            <v>SAM3249</v>
          </cell>
          <cell r="C4189" t="str">
            <v>SAM3249</v>
          </cell>
          <cell r="D4189" t="str">
            <v>Самарканд</v>
          </cell>
          <cell r="E4189" t="str">
            <v>Katta-kurpa</v>
          </cell>
          <cell r="F4189" t="str">
            <v>ST-0169-22-BSS-Б-30/1-КМ</v>
          </cell>
          <cell r="G4189" t="str">
            <v>ST-0505-19-BSS-РР-КМ</v>
          </cell>
          <cell r="H4189" t="str">
            <v>Новое</v>
          </cell>
          <cell r="I4189" t="str">
            <v>Самаркандская область, Каттакурганский район, МФЙ Каттакурпа, к-к Каттакурпа, массив Зарафшан</v>
          </cell>
          <cell r="J4189" t="str">
            <v>Katta-kurpa (SAM3249)</v>
          </cell>
          <cell r="K4189">
            <v>0</v>
          </cell>
          <cell r="L4189">
            <v>1</v>
          </cell>
          <cell r="M4189">
            <v>0</v>
          </cell>
          <cell r="N4189">
            <v>0</v>
          </cell>
        </row>
        <row r="4190">
          <cell r="A4190" t="str">
            <v>BHR-1208-23-BSS-0008</v>
          </cell>
          <cell r="B4190" t="str">
            <v>BHR0008</v>
          </cell>
          <cell r="C4190" t="str">
            <v>BHR0008</v>
          </cell>
          <cell r="D4190" t="str">
            <v>Бухара</v>
          </cell>
          <cell r="E4190" t="str">
            <v>Buston</v>
          </cell>
          <cell r="F4190" t="str">
            <v>ST-0162-22-BSS-Б-24/1-КМ</v>
          </cell>
          <cell r="G4190" t="str">
            <v>ST-0505-19-BSS-РР-КМ</v>
          </cell>
          <cell r="H4190" t="str">
            <v>Новое</v>
          </cell>
          <cell r="I4190" t="str">
            <v>Бухарская область, Караулбазарский район, МФЙ Бустон</v>
          </cell>
          <cell r="J4190" t="str">
            <v>Buston (BHR0008)</v>
          </cell>
          <cell r="K4190">
            <v>0</v>
          </cell>
          <cell r="L4190">
            <v>1</v>
          </cell>
          <cell r="M4190">
            <v>0</v>
          </cell>
          <cell r="N4190">
            <v>0</v>
          </cell>
        </row>
        <row r="4191">
          <cell r="A4191" t="str">
            <v>BHR-0700-23-BSS-1832</v>
          </cell>
          <cell r="B4191" t="str">
            <v>BHR1832</v>
          </cell>
          <cell r="C4191" t="str">
            <v>BHR1832</v>
          </cell>
          <cell r="D4191" t="str">
            <v>Бухара</v>
          </cell>
          <cell r="E4191" t="str">
            <v>ATS-226</v>
          </cell>
          <cell r="F4191" t="str">
            <v>Б31М сущ</v>
          </cell>
          <cell r="G4191" t="str">
            <v>ST-0505-19-BSS-РР-КМ</v>
          </cell>
          <cell r="H4191" t="str">
            <v>Реконструкция</v>
          </cell>
          <cell r="I4191" t="str">
            <v>Бухарская область, г. Бухара, ул. А.Джомий, д. 1</v>
          </cell>
          <cell r="J4191" t="str">
            <v>ATS-226 (BHR1832)</v>
          </cell>
          <cell r="K4191">
            <v>0</v>
          </cell>
          <cell r="L4191">
            <v>1</v>
          </cell>
          <cell r="M4191">
            <v>0</v>
          </cell>
          <cell r="N4191">
            <v>0</v>
          </cell>
        </row>
        <row r="4192">
          <cell r="A4192" t="str">
            <v>HRZ-хххх-23-BSS-1588</v>
          </cell>
          <cell r="B4192" t="str">
            <v>HRZ1588</v>
          </cell>
          <cell r="C4192" t="str">
            <v>HRZ1588</v>
          </cell>
          <cell r="D4192" t="str">
            <v>Ургенч</v>
          </cell>
          <cell r="E4192" t="str">
            <v>Mehnatobod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обл. Кушкупырский район. Илгалди МФЙ, ул Истиклол дом 92</v>
          </cell>
          <cell r="J4192" t="str">
            <v>Mehnatobod (HRZ1588)</v>
          </cell>
          <cell r="K4192">
            <v>0</v>
          </cell>
          <cell r="L4192">
            <v>0</v>
          </cell>
          <cell r="M4192">
            <v>0</v>
          </cell>
          <cell r="N4192">
            <v>0</v>
          </cell>
        </row>
        <row r="4193">
          <cell r="A4193" t="str">
            <v>HRZ-хххх-23-BSS-1589</v>
          </cell>
          <cell r="B4193" t="str">
            <v>HRZ1589</v>
          </cell>
          <cell r="C4193" t="str">
            <v>HRZ1589</v>
          </cell>
          <cell r="D4193" t="str">
            <v>Ургенч</v>
          </cell>
          <cell r="E4193" t="str">
            <v>Ravot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обл., Ургенчский район, Равот МФЙ, ул Регистан, дом 61</v>
          </cell>
          <cell r="J4193" t="str">
            <v>Ravot (HRZ1589)</v>
          </cell>
          <cell r="K4193">
            <v>0</v>
          </cell>
          <cell r="L4193">
            <v>0</v>
          </cell>
          <cell r="M4193">
            <v>0</v>
          </cell>
          <cell r="N4193">
            <v>0</v>
          </cell>
        </row>
        <row r="4194">
          <cell r="A4194" t="str">
            <v>HRZ-хххх-23-BSS-1590</v>
          </cell>
          <cell r="B4194" t="str">
            <v>HRZ1590</v>
          </cell>
          <cell r="C4194" t="str">
            <v>HRZ1590</v>
          </cell>
          <cell r="D4194" t="str">
            <v>Ургенч</v>
          </cell>
          <cell r="E4194" t="str">
            <v>Davud</v>
          </cell>
          <cell r="F4194">
            <v>0</v>
          </cell>
          <cell r="G4194">
            <v>0</v>
          </cell>
          <cell r="H4194" t="str">
            <v>Новое</v>
          </cell>
          <cell r="I4194" t="str">
            <v>Хорезмская обл, Кушкупырский район, Довуд МФЙ, ул Заковат, дом 3</v>
          </cell>
          <cell r="J4194" t="str">
            <v>Davud (HRZ1590)</v>
          </cell>
          <cell r="K4194">
            <v>0</v>
          </cell>
          <cell r="L4194">
            <v>0</v>
          </cell>
          <cell r="M4194">
            <v>0</v>
          </cell>
          <cell r="N4194">
            <v>0</v>
          </cell>
        </row>
        <row r="4195">
          <cell r="A4195" t="str">
            <v>HRZ-хххх-23-BSS-1594</v>
          </cell>
          <cell r="B4195" t="str">
            <v>HRZ1594</v>
          </cell>
          <cell r="C4195" t="str">
            <v>HRZ1594</v>
          </cell>
          <cell r="D4195" t="str">
            <v>Ургенч</v>
          </cell>
          <cell r="E4195" t="str">
            <v>Shurkоl</v>
          </cell>
          <cell r="F4195">
            <v>0</v>
          </cell>
          <cell r="G4195">
            <v>0</v>
          </cell>
          <cell r="H4195" t="str">
            <v>Новое</v>
          </cell>
          <cell r="I4195" t="str">
            <v>Хорезмская обл, Кушкупырский район, Уйгур МФЙ, ул Тинчлик, дом 22D</v>
          </cell>
          <cell r="J4195" t="str">
            <v>Shurkоl (HRZ1594)</v>
          </cell>
          <cell r="K4195">
            <v>0</v>
          </cell>
          <cell r="L4195">
            <v>0</v>
          </cell>
          <cell r="M4195">
            <v>0</v>
          </cell>
          <cell r="N4195">
            <v>0</v>
          </cell>
        </row>
        <row r="4196">
          <cell r="A4196" t="str">
            <v>HRZ-хххх-23-BSS-1598</v>
          </cell>
          <cell r="B4196" t="str">
            <v>HRZ1598</v>
          </cell>
          <cell r="C4196" t="str">
            <v>HRZ1598</v>
          </cell>
          <cell r="D4196" t="str">
            <v>Ургенч</v>
          </cell>
          <cell r="E4196" t="str">
            <v>MFY Ok tepa</v>
          </cell>
          <cell r="F4196">
            <v>0</v>
          </cell>
          <cell r="G4196">
            <v>0</v>
          </cell>
          <cell r="H4196" t="str">
            <v>Новое</v>
          </cell>
          <cell r="I4196" t="str">
            <v>Хорезмская обл, Багатский район, МФЙ Ок тепа, Ул. Огахий дом 1</v>
          </cell>
          <cell r="J4196" t="str">
            <v>MFY Ok tepa (HRZ1598)</v>
          </cell>
          <cell r="K4196">
            <v>0</v>
          </cell>
          <cell r="L4196">
            <v>0</v>
          </cell>
          <cell r="M4196">
            <v>0</v>
          </cell>
          <cell r="N4196">
            <v>0</v>
          </cell>
        </row>
        <row r="4197">
          <cell r="A4197" t="str">
            <v>NAV-1248-23-BSS-0020</v>
          </cell>
          <cell r="B4197" t="str">
            <v>NAV0020</v>
          </cell>
          <cell r="C4197" t="str">
            <v>NAV0020</v>
          </cell>
          <cell r="D4197" t="str">
            <v>Навои</v>
          </cell>
          <cell r="E4197" t="str">
            <v>Dungelek</v>
          </cell>
          <cell r="F4197" t="str">
            <v>ST-0169-22-BSS-Б-30/1-КМ</v>
          </cell>
          <cell r="G4197" t="str">
            <v>ST-0505-19-BSS-РР-КМ</v>
          </cell>
          <cell r="H4197" t="str">
            <v>Новое</v>
          </cell>
          <cell r="I4197" t="str">
            <v>Навоийская область, Канимехский район, Навруз МФЙ, Ажинияз кучаси, 62-уй</v>
          </cell>
          <cell r="J4197" t="str">
            <v>Dungelek (NAV0020)</v>
          </cell>
          <cell r="K4197">
            <v>0</v>
          </cell>
          <cell r="L4197">
            <v>2</v>
          </cell>
          <cell r="M4197">
            <v>0</v>
          </cell>
          <cell r="N4197">
            <v>0</v>
          </cell>
        </row>
        <row r="4198">
          <cell r="A4198" t="str">
            <v>NAV-1267-23-BSS-0168</v>
          </cell>
          <cell r="B4198" t="str">
            <v>NAV0168</v>
          </cell>
          <cell r="C4198" t="str">
            <v>NAV0168</v>
          </cell>
          <cell r="D4198" t="str">
            <v>Навои</v>
          </cell>
          <cell r="E4198" t="str">
            <v>Navgandi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Навоийская область, Кызылтепинский район, Гойибон МФЙ, Навганди кишлоги, 89-уй</v>
          </cell>
          <cell r="J4198" t="str">
            <v>Navgandi (NAV0168)</v>
          </cell>
          <cell r="K4198">
            <v>0</v>
          </cell>
          <cell r="L4198">
            <v>2</v>
          </cell>
          <cell r="M4198">
            <v>0</v>
          </cell>
          <cell r="N4198">
            <v>0</v>
          </cell>
        </row>
        <row r="4199">
          <cell r="A4199" t="str">
            <v>SAM-1252-23-BSS-1018</v>
          </cell>
          <cell r="B4199" t="str">
            <v>SAM1018</v>
          </cell>
          <cell r="C4199" t="str">
            <v>SAM1018</v>
          </cell>
          <cell r="D4199" t="str">
            <v>Самарканд</v>
          </cell>
          <cell r="E4199" t="str">
            <v>Urgut Jozmon</v>
          </cell>
          <cell r="F4199" t="str">
            <v>ST-0169-22-BSS-Б-30/1-КМ</v>
          </cell>
          <cell r="G4199" t="str">
            <v>ST-0505-19-BSS-РР-КМ</v>
          </cell>
          <cell r="H4199" t="str">
            <v>Новое</v>
          </cell>
          <cell r="I4199" t="str">
            <v>Самаркандская область, Ургутский район, м-ля Жозмон, дом 66</v>
          </cell>
          <cell r="J4199" t="str">
            <v>Urgut Jozmon (SAM1018)</v>
          </cell>
          <cell r="K4199">
            <v>0</v>
          </cell>
          <cell r="L4199">
            <v>1</v>
          </cell>
          <cell r="M4199">
            <v>0</v>
          </cell>
          <cell r="N4199">
            <v>0</v>
          </cell>
        </row>
        <row r="4200">
          <cell r="A4200" t="str">
            <v>SAM-1253-23-BSS-1030</v>
          </cell>
          <cell r="B4200" t="str">
            <v>SAM1030</v>
          </cell>
          <cell r="C4200" t="str">
            <v>SAM1030</v>
          </cell>
          <cell r="D4200" t="str">
            <v>Самарканд</v>
          </cell>
          <cell r="E4200" t="str">
            <v>Sovg'on</v>
          </cell>
          <cell r="F4200" t="str">
            <v>ST-0162-22-BSS-Б-24/1-КМ</v>
          </cell>
          <cell r="G4200" t="str">
            <v>ST-0505-19-BSS-РР-КМ</v>
          </cell>
          <cell r="H4200" t="str">
            <v>Новое</v>
          </cell>
          <cell r="I4200" t="str">
            <v>Самаркандская область, Ургутский район, м-ля Совгон, ул. Совган, дом 174</v>
          </cell>
          <cell r="J4200" t="str">
            <v>Sovg'on (SAM1030)</v>
          </cell>
          <cell r="K4200">
            <v>0</v>
          </cell>
          <cell r="L4200">
            <v>1</v>
          </cell>
          <cell r="M4200">
            <v>0</v>
          </cell>
          <cell r="N4200">
            <v>0</v>
          </cell>
        </row>
        <row r="4201">
          <cell r="A4201" t="str">
            <v>NAM-1263-23-BSS-0002</v>
          </cell>
          <cell r="B4201" t="str">
            <v>NAM0002</v>
          </cell>
          <cell r="C4201" t="str">
            <v>NAM0002</v>
          </cell>
          <cell r="D4201" t="str">
            <v>Наманган</v>
          </cell>
          <cell r="E4201" t="str">
            <v>Atlas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Учкургон Тумани,Элатан МФЙ,Тошйули кучаси 20</v>
          </cell>
          <cell r="J4201" t="str">
            <v>Atlas (NAM0002)</v>
          </cell>
          <cell r="K4201">
            <v>0</v>
          </cell>
          <cell r="L4201">
            <v>2</v>
          </cell>
          <cell r="M4201">
            <v>0</v>
          </cell>
          <cell r="N4201">
            <v>0</v>
          </cell>
        </row>
        <row r="4202">
          <cell r="A4202" t="str">
            <v>NAM-1254-23-BSS-5264</v>
          </cell>
          <cell r="B4202" t="str">
            <v>NAM5264</v>
          </cell>
          <cell r="C4202" t="str">
            <v>NAM5264</v>
          </cell>
          <cell r="D4202" t="str">
            <v>Наманган</v>
          </cell>
          <cell r="E4202" t="str">
            <v>Fayziobod</v>
          </cell>
          <cell r="F4202" t="str">
            <v>ST-0169-22-BSS-Б-30/1-КМ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Уйчи туман, Ёркатай КФЙ Гумбаз. МФЙ Гумбаз кучаси, 14 уй</v>
          </cell>
          <cell r="J4202" t="str">
            <v>Fayziobod (NAM5264)</v>
          </cell>
          <cell r="K4202">
            <v>0</v>
          </cell>
          <cell r="L4202">
            <v>2</v>
          </cell>
          <cell r="M4202">
            <v>0</v>
          </cell>
          <cell r="N4202">
            <v>0</v>
          </cell>
        </row>
        <row r="4203">
          <cell r="A4203" t="str">
            <v>NAM-1255-23-BSS-5265</v>
          </cell>
          <cell r="B4203" t="str">
            <v>NAM5265</v>
          </cell>
          <cell r="C4203" t="str">
            <v>NAM5265</v>
          </cell>
          <cell r="D4203" t="str">
            <v>Наманган</v>
          </cell>
          <cell r="E4203" t="str">
            <v>Shaftolli</v>
          </cell>
          <cell r="F4203" t="str">
            <v>ST-0169-22-BSS-Б-30/1-КМ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Уйчи туман, Жийдакапа КФЙ, Шафтоли МФЙ, Кулбуйи кучаси 81 уй</v>
          </cell>
          <cell r="J4203" t="str">
            <v>Shaftolli (NAM5265)</v>
          </cell>
          <cell r="K4203">
            <v>0</v>
          </cell>
          <cell r="L4203">
            <v>2</v>
          </cell>
          <cell r="M4203">
            <v>0</v>
          </cell>
          <cell r="N4203">
            <v>0</v>
          </cell>
        </row>
        <row r="4204">
          <cell r="A4204" t="str">
            <v>NAM-1256-23-BSS-5266</v>
          </cell>
          <cell r="B4204" t="str">
            <v>NAM5266</v>
          </cell>
          <cell r="C4204" t="str">
            <v>NAM5266</v>
          </cell>
          <cell r="D4204" t="str">
            <v>Наманган</v>
          </cell>
          <cell r="E4204" t="str">
            <v>Yorkurg'on</v>
          </cell>
          <cell r="F4204" t="str">
            <v>ST-0169-22-BSS-Б-30/1-КМ</v>
          </cell>
          <cell r="G4204" t="str">
            <v>ST-0505-19-BSS-РР-КМ</v>
          </cell>
          <cell r="H4204" t="str">
            <v>Новое</v>
          </cell>
          <cell r="I4204" t="str">
            <v>г. Наманган, Учкурган Тумани, Бахт КФЙ, Катта чек МФЙ, Дустлик куча 77-а уй</v>
          </cell>
          <cell r="J4204" t="str">
            <v>Yorkurg'on (NAM5266)</v>
          </cell>
          <cell r="K4204">
            <v>0</v>
          </cell>
          <cell r="L4204">
            <v>1</v>
          </cell>
          <cell r="M4204">
            <v>0</v>
          </cell>
          <cell r="N4204">
            <v>0</v>
          </cell>
        </row>
        <row r="4205">
          <cell r="A4205" t="str">
            <v>NAM-1257-23-BSS-5267</v>
          </cell>
          <cell r="B4205" t="str">
            <v>NAM5267</v>
          </cell>
          <cell r="C4205" t="str">
            <v>NAM5267</v>
          </cell>
          <cell r="D4205" t="str">
            <v>Наманган</v>
          </cell>
          <cell r="E4205" t="str">
            <v>Kotagon</v>
          </cell>
          <cell r="F4205" t="str">
            <v>ST-0169-22-BSS-Б-30/1-КМ</v>
          </cell>
          <cell r="G4205" t="str">
            <v>ST-0505-19-BSS-РР-КМ</v>
          </cell>
          <cell r="H4205" t="str">
            <v>Новое</v>
          </cell>
          <cell r="I4205" t="str">
            <v>г. Наманган, Туракургон туман, Котагон МФЙ</v>
          </cell>
          <cell r="J4205" t="str">
            <v>Kotagon (NAM5267)</v>
          </cell>
          <cell r="K4205">
            <v>0</v>
          </cell>
          <cell r="L4205">
            <v>1</v>
          </cell>
          <cell r="M4205">
            <v>0</v>
          </cell>
          <cell r="N4205">
            <v>0</v>
          </cell>
        </row>
        <row r="4206">
          <cell r="A4206" t="str">
            <v>NAM-1258-23-BSS-5269</v>
          </cell>
          <cell r="B4206" t="str">
            <v>NAM5269</v>
          </cell>
          <cell r="C4206" t="str">
            <v>NAM5269</v>
          </cell>
          <cell r="D4206" t="str">
            <v>Наманган</v>
          </cell>
          <cell r="E4206" t="str">
            <v>Past Kiyot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г. Наманган, Наманган туман, Коратепа МФЙ, Гулшан кучаса 3 уй</v>
          </cell>
          <cell r="J4206" t="str">
            <v>Past Kiyot (NAM5269)</v>
          </cell>
          <cell r="K4206">
            <v>0</v>
          </cell>
          <cell r="L4206">
            <v>1</v>
          </cell>
          <cell r="M4206">
            <v>0</v>
          </cell>
          <cell r="N4206">
            <v>0</v>
          </cell>
        </row>
        <row r="4207">
          <cell r="A4207" t="str">
            <v>HRZ-1220-23-BSS-1593</v>
          </cell>
          <cell r="B4207" t="str">
            <v>HRZ1593</v>
          </cell>
          <cell r="C4207" t="str">
            <v>HRZ1593</v>
          </cell>
          <cell r="D4207" t="str">
            <v>Ургенч</v>
          </cell>
          <cell r="E4207" t="str">
            <v>Amirqum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Хорезмская область, Кушкупирский р., махалля Амиркум. ул. Умид нигохлари дом 215</v>
          </cell>
          <cell r="J4207" t="str">
            <v>Amirqum (HRZ1593)</v>
          </cell>
          <cell r="K4207">
            <v>0</v>
          </cell>
          <cell r="L4207">
            <v>1</v>
          </cell>
          <cell r="M4207">
            <v>0</v>
          </cell>
          <cell r="N4207">
            <v>0</v>
          </cell>
        </row>
        <row r="4208">
          <cell r="A4208" t="str">
            <v>HRZ-1221-23-BSS-1599</v>
          </cell>
          <cell r="B4208" t="str">
            <v>HRZ1599</v>
          </cell>
          <cell r="C4208" t="str">
            <v>HRZ1599</v>
          </cell>
          <cell r="D4208" t="str">
            <v>Ургенч</v>
          </cell>
          <cell r="E4208" t="str">
            <v>12 Narvon</v>
          </cell>
          <cell r="F4208" t="str">
            <v>ST-0162-22-BSS-Б-24/1-КМ</v>
          </cell>
          <cell r="G4208" t="str">
            <v>ST-0505-19-BSS-РР-КМ</v>
          </cell>
          <cell r="H4208" t="str">
            <v>Новое</v>
          </cell>
          <cell r="I4208" t="str">
            <v>Хорезмская область, Хазараспский р., махалля Гулзор., ул 12 нарвон, дом 605 А</v>
          </cell>
          <cell r="J4208" t="str">
            <v>12 Narvon (HRZ1599)</v>
          </cell>
          <cell r="K4208">
            <v>0</v>
          </cell>
          <cell r="L4208">
            <v>1</v>
          </cell>
          <cell r="M4208">
            <v>0</v>
          </cell>
          <cell r="N4208">
            <v>0</v>
          </cell>
        </row>
        <row r="4209">
          <cell r="A4209" t="str">
            <v>AND-1187-23-BSS-0044</v>
          </cell>
          <cell r="B4209" t="str">
            <v>AND0044</v>
          </cell>
          <cell r="C4209" t="str">
            <v>AND0044</v>
          </cell>
          <cell r="D4209" t="str">
            <v>Андижан</v>
          </cell>
          <cell r="E4209" t="str">
            <v>Kharabek sentr</v>
          </cell>
          <cell r="F4209" t="str">
            <v>ST-0162-22-BSS-Б-24/1-КМ</v>
          </cell>
          <cell r="G4209" t="str">
            <v>ST-0505-19-BSS-РР-КМ</v>
          </cell>
          <cell r="H4209" t="str">
            <v>Новое</v>
          </cell>
          <cell r="I4209" t="str">
            <v>Андижанская область, Андижанский район, м-ля Гулистан, ул. Гулис тон, дом 748</v>
          </cell>
          <cell r="J4209" t="str">
            <v>Kharabek sentr (AND0044)</v>
          </cell>
          <cell r="K4209">
            <v>0</v>
          </cell>
          <cell r="L4209">
            <v>1</v>
          </cell>
          <cell r="M4209">
            <v>0</v>
          </cell>
          <cell r="N4209">
            <v>0</v>
          </cell>
        </row>
        <row r="4210">
          <cell r="A4210" t="str">
            <v>SRD-1175-23-BSS-3757</v>
          </cell>
          <cell r="B4210" t="str">
            <v>SRD3757</v>
          </cell>
          <cell r="C4210" t="str">
            <v>SRD3757</v>
          </cell>
          <cell r="D4210" t="str">
            <v>Гулистан</v>
          </cell>
          <cell r="E4210" t="str">
            <v>Binokor 30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Сырдарьинская область, Хавастский район, Бинокор МФЙ, улица Ёнгокли, д.16</v>
          </cell>
          <cell r="J4210" t="str">
            <v>Binokor 30 (SRD3757)</v>
          </cell>
          <cell r="K4210">
            <v>0</v>
          </cell>
          <cell r="L4210">
            <v>1</v>
          </cell>
          <cell r="M4210">
            <v>0</v>
          </cell>
          <cell r="N4210">
            <v>0</v>
          </cell>
        </row>
        <row r="4211">
          <cell r="A4211" t="str">
            <v>SRD-1176-23-BSS-3758</v>
          </cell>
          <cell r="B4211" t="str">
            <v>SRD3758</v>
          </cell>
          <cell r="C4211" t="str">
            <v>SRD3758</v>
          </cell>
          <cell r="D4211" t="str">
            <v>Гулистан</v>
          </cell>
          <cell r="E4211" t="str">
            <v>Yangiobod Pahtakor</v>
          </cell>
          <cell r="F4211" t="str">
            <v>ST-0169-22-BSS-Б-30/1-КМ</v>
          </cell>
          <cell r="G4211" t="str">
            <v>ST-0505-19-BSS-РР-КМ</v>
          </cell>
          <cell r="H4211" t="str">
            <v>Новое</v>
          </cell>
          <cell r="I4211" t="str">
            <v>Сырдарьинская область, Сардабинский район, Пахтакор МФЙ, улица Чилангарлар, д-6-1</v>
          </cell>
          <cell r="J4211" t="str">
            <v>Yangiobod Pahtakor (SRD3758)</v>
          </cell>
          <cell r="K4211">
            <v>0</v>
          </cell>
          <cell r="L4211">
            <v>1</v>
          </cell>
          <cell r="M4211">
            <v>0</v>
          </cell>
          <cell r="N4211">
            <v>0</v>
          </cell>
        </row>
        <row r="4212">
          <cell r="A4212" t="str">
            <v>TSH-1288-23-BSS-4749</v>
          </cell>
          <cell r="B4212" t="str">
            <v>TSH4749</v>
          </cell>
          <cell r="C4212" t="str">
            <v>TSH4749</v>
          </cell>
          <cell r="D4212" t="str">
            <v>Ташкент</v>
          </cell>
          <cell r="E4212" t="str">
            <v>Madaniyat bogi</v>
          </cell>
          <cell r="F4212" t="str">
            <v>ST-0169-22-BSS-Б-30/1-КМ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Кибрайский район, Ён арик, территория по ул. Р. Иминов</v>
          </cell>
          <cell r="J4212" t="str">
            <v>Madaniyat bogi (TSH4749)</v>
          </cell>
          <cell r="K4212">
            <v>0</v>
          </cell>
          <cell r="L4212">
            <v>1</v>
          </cell>
          <cell r="M4212">
            <v>0</v>
          </cell>
          <cell r="N4212">
            <v>0</v>
          </cell>
        </row>
        <row r="4213">
          <cell r="A4213" t="str">
            <v>TSH-1287-23-BSS-4750</v>
          </cell>
          <cell r="B4213" t="str">
            <v>TSH4750</v>
          </cell>
          <cell r="C4213" t="str">
            <v>TSH4750</v>
          </cell>
          <cell r="D4213" t="str">
            <v>Ташкент</v>
          </cell>
          <cell r="E4213" t="str">
            <v>Chinar MFY</v>
          </cell>
          <cell r="F4213" t="str">
            <v>ST-0162-22-BSS-Б-24/1-КМ</v>
          </cell>
          <cell r="G4213" t="str">
            <v>ST-0505-19-BSS-РР-КМ</v>
          </cell>
          <cell r="H4213" t="str">
            <v>Новое</v>
          </cell>
          <cell r="I4213" t="str">
            <v>г. Ташкент, Яшнабадский район, ул. Янгихаёт</v>
          </cell>
          <cell r="J4213" t="str">
            <v>Chinar MFY (TSH4750)</v>
          </cell>
          <cell r="K4213">
            <v>0</v>
          </cell>
          <cell r="L4213">
            <v>1</v>
          </cell>
          <cell r="M4213">
            <v>0</v>
          </cell>
          <cell r="N4213">
            <v>0</v>
          </cell>
        </row>
        <row r="4214">
          <cell r="A4214" t="str">
            <v>YAN-0953-23-BSS-3891</v>
          </cell>
          <cell r="B4214" t="str">
            <v>YAN3891</v>
          </cell>
          <cell r="C4214" t="str">
            <v>YAN3891</v>
          </cell>
          <cell r="D4214" t="str">
            <v>Янгиюль</v>
          </cell>
          <cell r="E4214" t="str">
            <v>Parkent</v>
          </cell>
          <cell r="F4214" t="str">
            <v>М27,8М</v>
          </cell>
          <cell r="G4214" t="str">
            <v>ST-0505-19-BSS-РР-КМ</v>
          </cell>
          <cell r="H4214" t="str">
            <v>Новое</v>
          </cell>
          <cell r="I4214" t="str">
            <v>Ташкентская область, Букинский район, Паркент МФЙ, ул Дустлик 2, дом 16</v>
          </cell>
          <cell r="J4214" t="str">
            <v>Parkent (YAN3891)</v>
          </cell>
          <cell r="K4214">
            <v>0</v>
          </cell>
          <cell r="L4214">
            <v>1</v>
          </cell>
          <cell r="M4214">
            <v>0</v>
          </cell>
          <cell r="N4214">
            <v>0</v>
          </cell>
        </row>
        <row r="4215">
          <cell r="A4215" t="str">
            <v>YAN-0959-23-BSS-3893</v>
          </cell>
          <cell r="B4215" t="str">
            <v>YAN3893</v>
          </cell>
          <cell r="C4215" t="str">
            <v>YAN3893</v>
          </cell>
          <cell r="D4215" t="str">
            <v>Янгиюль</v>
          </cell>
          <cell r="E4215" t="str">
            <v>Oydin</v>
          </cell>
          <cell r="F4215" t="str">
            <v>ST-0166-22-BSS-М-30-КМ</v>
          </cell>
          <cell r="G4215" t="str">
            <v>ST-0505-19-BSS-РР-КМ</v>
          </cell>
          <cell r="H4215" t="str">
            <v>Новое</v>
          </cell>
          <cell r="I4215" t="str">
            <v>Ташкентская область, Чиназский район, Гулзоробод МФЙ, ул Ойдин, дом 17</v>
          </cell>
          <cell r="J4215" t="str">
            <v>Oydin (YAN3893)</v>
          </cell>
          <cell r="K4215">
            <v>0</v>
          </cell>
          <cell r="L4215">
            <v>1</v>
          </cell>
          <cell r="M4215">
            <v>0</v>
          </cell>
          <cell r="N4215">
            <v>0</v>
          </cell>
        </row>
        <row r="4216">
          <cell r="A4216" t="str">
            <v>SRD-1234-23-BSS-3765</v>
          </cell>
          <cell r="B4216" t="str">
            <v>SRD3765</v>
          </cell>
          <cell r="C4216" t="str">
            <v>SRD3765</v>
          </cell>
          <cell r="D4216" t="str">
            <v>Гулистан</v>
          </cell>
          <cell r="E4216" t="str">
            <v>Boyovut Mo'minobod</v>
          </cell>
          <cell r="F4216" t="str">
            <v>ST-0170-22-BSS-Б-30/2-КМ</v>
          </cell>
          <cell r="G4216" t="str">
            <v>ST-0505-19-BSS-РР-КМ</v>
          </cell>
          <cell r="H4216" t="str">
            <v>Новое</v>
          </cell>
          <cell r="I4216" t="str">
            <v>Сырдарьинская область, Баяутский район, Мукумий МФЙ, улица Самарканд, д-23</v>
          </cell>
          <cell r="J4216" t="str">
            <v>Boyovut Mo'minobod (SRD3765)</v>
          </cell>
          <cell r="K4216">
            <v>0</v>
          </cell>
          <cell r="L4216">
            <v>1</v>
          </cell>
          <cell r="M4216">
            <v>0</v>
          </cell>
          <cell r="N4216">
            <v>0</v>
          </cell>
        </row>
        <row r="4217">
          <cell r="A4217" t="str">
            <v>AND-1229-23-BSS-0034</v>
          </cell>
          <cell r="B4217" t="str">
            <v>AND0034</v>
          </cell>
          <cell r="C4217" t="str">
            <v>AND0034</v>
          </cell>
          <cell r="D4217" t="str">
            <v>Андижан</v>
          </cell>
          <cell r="E4217" t="str">
            <v>Ayronchi</v>
          </cell>
          <cell r="F4217" t="str">
            <v>ST-0162-22-BSS-Б-24/1-КМ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Алтинкульский район, м-ля Айрончи, ул. Айрончи, дом 654</v>
          </cell>
          <cell r="J4217" t="str">
            <v>Ayronchi (AND0034)</v>
          </cell>
          <cell r="K4217">
            <v>0</v>
          </cell>
          <cell r="L4217">
            <v>1</v>
          </cell>
          <cell r="M4217">
            <v>0</v>
          </cell>
          <cell r="N4217">
            <v>0</v>
          </cell>
        </row>
        <row r="4218">
          <cell r="A4218" t="str">
            <v>AND-1231-23-BSS-5651</v>
          </cell>
          <cell r="B4218" t="str">
            <v>AND5651</v>
          </cell>
          <cell r="C4218" t="str">
            <v>AND5651</v>
          </cell>
          <cell r="D4218" t="str">
            <v>Андижан</v>
          </cell>
          <cell r="E4218" t="str">
            <v>Kumakay Chontak</v>
          </cell>
          <cell r="F4218" t="str">
            <v>ST-0169-22-BSS-Б-30/1-КМ</v>
          </cell>
          <cell r="G4218" t="str">
            <v>ST-0505-19-BSS-РР-КМ</v>
          </cell>
          <cell r="H4218" t="str">
            <v>Новое</v>
          </cell>
          <cell r="I4218" t="str">
            <v>Андижанская область, Алтинкульский район, МФЙ Чунтак, ул. Олтинкул шох, дом 10</v>
          </cell>
          <cell r="J4218" t="str">
            <v>Kumakay Chontak (AND5651)</v>
          </cell>
          <cell r="K4218">
            <v>0</v>
          </cell>
          <cell r="L4218">
            <v>1</v>
          </cell>
          <cell r="M4218">
            <v>0</v>
          </cell>
          <cell r="N4218">
            <v>0</v>
          </cell>
        </row>
        <row r="4219">
          <cell r="A4219" t="str">
            <v>AND-1228-23-BSS-5854</v>
          </cell>
          <cell r="B4219" t="str">
            <v>AND5854</v>
          </cell>
          <cell r="C4219" t="str">
            <v>AND5854</v>
          </cell>
          <cell r="D4219" t="str">
            <v>Андижан</v>
          </cell>
          <cell r="E4219" t="str">
            <v>Fayzobod</v>
          </cell>
          <cell r="F4219" t="str">
            <v>ST-0162-22-BSS-Б-24/1-КМ</v>
          </cell>
          <cell r="G4219" t="str">
            <v>ST-0505-19-BSS-РР-КМ</v>
          </cell>
          <cell r="H4219" t="str">
            <v>Новое</v>
          </cell>
          <cell r="I4219" t="str">
            <v>Андижанская область, Асакинский район, МФЙ Файзиобод, ул. Файзиобод, дом 168</v>
          </cell>
          <cell r="J4219" t="str">
            <v>Fayzobod (AND5854)</v>
          </cell>
          <cell r="K4219">
            <v>0</v>
          </cell>
          <cell r="L4219">
            <v>1</v>
          </cell>
          <cell r="M4219">
            <v>0</v>
          </cell>
          <cell r="N4219">
            <v>0</v>
          </cell>
        </row>
        <row r="4220">
          <cell r="A4220" t="str">
            <v>AND-1227-23-BSS-5857</v>
          </cell>
          <cell r="B4220" t="str">
            <v>AND5857</v>
          </cell>
          <cell r="C4220" t="str">
            <v>AND5857</v>
          </cell>
          <cell r="D4220" t="str">
            <v>Андижан</v>
          </cell>
          <cell r="E4220" t="str">
            <v>Sirmaq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Андижанская область, Баликчинский район, массив Охунбобоев</v>
          </cell>
          <cell r="J4220" t="str">
            <v>Sirmaq (AND5857)</v>
          </cell>
          <cell r="K4220">
            <v>0</v>
          </cell>
          <cell r="L4220">
            <v>1</v>
          </cell>
          <cell r="M4220">
            <v>0</v>
          </cell>
          <cell r="N4220">
            <v>0</v>
          </cell>
        </row>
        <row r="4221">
          <cell r="A4221" t="str">
            <v>NAM-1294-23-BSS-0006</v>
          </cell>
          <cell r="B4221" t="str">
            <v>NAM0006</v>
          </cell>
          <cell r="C4221" t="str">
            <v>NAM0006</v>
          </cell>
          <cell r="D4221" t="str">
            <v>Наманган</v>
          </cell>
          <cell r="E4221" t="str">
            <v>Yangikurgan Teplitsa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г. Наманган, Янгикурган туман Курик МФЙ</v>
          </cell>
          <cell r="J4221" t="str">
            <v>Yangikurgan Teplitsa (NAM0006)</v>
          </cell>
          <cell r="K4221">
            <v>0</v>
          </cell>
          <cell r="L4221">
            <v>1</v>
          </cell>
          <cell r="M4221">
            <v>0</v>
          </cell>
          <cell r="N4221">
            <v>0</v>
          </cell>
        </row>
        <row r="4222">
          <cell r="A4222" t="str">
            <v>NAM-1293-23-BSS-0007</v>
          </cell>
          <cell r="B4222" t="str">
            <v>NAM0007</v>
          </cell>
          <cell r="C4222" t="str">
            <v>NAM0007</v>
          </cell>
          <cell r="D4222" t="str">
            <v>Наманган</v>
          </cell>
          <cell r="E4222" t="str">
            <v>Yangikurgan Birlashgan</v>
          </cell>
          <cell r="F4222" t="str">
            <v>ST-0169-22-BSS-Б-30/1-КМ</v>
          </cell>
          <cell r="G4222" t="str">
            <v>ST-0505-19-BSS-РР-КМ</v>
          </cell>
          <cell r="H4222" t="str">
            <v>Новое</v>
          </cell>
          <cell r="I4222" t="str">
            <v>г. Наманган, Янгикурганский район, Бирлашган ССГ,  Урта МСГ, ул Шохизинда 146</v>
          </cell>
          <cell r="J4222" t="str">
            <v>Yangikurgan Birlashgan (NAM0007)</v>
          </cell>
          <cell r="K4222">
            <v>0</v>
          </cell>
          <cell r="L4222">
            <v>1</v>
          </cell>
          <cell r="M4222">
            <v>0</v>
          </cell>
          <cell r="N4222">
            <v>0</v>
          </cell>
        </row>
        <row r="4223">
          <cell r="A4223" t="str">
            <v>NAM-1295-23-BSS-0009</v>
          </cell>
          <cell r="B4223" t="str">
            <v>NAM0009</v>
          </cell>
          <cell r="C4223" t="str">
            <v>NAM0009</v>
          </cell>
          <cell r="D4223" t="str">
            <v>Наманган</v>
          </cell>
          <cell r="E4223" t="str">
            <v>Katta Chek</v>
          </cell>
          <cell r="F4223" t="str">
            <v>ST-0169-22-BSS-Б-30/1-КМ</v>
          </cell>
          <cell r="G4223" t="str">
            <v>ST-0505-19-BSS-РР-КМ</v>
          </cell>
          <cell r="H4223" t="str">
            <v>Новое</v>
          </cell>
          <cell r="I4223" t="str">
            <v>Наманганская область, Учкурган Тумани, Бахт КФЙ, Катта чек МФЙ, Дустлик куча 77-а уй</v>
          </cell>
          <cell r="J4223" t="str">
            <v>Katta Chek (NAM0009)</v>
          </cell>
          <cell r="K4223">
            <v>0</v>
          </cell>
          <cell r="L4223">
            <v>1</v>
          </cell>
          <cell r="M4223">
            <v>0</v>
          </cell>
          <cell r="N4223">
            <v>0</v>
          </cell>
        </row>
        <row r="4224">
          <cell r="A4224" t="str">
            <v>SAM-1290-23-BSS-2928</v>
          </cell>
          <cell r="B4224" t="str">
            <v>SAM2928</v>
          </cell>
          <cell r="C4224" t="str">
            <v>SAM2928</v>
          </cell>
          <cell r="D4224" t="str">
            <v>Самарканд</v>
          </cell>
          <cell r="E4224" t="str">
            <v>Bolta</v>
          </cell>
          <cell r="F4224" t="str">
            <v>ST-0162-22-BSS-Б-24/1-КМ</v>
          </cell>
          <cell r="G4224" t="str">
            <v>ST-0505-19-BSS-РР-КМ</v>
          </cell>
          <cell r="H4224" t="str">
            <v>Новое</v>
          </cell>
          <cell r="I4224" t="str">
            <v>Самаркандская область, Акдарьинский район, СГМ Узбекистан, село Болта, дом 29</v>
          </cell>
          <cell r="J4224" t="str">
            <v>Bolta (SAM2928)</v>
          </cell>
          <cell r="K4224">
            <v>0</v>
          </cell>
          <cell r="L4224">
            <v>1</v>
          </cell>
          <cell r="M4224">
            <v>0</v>
          </cell>
          <cell r="N4224">
            <v>0</v>
          </cell>
        </row>
        <row r="4225">
          <cell r="A4225" t="str">
            <v>NAV-1299-23-BSS-0156</v>
          </cell>
          <cell r="B4225" t="str">
            <v>NAV0156</v>
          </cell>
          <cell r="C4225" t="str">
            <v>NAV0156</v>
          </cell>
          <cell r="D4225" t="str">
            <v>Навои</v>
          </cell>
          <cell r="E4225" t="str">
            <v>Firdavs</v>
          </cell>
          <cell r="F4225" t="str">
            <v>ST-0162-22-BSS-Б-24/1-КМ</v>
          </cell>
          <cell r="G4225" t="str">
            <v>ST-0505-19-BSS-РР-КМ</v>
          </cell>
          <cell r="H4225" t="str">
            <v>Новое</v>
          </cell>
          <cell r="I4225" t="str">
            <v>Навоийская область, Карманинский район, Уйрот МФЙ, Ибн Сино кучаси, 38-М-уй</v>
          </cell>
          <cell r="J4225" t="str">
            <v>Firdavs (NAV0156)</v>
          </cell>
          <cell r="K4225">
            <v>0</v>
          </cell>
          <cell r="L4225">
            <v>1</v>
          </cell>
          <cell r="M4225">
            <v>0</v>
          </cell>
          <cell r="N4225">
            <v>0</v>
          </cell>
        </row>
        <row r="4226">
          <cell r="A4226" t="str">
            <v>KAR-хххх-23-BSS-0111</v>
          </cell>
          <cell r="B4226" t="str">
            <v>KAR0111</v>
          </cell>
          <cell r="C4226" t="str">
            <v>KAR0111</v>
          </cell>
          <cell r="D4226" t="str">
            <v>Нукус</v>
          </cell>
          <cell r="E4226" t="str">
            <v>Turtkul yoshlik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Турткульский район, Ешлик МСГ, ул. Зафарнома №15</v>
          </cell>
          <cell r="J4226" t="str">
            <v>Turtkul yoshlik (KAR0111)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</row>
        <row r="4227">
          <cell r="A4227" t="str">
            <v>KAR-хххх-23-BSS-0161</v>
          </cell>
          <cell r="B4227" t="str">
            <v>KAR0161</v>
          </cell>
          <cell r="C4227" t="str">
            <v>KAR0161</v>
          </cell>
          <cell r="D4227" t="str">
            <v>Нукус</v>
          </cell>
          <cell r="E4227" t="str">
            <v>Asawil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Берунийский район, Бийбазар ССГ, Пахтами н/п, ул. Пахтазор №35</v>
          </cell>
          <cell r="J4227" t="str">
            <v>Asawil (KAR0161)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</row>
        <row r="4228">
          <cell r="A4228" t="str">
            <v>KAR-хххх-23-BSS-0163</v>
          </cell>
          <cell r="B4228" t="str">
            <v>KAR0163</v>
          </cell>
          <cell r="C4228" t="str">
            <v>KAR0163</v>
          </cell>
          <cell r="D4228" t="str">
            <v>Нукус</v>
          </cell>
          <cell r="E4228" t="str">
            <v>Budenni s.x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Берунийский район, Бийбазар ССГ, ул. Гулзор бойи №70/1</v>
          </cell>
          <cell r="J4228" t="str">
            <v>Budenni s.x (KAR0163)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</row>
        <row r="4229">
          <cell r="A4229" t="str">
            <v>KAR-хххх-23-BSS-0165</v>
          </cell>
          <cell r="B4229" t="str">
            <v>KAR0165</v>
          </cell>
          <cell r="C4229" t="str">
            <v>KAR0165</v>
          </cell>
          <cell r="D4229" t="str">
            <v>Нукус</v>
          </cell>
          <cell r="E4229" t="str">
            <v>Beruni Nayman</v>
          </cell>
          <cell r="F4229">
            <v>0</v>
          </cell>
          <cell r="G4229">
            <v>0</v>
          </cell>
          <cell r="H4229" t="str">
            <v>Новое</v>
          </cell>
          <cell r="I4229" t="str">
            <v>Республика Каракалпакстан, Берунийский район, Найман МСГ, ул. Мададкор №10</v>
          </cell>
          <cell r="J4229" t="str">
            <v>Beruni Nayman (KAR0165)</v>
          </cell>
          <cell r="K4229">
            <v>0</v>
          </cell>
          <cell r="L4229">
            <v>0</v>
          </cell>
          <cell r="M4229">
            <v>0</v>
          </cell>
          <cell r="N4229">
            <v>0</v>
          </cell>
        </row>
        <row r="4230">
          <cell r="A4230" t="str">
            <v>KAR-хххх-23-BSS-0176</v>
          </cell>
          <cell r="B4230" t="str">
            <v>KAR0176</v>
          </cell>
          <cell r="C4230" t="str">
            <v>KAR0176</v>
          </cell>
          <cell r="D4230" t="str">
            <v>Нукус</v>
          </cell>
          <cell r="E4230" t="str">
            <v>Shurahan 6-brigad</v>
          </cell>
          <cell r="F4230">
            <v>0</v>
          </cell>
          <cell r="G4230">
            <v>0</v>
          </cell>
          <cell r="H4230" t="str">
            <v>Новое</v>
          </cell>
          <cell r="I4230" t="str">
            <v>Республика Каракалпакстан, Тургкульский район, Шурахон ССГ, ул. Захириддин Мухаммад Бобур №216</v>
          </cell>
          <cell r="J4230" t="str">
            <v>Shurahan 6-brigad (KAR0176)</v>
          </cell>
          <cell r="K4230">
            <v>0</v>
          </cell>
          <cell r="L4230">
            <v>0</v>
          </cell>
          <cell r="M4230">
            <v>0</v>
          </cell>
          <cell r="N4230">
            <v>0</v>
          </cell>
        </row>
        <row r="4231">
          <cell r="A4231" t="str">
            <v>KAR-хххх-23-BSS-0212</v>
          </cell>
          <cell r="B4231" t="str">
            <v>KAR0212</v>
          </cell>
          <cell r="C4231" t="str">
            <v>KAR0212</v>
          </cell>
          <cell r="D4231" t="str">
            <v>Нукус</v>
          </cell>
          <cell r="E4231" t="str">
            <v>Karvansaray</v>
          </cell>
          <cell r="F4231">
            <v>0</v>
          </cell>
          <cell r="G4231">
            <v>0</v>
          </cell>
          <cell r="H4231" t="str">
            <v>Новое</v>
          </cell>
          <cell r="I4231" t="str">
            <v>Республика Каракалпакстан, Турткульский район, Отаюрт ССГ, ул. Гулзамон-1 №2</v>
          </cell>
          <cell r="J4231" t="str">
            <v>Karvansaray (KAR0212)</v>
          </cell>
          <cell r="K4231">
            <v>0</v>
          </cell>
          <cell r="L4231">
            <v>0</v>
          </cell>
          <cell r="M4231">
            <v>0</v>
          </cell>
          <cell r="N4231">
            <v>0</v>
          </cell>
        </row>
        <row r="4232">
          <cell r="A4232" t="str">
            <v>CHR-1308-23-BSS-0002</v>
          </cell>
          <cell r="B4232" t="str">
            <v>CHR0002</v>
          </cell>
          <cell r="C4232" t="str">
            <v>CHR0002</v>
          </cell>
          <cell r="D4232" t="str">
            <v>Чирчик</v>
          </cell>
          <cell r="E4232" t="str">
            <v>Ximik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Кибрайский район, СГМ Янги авлод, ул. Зафарабод, 223</v>
          </cell>
          <cell r="J4232" t="str">
            <v>Ximik (CHR0002)</v>
          </cell>
          <cell r="K4232">
            <v>0</v>
          </cell>
          <cell r="L4232">
            <v>1</v>
          </cell>
          <cell r="M4232">
            <v>0</v>
          </cell>
          <cell r="N4232">
            <v>0</v>
          </cell>
        </row>
        <row r="4233">
          <cell r="A4233" t="str">
            <v>CHR-1266-23-BSS-0022</v>
          </cell>
          <cell r="B4233" t="str">
            <v>CHR0022</v>
          </cell>
          <cell r="C4233" t="str">
            <v>CHR0022</v>
          </cell>
          <cell r="D4233" t="str">
            <v>Чирчик</v>
          </cell>
          <cell r="E4233" t="str">
            <v>Chinor</v>
          </cell>
          <cell r="F4233" t="str">
            <v>ST-0169-22-BSS-Б-30/1-КМ</v>
          </cell>
          <cell r="G4233" t="str">
            <v>ST-0505-19-BSS-РР-КМ</v>
          </cell>
          <cell r="H4233" t="str">
            <v>Новое</v>
          </cell>
          <cell r="I4233" t="str">
            <v>Ташкентская о5ласть, Бостанлыкский район, СГМ Чинор</v>
          </cell>
          <cell r="J4233" t="str">
            <v>Chinor (CHR0022)</v>
          </cell>
          <cell r="K4233">
            <v>0</v>
          </cell>
          <cell r="L4233">
            <v>1</v>
          </cell>
          <cell r="M4233">
            <v>0</v>
          </cell>
          <cell r="N4233">
            <v>0</v>
          </cell>
        </row>
        <row r="4234">
          <cell r="A4234" t="str">
            <v>CHR-1225-23-BSS-0021</v>
          </cell>
          <cell r="B4234" t="str">
            <v>CHR0021</v>
          </cell>
          <cell r="C4234" t="str">
            <v>CHR0021</v>
          </cell>
          <cell r="D4234" t="str">
            <v>Чирчик</v>
          </cell>
          <cell r="E4234" t="str">
            <v>Djalair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Ташкентская область, г.Чирчик, СГМ Марифат, ул. Чирчик шахар</v>
          </cell>
          <cell r="J4234" t="str">
            <v>Djalair (CHR0021)</v>
          </cell>
          <cell r="K4234">
            <v>0</v>
          </cell>
          <cell r="L4234">
            <v>1</v>
          </cell>
          <cell r="M4234">
            <v>0</v>
          </cell>
          <cell r="N4234">
            <v>0</v>
          </cell>
        </row>
        <row r="4235">
          <cell r="A4235" t="str">
            <v>CHR-1251-23-BSS-4965</v>
          </cell>
          <cell r="B4235" t="str">
            <v>CHR4965</v>
          </cell>
          <cell r="C4235" t="str">
            <v>CHR4965</v>
          </cell>
          <cell r="D4235" t="str">
            <v>Чирчик</v>
          </cell>
          <cell r="E4235" t="str">
            <v>Briket Plus</v>
          </cell>
          <cell r="F4235" t="str">
            <v>ST-0162-22-BSS-Б-24/1-КМ</v>
          </cell>
          <cell r="G4235" t="str">
            <v>ST-0505-19-BSS-РР-КМ</v>
          </cell>
          <cell r="H4235" t="str">
            <v>Новое</v>
          </cell>
          <cell r="I4235" t="str">
            <v>Ташкентская область, г.Чирчик, СГМ X.Максудова, ул.X.Максудова, 105</v>
          </cell>
          <cell r="J4235" t="str">
            <v>Briket Plus (CHR4965)</v>
          </cell>
          <cell r="K4235">
            <v>0</v>
          </cell>
          <cell r="L4235">
            <v>1</v>
          </cell>
          <cell r="M4235">
            <v>0</v>
          </cell>
          <cell r="N4235">
            <v>0</v>
          </cell>
        </row>
        <row r="4236">
          <cell r="A4236" t="str">
            <v>AND-1230-23-BSS-0050</v>
          </cell>
          <cell r="B4236" t="str">
            <v>AND0050</v>
          </cell>
          <cell r="C4236" t="str">
            <v>AND0050</v>
          </cell>
          <cell r="D4236" t="str">
            <v>Андижан</v>
          </cell>
          <cell r="E4236" t="str">
            <v>Eski-Khakulabad 2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Андижанская область, Баликчинский район, м-ля Илгор, дом 636</v>
          </cell>
          <cell r="J4236" t="str">
            <v>Eski-Khakulabad 2 (AND0050)</v>
          </cell>
          <cell r="K4236">
            <v>0</v>
          </cell>
          <cell r="L4236">
            <v>1</v>
          </cell>
          <cell r="M4236">
            <v>0</v>
          </cell>
          <cell r="N4236">
            <v>0</v>
          </cell>
        </row>
        <row r="4237">
          <cell r="A4237" t="str">
            <v>SAM-1321-23-BSS-1036</v>
          </cell>
          <cell r="B4237" t="str">
            <v>SAM1036</v>
          </cell>
          <cell r="C4237" t="str">
            <v>SAM1036</v>
          </cell>
          <cell r="D4237" t="str">
            <v>Самарканд</v>
          </cell>
          <cell r="E4237" t="str">
            <v>Urgut Dustlik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Самаркандская область, Ургутский район, м-ля Дустлик, ул. Почвон, дом 8</v>
          </cell>
          <cell r="J4237" t="str">
            <v>Urgut Dustlik (SAM1036)</v>
          </cell>
          <cell r="K4237">
            <v>0</v>
          </cell>
          <cell r="L4237">
            <v>1</v>
          </cell>
          <cell r="M4237">
            <v>0</v>
          </cell>
          <cell r="N4237">
            <v>0</v>
          </cell>
        </row>
        <row r="4238">
          <cell r="A4238" t="str">
            <v>SAM-1322-23-BSS-2927</v>
          </cell>
          <cell r="B4238" t="str">
            <v>SAM2927</v>
          </cell>
          <cell r="C4238" t="str">
            <v>SAM2927</v>
          </cell>
          <cell r="D4238" t="str">
            <v>Самарканд</v>
          </cell>
          <cell r="E4238" t="str">
            <v>Bozorjoy</v>
          </cell>
          <cell r="F4238" t="str">
            <v>ST-0169-22-BSS-Б-30/1-КМ</v>
          </cell>
          <cell r="G4238" t="str">
            <v>ST-0505-19-BSS-РР-КМ</v>
          </cell>
          <cell r="H4238" t="str">
            <v>Новое</v>
          </cell>
          <cell r="I4238" t="str">
            <v>Самаркандская область, Акдарынский район, СГМ Бозоржой, ул. Навбахор, дом 28</v>
          </cell>
          <cell r="J4238" t="str">
            <v>Bozorjoy (SAM2927)</v>
          </cell>
          <cell r="K4238">
            <v>0</v>
          </cell>
          <cell r="L4238">
            <v>1</v>
          </cell>
          <cell r="M4238">
            <v>0</v>
          </cell>
          <cell r="N4238">
            <v>0</v>
          </cell>
        </row>
        <row r="4239">
          <cell r="A4239" t="str">
            <v>CHR-1259-23-BSS-0039</v>
          </cell>
          <cell r="B4239" t="str">
            <v>CHR0039</v>
          </cell>
          <cell r="C4239" t="str">
            <v>CHR0039</v>
          </cell>
          <cell r="D4239" t="str">
            <v>Чирчик</v>
          </cell>
          <cell r="E4239" t="str">
            <v>Nijniy GES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Ташкентская область, г.Чирчик, СГМ Хаёт гули, ул. Розита, 186</v>
          </cell>
          <cell r="J4239" t="str">
            <v>Nijniy GES (CHR0039)</v>
          </cell>
          <cell r="K4239">
            <v>0</v>
          </cell>
          <cell r="L4239">
            <v>2</v>
          </cell>
          <cell r="M4239">
            <v>0</v>
          </cell>
          <cell r="N4239">
            <v>0</v>
          </cell>
        </row>
        <row r="4240">
          <cell r="A4240" t="str">
            <v>NAM-1317-23-BSS-0005</v>
          </cell>
          <cell r="B4240" t="str">
            <v>NAM0005</v>
          </cell>
          <cell r="C4240" t="str">
            <v>NAM0005</v>
          </cell>
          <cell r="D4240" t="str">
            <v>Наманган</v>
          </cell>
          <cell r="E4240" t="str">
            <v>Xururiyat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г. Наманган, Косонсой шахар, Саъдий Шерозий МФЙ, Олтин диер куча си Уй 211</v>
          </cell>
          <cell r="J4240" t="str">
            <v>Xururiyat (NAM0005)</v>
          </cell>
          <cell r="K4240">
            <v>0</v>
          </cell>
          <cell r="L4240">
            <v>1</v>
          </cell>
          <cell r="M4240">
            <v>0</v>
          </cell>
          <cell r="N4240">
            <v>0</v>
          </cell>
        </row>
        <row r="4241">
          <cell r="A4241" t="str">
            <v>KSH-1326-23-BSS-0004</v>
          </cell>
          <cell r="B4241" t="str">
            <v>KSH0004</v>
          </cell>
          <cell r="C4241" t="str">
            <v>KSH0004</v>
          </cell>
          <cell r="D4241" t="str">
            <v>Карши</v>
          </cell>
          <cell r="E4241" t="str">
            <v>Guzar krug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Гузарский район, СГМ Янгиобод у. Бахмал дом-36</v>
          </cell>
          <cell r="J4241" t="str">
            <v>Guzar krug (KSH0004)</v>
          </cell>
          <cell r="K4241">
            <v>0</v>
          </cell>
          <cell r="L4241">
            <v>1</v>
          </cell>
          <cell r="M4241">
            <v>0</v>
          </cell>
          <cell r="N4241">
            <v>0</v>
          </cell>
        </row>
        <row r="4242">
          <cell r="A4242" t="str">
            <v>KSH-1327-23-BSS-0007</v>
          </cell>
          <cell r="B4242" t="str">
            <v>KSH0007</v>
          </cell>
          <cell r="C4242" t="str">
            <v>KSH0007</v>
          </cell>
          <cell r="D4242" t="str">
            <v>Карши</v>
          </cell>
          <cell r="E4242" t="str">
            <v>Mustaqilobod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Касбинский район, СГМ Мустакилобод, у. Илмизиё-3, дом-1</v>
          </cell>
          <cell r="J4242" t="str">
            <v>Mustaqilobod (KSH0007)</v>
          </cell>
          <cell r="K4242">
            <v>0</v>
          </cell>
          <cell r="L4242">
            <v>1</v>
          </cell>
          <cell r="M4242">
            <v>0</v>
          </cell>
          <cell r="N4242">
            <v>0</v>
          </cell>
        </row>
        <row r="4243">
          <cell r="A4243" t="str">
            <v>KSH-1329-23-BSS-0008</v>
          </cell>
          <cell r="B4243" t="str">
            <v>KSH0008</v>
          </cell>
          <cell r="C4243" t="str">
            <v>KSH0008</v>
          </cell>
          <cell r="D4243" t="str">
            <v>Карши</v>
          </cell>
          <cell r="E4243" t="str">
            <v>Hujaqurgon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Касанский район, СГМ Кунгиртог, ул. Хужакургон, дом -10</v>
          </cell>
          <cell r="J4243" t="str">
            <v>Hujaqurgon (KSH0008)</v>
          </cell>
          <cell r="K4243">
            <v>0</v>
          </cell>
          <cell r="L4243">
            <v>1</v>
          </cell>
          <cell r="M4243">
            <v>0</v>
          </cell>
          <cell r="N4243">
            <v>0</v>
          </cell>
        </row>
        <row r="4244">
          <cell r="A4244" t="str">
            <v>KSH-1323-23-BSS-0013</v>
          </cell>
          <cell r="B4244" t="str">
            <v>KSH0013</v>
          </cell>
          <cell r="C4244" t="str">
            <v>KSH0013</v>
          </cell>
          <cell r="D4244" t="str">
            <v>Карши</v>
          </cell>
          <cell r="E4244" t="str">
            <v>Unikki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Касбинский район, СГМ М.Улугбек у. Бойсун-6 дом-5</v>
          </cell>
          <cell r="J4244" t="str">
            <v>Unikki (KSH0013)</v>
          </cell>
          <cell r="K4244">
            <v>0</v>
          </cell>
          <cell r="L4244">
            <v>1</v>
          </cell>
          <cell r="M4244">
            <v>0</v>
          </cell>
          <cell r="N4244">
            <v>0</v>
          </cell>
        </row>
        <row r="4245">
          <cell r="A4245" t="str">
            <v>KSH-1324-23-BSS-2685</v>
          </cell>
          <cell r="B4245" t="str">
            <v>KSH2685</v>
          </cell>
          <cell r="C4245" t="str">
            <v>KSH2685</v>
          </cell>
          <cell r="D4245" t="str">
            <v>Карши</v>
          </cell>
          <cell r="E4245" t="str">
            <v>Ushoqtepa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Касанский район, СГМ Ушоктепа, у. Ушоктепа дом-36</v>
          </cell>
          <cell r="J4245" t="str">
            <v>Ushoqtepa (KSH2685)</v>
          </cell>
          <cell r="K4245">
            <v>0</v>
          </cell>
          <cell r="L4245">
            <v>1</v>
          </cell>
          <cell r="M4245">
            <v>0</v>
          </cell>
          <cell r="N4245">
            <v>0</v>
          </cell>
        </row>
        <row r="4246">
          <cell r="A4246" t="str">
            <v>KSH-1328-23-BSS-2689</v>
          </cell>
          <cell r="B4246" t="str">
            <v>KSH2689</v>
          </cell>
          <cell r="C4246" t="str">
            <v>KSH2689</v>
          </cell>
          <cell r="D4246" t="str">
            <v>Карши</v>
          </cell>
          <cell r="E4246" t="str">
            <v>Qatagon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Кашкадарьинская область, Касбинский район, СГМ Катаган, у. Катаган Шодиёна-1, дом-6</v>
          </cell>
          <cell r="J4246" t="str">
            <v>Qatagon (KSH2689)</v>
          </cell>
          <cell r="K4246">
            <v>0</v>
          </cell>
          <cell r="L4246">
            <v>1</v>
          </cell>
          <cell r="M4246">
            <v>0</v>
          </cell>
          <cell r="N4246">
            <v>0</v>
          </cell>
        </row>
        <row r="4247">
          <cell r="A4247" t="str">
            <v>KSH-1325-23-BSS-2690</v>
          </cell>
          <cell r="B4247" t="str">
            <v>KSH2690</v>
          </cell>
          <cell r="C4247" t="str">
            <v>KSH2690</v>
          </cell>
          <cell r="D4247" t="str">
            <v>Карши</v>
          </cell>
          <cell r="E4247" t="str">
            <v>Pudina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Кашкадарьинская область, Касанский район, СГМ Пудина, у. Пудина, дом-31</v>
          </cell>
          <cell r="J4247" t="str">
            <v>Pudina (KSH2690)</v>
          </cell>
          <cell r="K4247">
            <v>0</v>
          </cell>
          <cell r="L4247">
            <v>1</v>
          </cell>
          <cell r="M4247">
            <v>0</v>
          </cell>
          <cell r="N4247">
            <v>0</v>
          </cell>
        </row>
        <row r="4248">
          <cell r="A4248" t="str">
            <v>KSH-1330-23-BSS-2691</v>
          </cell>
          <cell r="B4248" t="str">
            <v>KSH2691</v>
          </cell>
          <cell r="C4248" t="str">
            <v>KSH2691</v>
          </cell>
          <cell r="D4248" t="str">
            <v>Карши</v>
          </cell>
          <cell r="E4248" t="str">
            <v>Qarliq-2</v>
          </cell>
          <cell r="F4248" t="str">
            <v>ST-0162-22-BSS-Б-24/1-КМ</v>
          </cell>
          <cell r="G4248" t="str">
            <v>ST-0505-19-BSS-РР-КМ</v>
          </cell>
          <cell r="H4248" t="str">
            <v>Новое</v>
          </cell>
          <cell r="I4248" t="str">
            <v>Кашкадарьинская область, Мубарекский район, СГМ Янгиобод, у. Янгиобод, дом-1</v>
          </cell>
          <cell r="J4248" t="str">
            <v>Qarliq-2 (KSH2691)</v>
          </cell>
          <cell r="K4248">
            <v>0</v>
          </cell>
          <cell r="L4248">
            <v>1</v>
          </cell>
          <cell r="M4248">
            <v>0</v>
          </cell>
          <cell r="N4248">
            <v>0</v>
          </cell>
        </row>
        <row r="4249">
          <cell r="A4249" t="str">
            <v>DZH-1139-23-BSS-0109</v>
          </cell>
          <cell r="B4249" t="str">
            <v>DZH0109</v>
          </cell>
          <cell r="C4249" t="str">
            <v>DZH0109</v>
          </cell>
          <cell r="D4249" t="str">
            <v>Джизак</v>
          </cell>
          <cell r="E4249" t="str">
            <v>Bogarnoe 2</v>
          </cell>
          <cell r="F4249" t="str">
            <v>ST-0162-22-BSS-Б-24/1-КМ</v>
          </cell>
          <cell r="G4249" t="str">
            <v>ST-0505-19-BSS-РР-КМ</v>
          </cell>
          <cell r="H4249" t="str">
            <v>Новое</v>
          </cell>
          <cell r="I4249" t="str">
            <v>Джизакская область, Галляаральский район, Маржонбулок МФЙ, ул.Узбеколтин, д.212</v>
          </cell>
          <cell r="J4249" t="str">
            <v>Bogarnoe 2 (DZH0109)</v>
          </cell>
          <cell r="L4249">
            <v>2</v>
          </cell>
          <cell r="M4249">
            <v>0</v>
          </cell>
          <cell r="N4249">
            <v>0</v>
          </cell>
        </row>
        <row r="4250">
          <cell r="A4250" t="str">
            <v>DZH-1140-23-BSS-0115</v>
          </cell>
          <cell r="B4250" t="str">
            <v>DZH0115</v>
          </cell>
          <cell r="C4250" t="str">
            <v>DZH0115</v>
          </cell>
          <cell r="D4250" t="str">
            <v>Джизак</v>
          </cell>
          <cell r="E4250" t="str">
            <v>Buloknur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Джизакская область, Галляаральский район, Маданият МФЙ, ул.2-кангли, д.127</v>
          </cell>
          <cell r="J4250" t="str">
            <v>Buloknur (DZH0115)</v>
          </cell>
          <cell r="L4250">
            <v>1</v>
          </cell>
          <cell r="M4250">
            <v>0</v>
          </cell>
          <cell r="N4250">
            <v>0</v>
          </cell>
        </row>
        <row r="4251">
          <cell r="A4251" t="str">
            <v>DZH-1141-23-BSS-0138</v>
          </cell>
          <cell r="B4251" t="str">
            <v>DZH0138</v>
          </cell>
          <cell r="C4251" t="str">
            <v>DZH0138</v>
          </cell>
          <cell r="D4251" t="str">
            <v>Джизак</v>
          </cell>
          <cell r="E4251" t="str">
            <v>Yuldoshboy</v>
          </cell>
          <cell r="F4251" t="str">
            <v>ST-0170-22-BSS-Б-30/2-КМ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Бахмальский район, Кутлугобод МФЙ, к.Йулдошбой, д.291</v>
          </cell>
          <cell r="J4251" t="str">
            <v>Yuldoshboy (DZH0138)</v>
          </cell>
          <cell r="L4251">
            <v>1</v>
          </cell>
          <cell r="M4251">
            <v>0</v>
          </cell>
          <cell r="N4251">
            <v>0</v>
          </cell>
        </row>
        <row r="4252">
          <cell r="A4252" t="str">
            <v>SAM-1197-23-BSS-2932</v>
          </cell>
          <cell r="B4252" t="str">
            <v>SAM2932</v>
          </cell>
          <cell r="C4252" t="str">
            <v>SAM2932</v>
          </cell>
          <cell r="D4252" t="str">
            <v>Самарканд</v>
          </cell>
          <cell r="E4252" t="str">
            <v>Xasan-Xusan</v>
          </cell>
          <cell r="F4252" t="str">
            <v>ST-0166-22-BSS-М-30-КМ</v>
          </cell>
          <cell r="G4252" t="str">
            <v>ST-0505-19-BSS-РР-КМ</v>
          </cell>
          <cell r="H4252" t="str">
            <v>Новое</v>
          </cell>
          <cell r="I4252" t="str">
            <v>Самаркандская область, Иштиханский район, СГМ Барлос, село Хасан Хусан, дом 18</v>
          </cell>
          <cell r="J4252" t="str">
            <v>Xasan-Xusan (SAM2932)</v>
          </cell>
          <cell r="L4252">
            <v>1</v>
          </cell>
          <cell r="M4252">
            <v>0</v>
          </cell>
          <cell r="N4252">
            <v>0</v>
          </cell>
        </row>
        <row r="4253">
          <cell r="A4253" t="str">
            <v>KAR-1191-23-BSS-0154</v>
          </cell>
          <cell r="B4253" t="str">
            <v>KAR0154</v>
          </cell>
          <cell r="C4253" t="str">
            <v>KAR0154</v>
          </cell>
          <cell r="D4253" t="str">
            <v>Нукус</v>
          </cell>
          <cell r="E4253" t="str">
            <v>Chimbay-MTP</v>
          </cell>
          <cell r="F4253" t="str">
            <v>ST-0162-22-BSS-Б-24/1-КМ</v>
          </cell>
          <cell r="G4253" t="str">
            <v>ST-0505-19-BSS-РР-КМ</v>
          </cell>
          <cell r="H4253" t="str">
            <v>Новое</v>
          </cell>
          <cell r="I4253" t="str">
            <v>Республика Каракалпакстан, Чимбайский район, Темир жол Гузары МПЖ, ул. Алтын Макан №94/2</v>
          </cell>
          <cell r="J4253" t="str">
            <v>Chimbay-MTP (KAR0154)</v>
          </cell>
          <cell r="L4253">
            <v>1</v>
          </cell>
          <cell r="M4253">
            <v>0</v>
          </cell>
          <cell r="N4253">
            <v>0</v>
          </cell>
        </row>
        <row r="4254">
          <cell r="A4254" t="str">
            <v>DZH-1333-23-BSS-3348</v>
          </cell>
          <cell r="B4254" t="str">
            <v>DZH3348</v>
          </cell>
          <cell r="C4254" t="str">
            <v>DZH3348</v>
          </cell>
          <cell r="D4254" t="str">
            <v>Джизак</v>
          </cell>
          <cell r="E4254" t="str">
            <v>OBK</v>
          </cell>
          <cell r="F4254" t="str">
            <v>ST-0166-22-BSS-М-30-КМ</v>
          </cell>
          <cell r="G4254" t="str">
            <v>ST-0505-19-BSS-РР-КМ</v>
          </cell>
          <cell r="H4254" t="str">
            <v>Новое</v>
          </cell>
          <cell r="I4254" t="str">
            <v>Джизакская область, Галляаральский район, Губбун КФЙ, в районе золотоизвлекательной фабрики</v>
          </cell>
          <cell r="J4254" t="str">
            <v>OBK (DZH3348)</v>
          </cell>
          <cell r="L4254">
            <v>1</v>
          </cell>
          <cell r="M4254">
            <v>0</v>
          </cell>
          <cell r="N4254">
            <v>0</v>
          </cell>
        </row>
        <row r="4255">
          <cell r="A4255" t="str">
            <v>SRD-1298-23-BSS-3752</v>
          </cell>
          <cell r="B4255" t="str">
            <v>SRD3752</v>
          </cell>
          <cell r="C4255" t="str">
            <v>SRD3752</v>
          </cell>
          <cell r="D4255" t="str">
            <v>Гулистан</v>
          </cell>
          <cell r="E4255" t="str">
            <v>Kommuna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Сырдарьинская область, г.Гулистан, Улугобод МФЙ, улица Элобод, д-26</v>
          </cell>
          <cell r="J4255" t="str">
            <v>Kommuna (SRD3752)</v>
          </cell>
          <cell r="L4255">
            <v>1</v>
          </cell>
          <cell r="M4255">
            <v>0</v>
          </cell>
          <cell r="N4255">
            <v>0</v>
          </cell>
        </row>
        <row r="4256">
          <cell r="A4256" t="str">
            <v>SRD-1301-23-BSS-3756</v>
          </cell>
          <cell r="B4256" t="str">
            <v>SRD3756</v>
          </cell>
          <cell r="C4256" t="str">
            <v>SRD3756</v>
          </cell>
          <cell r="D4256" t="str">
            <v>Гулистан</v>
          </cell>
          <cell r="E4256" t="str">
            <v>Uchturgon</v>
          </cell>
          <cell r="F4256" t="str">
            <v>ST-0170-22-BSS-Б-30/2-КМ</v>
          </cell>
          <cell r="G4256" t="str">
            <v>ST-0505-19-BSS-РР-КМ</v>
          </cell>
          <cell r="H4256" t="str">
            <v>Новое</v>
          </cell>
          <cell r="I4256" t="str">
            <v>Сырдарьинская область, Баяутский р-н, Учтургон МФЙ, улица Тинчлик</v>
          </cell>
          <cell r="J4256" t="str">
            <v>Uchturgon (SRD3756)</v>
          </cell>
          <cell r="L4256">
            <v>1</v>
          </cell>
          <cell r="M4256">
            <v>0</v>
          </cell>
          <cell r="N4256">
            <v>0</v>
          </cell>
        </row>
        <row r="4257">
          <cell r="A4257" t="str">
            <v>TSH-1351-23-BSS-4685</v>
          </cell>
          <cell r="B4257" t="str">
            <v>TSH4685</v>
          </cell>
          <cell r="C4257" t="str">
            <v>TSH4685</v>
          </cell>
          <cell r="D4257" t="str">
            <v>Ташкент</v>
          </cell>
          <cell r="E4257" t="str">
            <v>Foziltepa 2A</v>
          </cell>
          <cell r="F4257" t="str">
            <v>14М</v>
          </cell>
          <cell r="G4257" t="str">
            <v>на мачте</v>
          </cell>
          <cell r="H4257" t="str">
            <v>Новое</v>
          </cell>
          <cell r="I4257" t="str">
            <v>г. Ташкент, Учтепинский район, 22-квартал, д.2а</v>
          </cell>
          <cell r="J4257" t="str">
            <v>Foziltepa 2A (TSH4685)</v>
          </cell>
          <cell r="L4257">
            <v>1</v>
          </cell>
          <cell r="M4257">
            <v>0</v>
          </cell>
          <cell r="N4257">
            <v>0</v>
          </cell>
        </row>
        <row r="4258">
          <cell r="A4258" t="str">
            <v>BHR-1352-23-BSS-0025</v>
          </cell>
          <cell r="B4258" t="str">
            <v>BHR0025</v>
          </cell>
          <cell r="C4258" t="str">
            <v>BHR0025</v>
          </cell>
          <cell r="D4258" t="str">
            <v>Бухара</v>
          </cell>
          <cell r="E4258" t="str">
            <v>RUNO LUX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Бухарская область, г. Бухара, Каганское шоссе, дом 10</v>
          </cell>
          <cell r="J4258" t="str">
            <v>RUNO LUX (BHR0025)</v>
          </cell>
          <cell r="L4258">
            <v>1</v>
          </cell>
          <cell r="M4258">
            <v>0</v>
          </cell>
          <cell r="N4258">
            <v>0</v>
          </cell>
        </row>
        <row r="4259">
          <cell r="A4259" t="str">
            <v>BHR-1342-23-BSS-0045</v>
          </cell>
          <cell r="B4259" t="str">
            <v>BHR0045</v>
          </cell>
          <cell r="C4259" t="str">
            <v>BHR0045</v>
          </cell>
          <cell r="D4259" t="str">
            <v>Бухара</v>
          </cell>
          <cell r="E4259" t="str">
            <v>Kuliyon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Бухарская область, Жондорский р-н, МФЙ Кулиён, ул. Кулиён, дом 5а</v>
          </cell>
          <cell r="J4259" t="str">
            <v>Kuliyon (BHR0045)</v>
          </cell>
          <cell r="L4259">
            <v>1</v>
          </cell>
          <cell r="M4259">
            <v>0</v>
          </cell>
          <cell r="N4259">
            <v>0</v>
          </cell>
        </row>
        <row r="4260">
          <cell r="A4260" t="str">
            <v>BHR-1343-23-BSS-0047</v>
          </cell>
          <cell r="B4260" t="str">
            <v>BHR0047</v>
          </cell>
          <cell r="C4260" t="str">
            <v>BHR0047</v>
          </cell>
          <cell r="D4260" t="str">
            <v>Бухара</v>
          </cell>
          <cell r="E4260" t="str">
            <v>Dovut</v>
          </cell>
          <cell r="F4260" t="str">
            <v>ST-0169-22-BSS-Б-30/1-КМ</v>
          </cell>
          <cell r="G4260" t="str">
            <v>ST-0505-19-BSS-РР-КМ</v>
          </cell>
          <cell r="H4260" t="str">
            <v>Новое</v>
          </cell>
          <cell r="I4260" t="str">
            <v>Бухарская область, Жондорский р-н, МФЙ Кароли, ул. Довут, дом 1В</v>
          </cell>
          <cell r="J4260" t="str">
            <v>Dovut (BHR0047)</v>
          </cell>
          <cell r="L4260">
            <v>1</v>
          </cell>
          <cell r="M4260">
            <v>0</v>
          </cell>
          <cell r="N4260">
            <v>0</v>
          </cell>
        </row>
        <row r="4261">
          <cell r="A4261" t="str">
            <v>SAM-1337-23-BSS-2930</v>
          </cell>
          <cell r="B4261" t="str">
            <v>SAM2930</v>
          </cell>
          <cell r="C4261" t="str">
            <v>SAM2930</v>
          </cell>
          <cell r="D4261" t="str">
            <v>Самарканд</v>
          </cell>
          <cell r="E4261" t="str">
            <v>Kuppaki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Самаркандская область, Пайарыкский район, м-ля Купаки, ул. Нурли Ислом 2, дом 107</v>
          </cell>
          <cell r="J4261" t="str">
            <v>Kuppaki (SAM2930)</v>
          </cell>
          <cell r="L4261">
            <v>1</v>
          </cell>
          <cell r="M4261">
            <v>0</v>
          </cell>
          <cell r="N4261">
            <v>0</v>
          </cell>
        </row>
        <row r="4262">
          <cell r="A4262" t="str">
            <v>KSH-1349-23-BSS-0014</v>
          </cell>
          <cell r="B4262" t="str">
            <v>KSH0014</v>
          </cell>
          <cell r="C4262" t="str">
            <v>KSH0014</v>
          </cell>
          <cell r="D4262" t="str">
            <v>Карши</v>
          </cell>
          <cell r="E4262" t="str">
            <v>Nishan sentr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Нишанский район, СГМ Янги обод Ойбек, дом-19</v>
          </cell>
          <cell r="J4262" t="str">
            <v>Nishan sentr (KSH0014)</v>
          </cell>
          <cell r="L4262">
            <v>1</v>
          </cell>
          <cell r="M4262">
            <v>0</v>
          </cell>
          <cell r="N4262">
            <v>0</v>
          </cell>
        </row>
        <row r="4263">
          <cell r="A4263" t="str">
            <v>KSH-1345-23-BSS-2682</v>
          </cell>
          <cell r="B4263" t="str">
            <v>KSH2682</v>
          </cell>
          <cell r="C4263" t="str">
            <v>KSH2682</v>
          </cell>
          <cell r="D4263" t="str">
            <v>Карши</v>
          </cell>
          <cell r="E4263" t="str">
            <v>Orzu Buston</v>
          </cell>
          <cell r="F4263" t="str">
            <v>ST-0162-22-BSS-Б-24/1-КМ</v>
          </cell>
          <cell r="G4263" t="str">
            <v>ST-0505-19-BSS-РР-КМ</v>
          </cell>
          <cell r="H4263" t="str">
            <v>Новое</v>
          </cell>
          <cell r="I4263" t="str">
            <v>Кашкадарьинская область, Нишанский район, СГМ Орзу бустон у. Бегойим дом-12</v>
          </cell>
          <cell r="J4263" t="str">
            <v>Orzu Buston (KSH2682)</v>
          </cell>
          <cell r="L4263">
            <v>1</v>
          </cell>
          <cell r="M4263">
            <v>0</v>
          </cell>
          <cell r="N4263">
            <v>0</v>
          </cell>
        </row>
        <row r="4264">
          <cell r="A4264" t="str">
            <v>KSH-1348-23-BSS-2647</v>
          </cell>
          <cell r="B4264" t="str">
            <v>KSH2647</v>
          </cell>
          <cell r="C4264" t="str">
            <v>KSH2647</v>
          </cell>
          <cell r="D4264" t="str">
            <v>Карши</v>
          </cell>
          <cell r="E4264" t="str">
            <v>Uchmulla</v>
          </cell>
          <cell r="F4264" t="str">
            <v>ST-0162-22-BSS-Б-24/1-КМ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Янги обод, ул. Чорвадор, дом-19</v>
          </cell>
          <cell r="J4264" t="str">
            <v>Uchmulla (KSH2647)</v>
          </cell>
          <cell r="L4264">
            <v>1</v>
          </cell>
          <cell r="M4264">
            <v>0</v>
          </cell>
          <cell r="N4264">
            <v>0</v>
          </cell>
        </row>
        <row r="4265">
          <cell r="A4265" t="str">
            <v>KSH-1350-23-BSS-2699</v>
          </cell>
          <cell r="B4265" t="str">
            <v>KSH2699</v>
          </cell>
          <cell r="C4265" t="str">
            <v>KSH2699</v>
          </cell>
          <cell r="D4265" t="str">
            <v>Карши</v>
          </cell>
          <cell r="E4265" t="str">
            <v>Binokor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Мубарекский район, СГМ Янгиобод у. Янгиобод дом-2</v>
          </cell>
          <cell r="J4265" t="str">
            <v>Binokor (KSH2699)</v>
          </cell>
          <cell r="L4265">
            <v>1</v>
          </cell>
          <cell r="M4265">
            <v>0</v>
          </cell>
          <cell r="N4265">
            <v>0</v>
          </cell>
        </row>
        <row r="4266">
          <cell r="A4266" t="str">
            <v>TSH-1311-23-BSS-4672</v>
          </cell>
          <cell r="B4266" t="str">
            <v>TSH4672</v>
          </cell>
          <cell r="C4266" t="str">
            <v>TSH4672</v>
          </cell>
          <cell r="D4266" t="str">
            <v>Ташкент</v>
          </cell>
          <cell r="E4266" t="str">
            <v>Madaniyat Firma</v>
          </cell>
          <cell r="F4266" t="str">
            <v>ST-0169-22-BSS-Б-30/1-КМ</v>
          </cell>
          <cell r="G4266" t="str">
            <v>ST-0505-19-BSS-РР-КМ</v>
          </cell>
          <cell r="H4266" t="str">
            <v>Новое</v>
          </cell>
          <cell r="I4266" t="str">
            <v>Ташкентская область, Кибрайский район, территория Ён арик</v>
          </cell>
          <cell r="J4266" t="str">
            <v>Madaniyat Firma (TSH4672)</v>
          </cell>
          <cell r="L4266">
            <v>1</v>
          </cell>
          <cell r="M4266">
            <v>0</v>
          </cell>
          <cell r="N4266">
            <v>0</v>
          </cell>
        </row>
        <row r="4267">
          <cell r="A4267" t="str">
            <v>KSH-1347-23-BSS-2636</v>
          </cell>
          <cell r="B4267" t="str">
            <v>KSH2636</v>
          </cell>
          <cell r="C4267" t="str">
            <v>KSH2636</v>
          </cell>
          <cell r="D4267" t="str">
            <v>Карши</v>
          </cell>
          <cell r="E4267" t="str">
            <v>Samarqand</v>
          </cell>
          <cell r="F4267" t="str">
            <v>ST-0169-22-BSS-Б-30/1-КМ</v>
          </cell>
          <cell r="G4267" t="str">
            <v>ST-0505-19-BSS-РР-КМ</v>
          </cell>
          <cell r="H4267" t="str">
            <v>Новое</v>
          </cell>
          <cell r="I4267" t="str">
            <v>Кашкадарьинская область, Нишанский район, СГМ Самарканд</v>
          </cell>
          <cell r="J4267" t="str">
            <v>Samarqand (KSH2636)</v>
          </cell>
          <cell r="L4267">
            <v>1</v>
          </cell>
          <cell r="M4267">
            <v>0</v>
          </cell>
          <cell r="N4267">
            <v>0</v>
          </cell>
        </row>
        <row r="4268">
          <cell r="A4268" t="str">
            <v>KSH-1346-23-BSS-2694</v>
          </cell>
          <cell r="B4268" t="str">
            <v>KSH2694</v>
          </cell>
          <cell r="C4268" t="str">
            <v>KSH2694</v>
          </cell>
          <cell r="D4268" t="str">
            <v>Карши</v>
          </cell>
          <cell r="E4268" t="str">
            <v>Qovchin Vodazabor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Кашкадарьинская область, Каршинский район, СГМ Янги Хаёт</v>
          </cell>
          <cell r="J4268" t="str">
            <v>Qovchin Vodazabor (KSH2694)</v>
          </cell>
          <cell r="L4268">
            <v>1</v>
          </cell>
          <cell r="M4268">
            <v>0</v>
          </cell>
          <cell r="N4268">
            <v>0</v>
          </cell>
        </row>
        <row r="4269">
          <cell r="A4269" t="str">
            <v>AND-1341-23-BSS-0008</v>
          </cell>
          <cell r="B4269" t="str">
            <v>AND0008</v>
          </cell>
          <cell r="C4269" t="str">
            <v>AND0008</v>
          </cell>
          <cell r="D4269" t="str">
            <v>Андижан</v>
          </cell>
          <cell r="E4269" t="str">
            <v>Sahovat uyi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Андижанская область, г. Андижан, МФЙ Гумбаз, ул. Огахий, дом 3</v>
          </cell>
          <cell r="J4269" t="str">
            <v>Sahovat uyi (AND0008)</v>
          </cell>
          <cell r="L4269">
            <v>1</v>
          </cell>
          <cell r="M4269">
            <v>0</v>
          </cell>
          <cell r="N4269">
            <v>0</v>
          </cell>
        </row>
        <row r="4270">
          <cell r="A4270" t="str">
            <v>FRG-1265-23-BSS-0044</v>
          </cell>
          <cell r="B4270" t="str">
            <v>FRG0044</v>
          </cell>
          <cell r="C4270" t="str">
            <v>FRG0044</v>
          </cell>
          <cell r="D4270" t="str">
            <v>Фергана</v>
          </cell>
          <cell r="E4270" t="str">
            <v>Yangikurgon-2</v>
          </cell>
          <cell r="F4270" t="str">
            <v>ST-0162-22-BSS-Б-24/1-КМ</v>
          </cell>
          <cell r="G4270" t="str">
            <v>ST-0505-19-BSS-РР-КМ</v>
          </cell>
          <cell r="H4270" t="str">
            <v>Новое</v>
          </cell>
          <cell r="I4270" t="str">
            <v>Ферганская область, Бувайдинский р-н, Беглар МФЙ, ул. Кукон йули 1, д.158</v>
          </cell>
          <cell r="J4270" t="str">
            <v>Yangikurgon-2 (FRG0044)</v>
          </cell>
          <cell r="L4270">
            <v>1</v>
          </cell>
          <cell r="M4270">
            <v>0</v>
          </cell>
          <cell r="N4270">
            <v>0</v>
          </cell>
        </row>
        <row r="4271">
          <cell r="A4271" t="str">
            <v>FRG-1297-23-BSS-0059</v>
          </cell>
          <cell r="B4271" t="str">
            <v>FRG0059</v>
          </cell>
          <cell r="C4271" t="str">
            <v>FRG0059</v>
          </cell>
          <cell r="D4271" t="str">
            <v>Фергана</v>
          </cell>
          <cell r="E4271" t="str">
            <v>Oqtepa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Ферганская область, Учкуприкский район, Истикбол МФЙ, ул. Янги обод, д. 45</v>
          </cell>
          <cell r="J4271" t="str">
            <v>Oqtepa (FRG0059)</v>
          </cell>
          <cell r="L4271">
            <v>1</v>
          </cell>
          <cell r="M4271">
            <v>0</v>
          </cell>
          <cell r="N4271">
            <v>0</v>
          </cell>
        </row>
        <row r="4272">
          <cell r="A4272" t="str">
            <v>FRG-1296-23-BSS-0066</v>
          </cell>
          <cell r="B4272" t="str">
            <v>FRG0066</v>
          </cell>
          <cell r="C4272" t="str">
            <v>FRG0066</v>
          </cell>
          <cell r="D4272" t="str">
            <v>Фергана</v>
          </cell>
          <cell r="E4272" t="str">
            <v>Kizilmusht</v>
          </cell>
          <cell r="F4272" t="str">
            <v>ST-0162-22-BSS-Б-24/1-КМ</v>
          </cell>
          <cell r="G4272" t="str">
            <v>ST-0505-19-BSS-РР-КМ</v>
          </cell>
          <cell r="H4272" t="str">
            <v>Новое</v>
          </cell>
          <cell r="I4272" t="str">
            <v>Ферганская область, Дангаринский р-н, Навбахор МФЙ, ул.Хилол, д.36</v>
          </cell>
          <cell r="J4272" t="str">
            <v>Kizilmusht (FRG0066)</v>
          </cell>
          <cell r="L4272">
            <v>1</v>
          </cell>
          <cell r="M4272">
            <v>0</v>
          </cell>
          <cell r="N427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zoomScaleNormal="100" workbookViewId="0">
      <selection sqref="A1:H674"/>
    </sheetView>
  </sheetViews>
  <sheetFormatPr defaultRowHeight="12.75" outlineLevelCol="1" x14ac:dyDescent="0.2"/>
  <cols>
    <col min="1" max="1" width="7.5" style="45" customWidth="1"/>
    <col min="2" max="2" width="13.1640625" style="45" customWidth="1"/>
    <col min="3" max="3" width="41.33203125" style="45" customWidth="1"/>
    <col min="4" max="5" width="10.5" style="45" customWidth="1"/>
    <col min="6" max="6" width="11" style="45" customWidth="1"/>
    <col min="7" max="7" width="14.6640625" style="45" customWidth="1"/>
    <col min="8" max="8" width="13.83203125" style="45" customWidth="1"/>
    <col min="9" max="9" width="6.5" style="45" hidden="1" customWidth="1" outlineLevel="1"/>
    <col min="10" max="10" width="13.6640625" style="45" hidden="1" customWidth="1" outlineLevel="1"/>
    <col min="11" max="11" width="10.1640625" style="45" bestFit="1" customWidth="1" collapsed="1"/>
    <col min="12" max="16384" width="9.33203125" style="45"/>
  </cols>
  <sheetData>
    <row r="1" spans="1:11" x14ac:dyDescent="0.2">
      <c r="A1" s="150" t="s">
        <v>1234</v>
      </c>
      <c r="B1" s="150"/>
      <c r="C1" s="150"/>
      <c r="D1" s="150"/>
      <c r="E1" s="150"/>
      <c r="F1" s="150"/>
      <c r="G1" s="150"/>
      <c r="H1" s="150"/>
    </row>
    <row r="2" spans="1:11" x14ac:dyDescent="0.2">
      <c r="A2" s="39"/>
      <c r="B2" s="39"/>
      <c r="C2" s="39"/>
      <c r="D2" s="39"/>
      <c r="E2" s="39"/>
      <c r="F2" s="39"/>
      <c r="G2" s="39"/>
      <c r="H2" s="39"/>
    </row>
    <row r="3" spans="1:11" ht="15.75" customHeight="1" x14ac:dyDescent="0.2">
      <c r="A3" s="105" t="s">
        <v>311</v>
      </c>
      <c r="B3" s="105"/>
      <c r="C3" s="105"/>
      <c r="D3" s="105"/>
      <c r="E3" s="105"/>
      <c r="F3" s="105"/>
      <c r="G3" s="105"/>
      <c r="H3" s="105"/>
    </row>
    <row r="4" spans="1:11" ht="28.5" customHeight="1" x14ac:dyDescent="0.2">
      <c r="A4" s="105" t="s">
        <v>310</v>
      </c>
      <c r="B4" s="105"/>
      <c r="C4" s="105"/>
      <c r="D4" s="105"/>
      <c r="E4" s="105"/>
      <c r="F4" s="105"/>
      <c r="G4" s="105"/>
      <c r="H4" s="105"/>
    </row>
    <row r="5" spans="1:11" x14ac:dyDescent="0.2">
      <c r="A5" s="106"/>
      <c r="B5" s="106"/>
      <c r="C5" s="106"/>
      <c r="D5" s="106"/>
      <c r="E5" s="106"/>
      <c r="F5" s="106"/>
      <c r="G5" s="106"/>
      <c r="H5" s="106"/>
    </row>
    <row r="6" spans="1:11" x14ac:dyDescent="0.2">
      <c r="A6" s="105"/>
      <c r="B6" s="105"/>
      <c r="C6" s="105"/>
      <c r="D6" s="105"/>
      <c r="E6" s="105"/>
      <c r="F6" s="105"/>
      <c r="G6" s="105"/>
      <c r="H6" s="105"/>
      <c r="K6" s="47"/>
    </row>
    <row r="7" spans="1:11" ht="15.75" customHeight="1" x14ac:dyDescent="0.2">
      <c r="A7" s="107" t="s">
        <v>880</v>
      </c>
      <c r="B7" s="107"/>
      <c r="C7" s="107"/>
      <c r="D7" s="107"/>
      <c r="E7" s="107"/>
      <c r="F7" s="107"/>
      <c r="G7" s="107"/>
      <c r="H7" s="107"/>
    </row>
    <row r="9" spans="1:11" x14ac:dyDescent="0.2">
      <c r="A9" s="108" t="s">
        <v>0</v>
      </c>
      <c r="B9" s="108" t="s">
        <v>1</v>
      </c>
      <c r="C9" s="108" t="s">
        <v>309</v>
      </c>
      <c r="D9" s="108" t="s">
        <v>2</v>
      </c>
      <c r="E9" s="100" t="s">
        <v>3</v>
      </c>
      <c r="F9" s="102"/>
      <c r="G9" s="108" t="s">
        <v>4</v>
      </c>
      <c r="H9" s="108" t="s">
        <v>5</v>
      </c>
    </row>
    <row r="10" spans="1:11" ht="25.5" customHeight="1" x14ac:dyDescent="0.2">
      <c r="A10" s="109"/>
      <c r="B10" s="109"/>
      <c r="C10" s="109"/>
      <c r="D10" s="109"/>
      <c r="E10" s="33" t="s">
        <v>308</v>
      </c>
      <c r="F10" s="33" t="s">
        <v>307</v>
      </c>
      <c r="G10" s="109"/>
      <c r="H10" s="109"/>
    </row>
    <row r="11" spans="1:11" x14ac:dyDescent="0.2">
      <c r="A11" s="37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</row>
    <row r="12" spans="1:11" x14ac:dyDescent="0.2">
      <c r="A12" s="37"/>
      <c r="B12" s="100"/>
      <c r="C12" s="101"/>
      <c r="D12" s="101"/>
      <c r="E12" s="101"/>
      <c r="F12" s="101"/>
      <c r="G12" s="102"/>
      <c r="H12" s="38"/>
    </row>
    <row r="13" spans="1:11" x14ac:dyDescent="0.2">
      <c r="A13" s="37"/>
      <c r="B13" s="100"/>
      <c r="C13" s="101"/>
      <c r="D13" s="101"/>
      <c r="E13" s="101"/>
      <c r="F13" s="101"/>
      <c r="G13" s="102"/>
      <c r="H13" s="33"/>
    </row>
    <row r="14" spans="1:11" x14ac:dyDescent="0.2">
      <c r="A14" s="37"/>
      <c r="B14" s="100" t="s">
        <v>306</v>
      </c>
      <c r="C14" s="101"/>
      <c r="D14" s="101"/>
      <c r="E14" s="101"/>
      <c r="F14" s="101"/>
      <c r="G14" s="102"/>
      <c r="H14" s="33"/>
    </row>
    <row r="15" spans="1:11" ht="22.5" x14ac:dyDescent="0.2">
      <c r="A15" s="48" t="s">
        <v>6</v>
      </c>
      <c r="B15" s="49" t="s">
        <v>632</v>
      </c>
      <c r="C15" s="50" t="s">
        <v>633</v>
      </c>
      <c r="D15" s="44" t="s">
        <v>305</v>
      </c>
      <c r="E15" s="103">
        <v>4.9000000000000002E-2</v>
      </c>
      <c r="F15" s="104"/>
      <c r="G15" s="40">
        <f>H15/E15</f>
        <v>0</v>
      </c>
      <c r="H15" s="41">
        <f>SUM(H16)</f>
        <v>0</v>
      </c>
      <c r="J15" s="32" t="str">
        <f>IF(OR(B15="000001",B15="029155"),1,"")</f>
        <v/>
      </c>
    </row>
    <row r="16" spans="1:11" x14ac:dyDescent="0.2">
      <c r="A16" s="51" t="s">
        <v>304</v>
      </c>
      <c r="B16" s="52" t="s">
        <v>7</v>
      </c>
      <c r="C16" s="53" t="s">
        <v>8</v>
      </c>
      <c r="D16" s="54" t="s">
        <v>9</v>
      </c>
      <c r="E16" s="55">
        <v>100</v>
      </c>
      <c r="F16" s="55">
        <v>4.9000000000000004</v>
      </c>
      <c r="G16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43">
        <f>G16*F16</f>
        <v>0</v>
      </c>
      <c r="J16" s="32">
        <f>IF(OR(B16="000001",B16="021955"),1,"")</f>
        <v>1</v>
      </c>
    </row>
    <row r="17" spans="1:10" ht="56.25" x14ac:dyDescent="0.2">
      <c r="A17" s="48" t="s">
        <v>13</v>
      </c>
      <c r="B17" s="49" t="s">
        <v>837</v>
      </c>
      <c r="C17" s="50" t="s">
        <v>838</v>
      </c>
      <c r="D17" s="44" t="s">
        <v>286</v>
      </c>
      <c r="E17" s="103">
        <v>4.4299999999999999E-3</v>
      </c>
      <c r="F17" s="104"/>
      <c r="G17" s="40">
        <f>H17/E17</f>
        <v>9409835.0415349882</v>
      </c>
      <c r="H17" s="41">
        <f>SUM(H18:H22)</f>
        <v>41685.569233999995</v>
      </c>
      <c r="J17" s="32" t="str">
        <f t="shared" ref="J17:J80" si="0">IF(OR(B17="000001",B17="021955"),1,"")</f>
        <v/>
      </c>
    </row>
    <row r="18" spans="1:10" x14ac:dyDescent="0.2">
      <c r="A18" s="51" t="s">
        <v>303</v>
      </c>
      <c r="B18" s="52" t="s">
        <v>7</v>
      </c>
      <c r="C18" s="53" t="s">
        <v>8</v>
      </c>
      <c r="D18" s="54" t="s">
        <v>9</v>
      </c>
      <c r="E18" s="55">
        <v>16.47</v>
      </c>
      <c r="F18" s="55">
        <v>7.2961999999999999E-2</v>
      </c>
      <c r="G18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" s="43">
        <f t="shared" ref="H18:H53" si="1">G18*F18</f>
        <v>0</v>
      </c>
      <c r="J18" s="32">
        <f t="shared" si="0"/>
        <v>1</v>
      </c>
    </row>
    <row r="19" spans="1:10" x14ac:dyDescent="0.2">
      <c r="A19" s="51" t="s">
        <v>302</v>
      </c>
      <c r="B19" s="52" t="s">
        <v>168</v>
      </c>
      <c r="C19" s="53" t="s">
        <v>167</v>
      </c>
      <c r="D19" s="54" t="s">
        <v>9</v>
      </c>
      <c r="E19" s="55">
        <v>47.67</v>
      </c>
      <c r="F19" s="55">
        <v>0.211178</v>
      </c>
      <c r="G19" s="42">
        <v>0</v>
      </c>
      <c r="H19" s="43">
        <f t="shared" si="1"/>
        <v>0</v>
      </c>
      <c r="J19" s="32" t="str">
        <f t="shared" si="0"/>
        <v/>
      </c>
    </row>
    <row r="20" spans="1:10" ht="45" x14ac:dyDescent="0.2">
      <c r="A20" s="51" t="s">
        <v>301</v>
      </c>
      <c r="B20" s="52" t="s">
        <v>17</v>
      </c>
      <c r="C20" s="53" t="s">
        <v>18</v>
      </c>
      <c r="D20" s="54" t="s">
        <v>12</v>
      </c>
      <c r="E20" s="55">
        <v>11.33</v>
      </c>
      <c r="F20" s="55">
        <v>5.0192000000000001E-2</v>
      </c>
      <c r="G20" s="42">
        <v>184888</v>
      </c>
      <c r="H20" s="43">
        <f t="shared" si="1"/>
        <v>9279.8984959999998</v>
      </c>
      <c r="J20" s="32" t="str">
        <f t="shared" si="0"/>
        <v/>
      </c>
    </row>
    <row r="21" spans="1:10" ht="56.25" x14ac:dyDescent="0.2">
      <c r="A21" s="51" t="s">
        <v>300</v>
      </c>
      <c r="B21" s="52" t="s">
        <v>65</v>
      </c>
      <c r="C21" s="53" t="s">
        <v>66</v>
      </c>
      <c r="D21" s="54" t="s">
        <v>12</v>
      </c>
      <c r="E21" s="55">
        <v>36.340000000000003</v>
      </c>
      <c r="F21" s="55">
        <v>0.16098599999999999</v>
      </c>
      <c r="G21" s="42">
        <v>201233</v>
      </c>
      <c r="H21" s="43">
        <f t="shared" si="1"/>
        <v>32395.695737999999</v>
      </c>
      <c r="J21" s="32" t="str">
        <f t="shared" si="0"/>
        <v/>
      </c>
    </row>
    <row r="22" spans="1:10" x14ac:dyDescent="0.2">
      <c r="A22" s="51" t="s">
        <v>299</v>
      </c>
      <c r="B22" s="52" t="s">
        <v>120</v>
      </c>
      <c r="C22" s="53" t="s">
        <v>121</v>
      </c>
      <c r="D22" s="54" t="s">
        <v>87</v>
      </c>
      <c r="E22" s="55">
        <v>0.03</v>
      </c>
      <c r="F22" s="55">
        <v>1.3300000000000001E-4</v>
      </c>
      <c r="G22" s="42">
        <v>75000</v>
      </c>
      <c r="H22" s="43">
        <f t="shared" si="1"/>
        <v>9.9750000000000014</v>
      </c>
      <c r="J22" s="32" t="str">
        <f t="shared" si="0"/>
        <v/>
      </c>
    </row>
    <row r="23" spans="1:10" ht="22.5" x14ac:dyDescent="0.2">
      <c r="A23" s="48" t="s">
        <v>16</v>
      </c>
      <c r="B23" s="49" t="s">
        <v>298</v>
      </c>
      <c r="C23" s="50" t="s">
        <v>297</v>
      </c>
      <c r="D23" s="44" t="s">
        <v>90</v>
      </c>
      <c r="E23" s="103">
        <v>7.1</v>
      </c>
      <c r="F23" s="104"/>
      <c r="G23" s="40">
        <f>H23/E23</f>
        <v>19208.881600000004</v>
      </c>
      <c r="H23" s="41">
        <f>SUM(H24:H25)</f>
        <v>136383.05936000001</v>
      </c>
      <c r="J23" s="32" t="str">
        <f t="shared" si="0"/>
        <v/>
      </c>
    </row>
    <row r="24" spans="1:10" x14ac:dyDescent="0.2">
      <c r="A24" s="51" t="s">
        <v>296</v>
      </c>
      <c r="B24" s="52" t="s">
        <v>168</v>
      </c>
      <c r="C24" s="53" t="s">
        <v>167</v>
      </c>
      <c r="D24" s="54" t="s">
        <v>9</v>
      </c>
      <c r="E24" s="55">
        <v>0.12640000000000001</v>
      </c>
      <c r="F24" s="55">
        <v>0.89744000000000002</v>
      </c>
      <c r="G24" s="42">
        <v>0</v>
      </c>
      <c r="H24" s="43">
        <f t="shared" si="1"/>
        <v>0</v>
      </c>
      <c r="J24" s="32" t="str">
        <f t="shared" si="0"/>
        <v/>
      </c>
    </row>
    <row r="25" spans="1:10" ht="22.5" x14ac:dyDescent="0.2">
      <c r="A25" s="51" t="s">
        <v>295</v>
      </c>
      <c r="B25" s="52" t="s">
        <v>14</v>
      </c>
      <c r="C25" s="53" t="s">
        <v>15</v>
      </c>
      <c r="D25" s="54" t="s">
        <v>12</v>
      </c>
      <c r="E25" s="55">
        <v>0.12640000000000001</v>
      </c>
      <c r="F25" s="55">
        <v>0.89744000000000002</v>
      </c>
      <c r="G25" s="42">
        <v>151969</v>
      </c>
      <c r="H25" s="43">
        <f t="shared" si="1"/>
        <v>136383.05936000001</v>
      </c>
      <c r="J25" s="32" t="str">
        <f t="shared" si="0"/>
        <v/>
      </c>
    </row>
    <row r="26" spans="1:10" ht="56.25" x14ac:dyDescent="0.2">
      <c r="A26" s="48" t="s">
        <v>19</v>
      </c>
      <c r="B26" s="49" t="s">
        <v>839</v>
      </c>
      <c r="C26" s="50" t="s">
        <v>840</v>
      </c>
      <c r="D26" s="44" t="s">
        <v>286</v>
      </c>
      <c r="E26" s="103">
        <v>3.7400000000000003E-2</v>
      </c>
      <c r="F26" s="104"/>
      <c r="G26" s="40">
        <f>H26/E26</f>
        <v>5793498.0699999994</v>
      </c>
      <c r="H26" s="41">
        <f>SUM(H27:H29)</f>
        <v>216676.82781799999</v>
      </c>
      <c r="J26" s="32" t="str">
        <f t="shared" si="0"/>
        <v/>
      </c>
    </row>
    <row r="27" spans="1:10" x14ac:dyDescent="0.2">
      <c r="A27" s="51" t="s">
        <v>294</v>
      </c>
      <c r="B27" s="52" t="s">
        <v>7</v>
      </c>
      <c r="C27" s="53" t="s">
        <v>8</v>
      </c>
      <c r="D27" s="54" t="s">
        <v>9</v>
      </c>
      <c r="E27" s="55">
        <v>6.62</v>
      </c>
      <c r="F27" s="55">
        <v>0.247588</v>
      </c>
      <c r="G27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" s="43">
        <f t="shared" si="1"/>
        <v>0</v>
      </c>
      <c r="J27" s="32">
        <f t="shared" si="0"/>
        <v>1</v>
      </c>
    </row>
    <row r="28" spans="1:10" x14ac:dyDescent="0.2">
      <c r="A28" s="51" t="s">
        <v>293</v>
      </c>
      <c r="B28" s="52" t="s">
        <v>168</v>
      </c>
      <c r="C28" s="53" t="s">
        <v>167</v>
      </c>
      <c r="D28" s="54" t="s">
        <v>9</v>
      </c>
      <c r="E28" s="55">
        <v>28.79</v>
      </c>
      <c r="F28" s="55">
        <v>1.076746</v>
      </c>
      <c r="G28" s="42">
        <v>0</v>
      </c>
      <c r="H28" s="43">
        <f t="shared" si="1"/>
        <v>0</v>
      </c>
      <c r="J28" s="32" t="str">
        <f t="shared" si="0"/>
        <v/>
      </c>
    </row>
    <row r="29" spans="1:10" ht="56.25" x14ac:dyDescent="0.2">
      <c r="A29" s="51" t="s">
        <v>292</v>
      </c>
      <c r="B29" s="52" t="s">
        <v>65</v>
      </c>
      <c r="C29" s="53" t="s">
        <v>66</v>
      </c>
      <c r="D29" s="54" t="s">
        <v>12</v>
      </c>
      <c r="E29" s="55">
        <v>28.79</v>
      </c>
      <c r="F29" s="55">
        <v>1.076746</v>
      </c>
      <c r="G29" s="42">
        <v>201233</v>
      </c>
      <c r="H29" s="43">
        <f t="shared" si="1"/>
        <v>216676.82781799999</v>
      </c>
      <c r="J29" s="32" t="str">
        <f t="shared" si="0"/>
        <v/>
      </c>
    </row>
    <row r="30" spans="1:10" ht="45" x14ac:dyDescent="0.2">
      <c r="A30" s="48" t="s">
        <v>22</v>
      </c>
      <c r="B30" s="49" t="s">
        <v>471</v>
      </c>
      <c r="C30" s="50" t="s">
        <v>472</v>
      </c>
      <c r="D30" s="44" t="s">
        <v>171</v>
      </c>
      <c r="E30" s="103">
        <v>3.3599999999999998E-2</v>
      </c>
      <c r="F30" s="104"/>
      <c r="G30" s="40">
        <f>H30/E30</f>
        <v>0</v>
      </c>
      <c r="H30" s="41">
        <f>SUM(H31)</f>
        <v>0</v>
      </c>
      <c r="J30" s="32" t="str">
        <f t="shared" si="0"/>
        <v/>
      </c>
    </row>
    <row r="31" spans="1:10" x14ac:dyDescent="0.2">
      <c r="A31" s="51" t="s">
        <v>291</v>
      </c>
      <c r="B31" s="52" t="s">
        <v>7</v>
      </c>
      <c r="C31" s="53" t="s">
        <v>8</v>
      </c>
      <c r="D31" s="54" t="s">
        <v>9</v>
      </c>
      <c r="E31" s="55">
        <v>118</v>
      </c>
      <c r="F31" s="55">
        <v>3.9647999999999999</v>
      </c>
      <c r="G31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" s="43">
        <f t="shared" si="1"/>
        <v>0</v>
      </c>
      <c r="J31" s="32">
        <f t="shared" si="0"/>
        <v>1</v>
      </c>
    </row>
    <row r="32" spans="1:10" ht="45" x14ac:dyDescent="0.2">
      <c r="A32" s="48" t="s">
        <v>23</v>
      </c>
      <c r="B32" s="49" t="s">
        <v>281</v>
      </c>
      <c r="C32" s="50" t="s">
        <v>715</v>
      </c>
      <c r="D32" s="44" t="s">
        <v>171</v>
      </c>
      <c r="E32" s="103">
        <v>6.7400000000000002E-2</v>
      </c>
      <c r="F32" s="104"/>
      <c r="G32" s="40">
        <f>H32/E32</f>
        <v>475410.74</v>
      </c>
      <c r="H32" s="41">
        <f>SUM(H33:H36)</f>
        <v>32042.683875999999</v>
      </c>
      <c r="J32" s="32" t="str">
        <f t="shared" si="0"/>
        <v/>
      </c>
    </row>
    <row r="33" spans="1:10" x14ac:dyDescent="0.2">
      <c r="A33" s="51" t="s">
        <v>290</v>
      </c>
      <c r="B33" s="52" t="s">
        <v>7</v>
      </c>
      <c r="C33" s="53" t="s">
        <v>8</v>
      </c>
      <c r="D33" s="54" t="s">
        <v>9</v>
      </c>
      <c r="E33" s="55">
        <v>12.53</v>
      </c>
      <c r="F33" s="55">
        <v>0.84452199999999999</v>
      </c>
      <c r="G33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43">
        <f t="shared" si="1"/>
        <v>0</v>
      </c>
      <c r="J33" s="32">
        <f t="shared" si="0"/>
        <v>1</v>
      </c>
    </row>
    <row r="34" spans="1:10" x14ac:dyDescent="0.2">
      <c r="A34" s="51" t="s">
        <v>289</v>
      </c>
      <c r="B34" s="52" t="s">
        <v>168</v>
      </c>
      <c r="C34" s="53" t="s">
        <v>167</v>
      </c>
      <c r="D34" s="54" t="s">
        <v>9</v>
      </c>
      <c r="E34" s="55">
        <v>3.04</v>
      </c>
      <c r="F34" s="55">
        <v>0.20489599999999999</v>
      </c>
      <c r="G34" s="42">
        <v>0</v>
      </c>
      <c r="H34" s="43">
        <f t="shared" si="1"/>
        <v>0</v>
      </c>
      <c r="J34" s="32" t="str">
        <f t="shared" si="0"/>
        <v/>
      </c>
    </row>
    <row r="35" spans="1:10" ht="45" x14ac:dyDescent="0.2">
      <c r="A35" s="51" t="s">
        <v>723</v>
      </c>
      <c r="B35" s="52" t="s">
        <v>28</v>
      </c>
      <c r="C35" s="53" t="s">
        <v>29</v>
      </c>
      <c r="D35" s="54" t="s">
        <v>12</v>
      </c>
      <c r="E35" s="55">
        <v>3.04</v>
      </c>
      <c r="F35" s="55">
        <v>0.20489599999999999</v>
      </c>
      <c r="G35" s="42">
        <v>151445</v>
      </c>
      <c r="H35" s="43">
        <f t="shared" si="1"/>
        <v>31030.474719999998</v>
      </c>
      <c r="J35" s="32" t="str">
        <f t="shared" si="0"/>
        <v/>
      </c>
    </row>
    <row r="36" spans="1:10" x14ac:dyDescent="0.2">
      <c r="A36" s="51" t="s">
        <v>724</v>
      </c>
      <c r="B36" s="52" t="s">
        <v>59</v>
      </c>
      <c r="C36" s="53" t="s">
        <v>60</v>
      </c>
      <c r="D36" s="54" t="s">
        <v>12</v>
      </c>
      <c r="E36" s="55">
        <v>12.18</v>
      </c>
      <c r="F36" s="55">
        <v>0.820932</v>
      </c>
      <c r="G36" s="42">
        <v>1233</v>
      </c>
      <c r="H36" s="43">
        <f t="shared" si="1"/>
        <v>1012.209156</v>
      </c>
      <c r="J36" s="32" t="str">
        <f t="shared" si="0"/>
        <v/>
      </c>
    </row>
    <row r="37" spans="1:10" ht="45" x14ac:dyDescent="0.2">
      <c r="A37" s="48" t="s">
        <v>24</v>
      </c>
      <c r="B37" s="49" t="s">
        <v>288</v>
      </c>
      <c r="C37" s="50" t="s">
        <v>287</v>
      </c>
      <c r="D37" s="44" t="s">
        <v>286</v>
      </c>
      <c r="E37" s="103">
        <v>1.9980000000000001E-2</v>
      </c>
      <c r="F37" s="104"/>
      <c r="G37" s="40">
        <f>H37/E37</f>
        <v>1405148.8</v>
      </c>
      <c r="H37" s="41">
        <f>SUM(H38:H39)</f>
        <v>28074.873024</v>
      </c>
      <c r="J37" s="32" t="str">
        <f t="shared" si="0"/>
        <v/>
      </c>
    </row>
    <row r="38" spans="1:10" x14ac:dyDescent="0.2">
      <c r="A38" s="51" t="s">
        <v>363</v>
      </c>
      <c r="B38" s="52" t="s">
        <v>168</v>
      </c>
      <c r="C38" s="53" t="s">
        <v>167</v>
      </c>
      <c r="D38" s="54" t="s">
        <v>9</v>
      </c>
      <c r="E38" s="55">
        <v>7.6</v>
      </c>
      <c r="F38" s="55">
        <v>0.15184800000000001</v>
      </c>
      <c r="G38" s="42">
        <v>0</v>
      </c>
      <c r="H38" s="43">
        <f t="shared" si="1"/>
        <v>0</v>
      </c>
      <c r="J38" s="32" t="str">
        <f t="shared" si="0"/>
        <v/>
      </c>
    </row>
    <row r="39" spans="1:10" ht="45" x14ac:dyDescent="0.2">
      <c r="A39" s="51" t="s">
        <v>364</v>
      </c>
      <c r="B39" s="52" t="s">
        <v>17</v>
      </c>
      <c r="C39" s="53" t="s">
        <v>18</v>
      </c>
      <c r="D39" s="54" t="s">
        <v>12</v>
      </c>
      <c r="E39" s="55">
        <v>7.6</v>
      </c>
      <c r="F39" s="55">
        <v>0.15184800000000001</v>
      </c>
      <c r="G39" s="42">
        <v>184888</v>
      </c>
      <c r="H39" s="43">
        <f t="shared" si="1"/>
        <v>28074.873024</v>
      </c>
      <c r="J39" s="32" t="str">
        <f t="shared" si="0"/>
        <v/>
      </c>
    </row>
    <row r="40" spans="1:10" ht="22.5" x14ac:dyDescent="0.2">
      <c r="A40" s="48" t="s">
        <v>27</v>
      </c>
      <c r="B40" s="49" t="s">
        <v>284</v>
      </c>
      <c r="C40" s="50" t="s">
        <v>283</v>
      </c>
      <c r="D40" s="44" t="s">
        <v>171</v>
      </c>
      <c r="E40" s="103">
        <v>2.2200000000000001E-2</v>
      </c>
      <c r="F40" s="104"/>
      <c r="G40" s="40">
        <f>H40/E40</f>
        <v>0</v>
      </c>
      <c r="H40" s="41">
        <f>SUM(H41)</f>
        <v>0</v>
      </c>
      <c r="J40" s="32" t="str">
        <f t="shared" si="0"/>
        <v/>
      </c>
    </row>
    <row r="41" spans="1:10" x14ac:dyDescent="0.2">
      <c r="A41" s="51" t="s">
        <v>285</v>
      </c>
      <c r="B41" s="52" t="s">
        <v>7</v>
      </c>
      <c r="C41" s="53" t="s">
        <v>8</v>
      </c>
      <c r="D41" s="54" t="s">
        <v>9</v>
      </c>
      <c r="E41" s="55">
        <v>88.5</v>
      </c>
      <c r="F41" s="55">
        <v>1.9646999999999999</v>
      </c>
      <c r="G41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" s="43">
        <f t="shared" si="1"/>
        <v>0</v>
      </c>
      <c r="J41" s="32">
        <f t="shared" si="0"/>
        <v>1</v>
      </c>
    </row>
    <row r="42" spans="1:10" ht="33.75" x14ac:dyDescent="0.2">
      <c r="A42" s="48" t="s">
        <v>30</v>
      </c>
      <c r="B42" s="49" t="s">
        <v>281</v>
      </c>
      <c r="C42" s="50" t="s">
        <v>280</v>
      </c>
      <c r="D42" s="44" t="s">
        <v>171</v>
      </c>
      <c r="E42" s="103">
        <v>0.222</v>
      </c>
      <c r="F42" s="104"/>
      <c r="G42" s="40">
        <f>H42/E42</f>
        <v>475410.74</v>
      </c>
      <c r="H42" s="41">
        <f>SUM(H43:H46)</f>
        <v>105541.18428</v>
      </c>
      <c r="J42" s="32" t="str">
        <f t="shared" si="0"/>
        <v/>
      </c>
    </row>
    <row r="43" spans="1:10" x14ac:dyDescent="0.2">
      <c r="A43" s="51" t="s">
        <v>282</v>
      </c>
      <c r="B43" s="52" t="s">
        <v>7</v>
      </c>
      <c r="C43" s="53" t="s">
        <v>8</v>
      </c>
      <c r="D43" s="54" t="s">
        <v>9</v>
      </c>
      <c r="E43" s="55">
        <v>12.53</v>
      </c>
      <c r="F43" s="55">
        <v>2.78166</v>
      </c>
      <c r="G43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" s="43">
        <f t="shared" si="1"/>
        <v>0</v>
      </c>
      <c r="J43" s="32">
        <f t="shared" si="0"/>
        <v>1</v>
      </c>
    </row>
    <row r="44" spans="1:10" x14ac:dyDescent="0.2">
      <c r="A44" s="51" t="s">
        <v>730</v>
      </c>
      <c r="B44" s="52" t="s">
        <v>168</v>
      </c>
      <c r="C44" s="53" t="s">
        <v>167</v>
      </c>
      <c r="D44" s="54" t="s">
        <v>9</v>
      </c>
      <c r="E44" s="55">
        <v>3.04</v>
      </c>
      <c r="F44" s="55">
        <v>0.67488000000000004</v>
      </c>
      <c r="G44" s="42">
        <v>0</v>
      </c>
      <c r="H44" s="43">
        <f t="shared" si="1"/>
        <v>0</v>
      </c>
      <c r="J44" s="32" t="str">
        <f t="shared" si="0"/>
        <v/>
      </c>
    </row>
    <row r="45" spans="1:10" ht="45" x14ac:dyDescent="0.2">
      <c r="A45" s="51" t="s">
        <v>731</v>
      </c>
      <c r="B45" s="52" t="s">
        <v>28</v>
      </c>
      <c r="C45" s="53" t="s">
        <v>29</v>
      </c>
      <c r="D45" s="54" t="s">
        <v>12</v>
      </c>
      <c r="E45" s="55">
        <v>3.04</v>
      </c>
      <c r="F45" s="55">
        <v>0.67488000000000004</v>
      </c>
      <c r="G45" s="42">
        <v>151445</v>
      </c>
      <c r="H45" s="43">
        <f t="shared" si="1"/>
        <v>102207.2016</v>
      </c>
      <c r="J45" s="32" t="str">
        <f t="shared" si="0"/>
        <v/>
      </c>
    </row>
    <row r="46" spans="1:10" x14ac:dyDescent="0.2">
      <c r="A46" s="51" t="s">
        <v>732</v>
      </c>
      <c r="B46" s="52" t="s">
        <v>59</v>
      </c>
      <c r="C46" s="53" t="s">
        <v>60</v>
      </c>
      <c r="D46" s="54" t="s">
        <v>12</v>
      </c>
      <c r="E46" s="55">
        <v>12.18</v>
      </c>
      <c r="F46" s="55">
        <v>2.7039599999999999</v>
      </c>
      <c r="G46" s="42">
        <v>1233</v>
      </c>
      <c r="H46" s="43">
        <f t="shared" si="1"/>
        <v>3333.9826800000001</v>
      </c>
      <c r="J46" s="32" t="str">
        <f t="shared" si="0"/>
        <v/>
      </c>
    </row>
    <row r="47" spans="1:10" ht="22.5" x14ac:dyDescent="0.2">
      <c r="A47" s="48" t="s">
        <v>33</v>
      </c>
      <c r="B47" s="49" t="s">
        <v>284</v>
      </c>
      <c r="C47" s="50" t="s">
        <v>841</v>
      </c>
      <c r="D47" s="44" t="s">
        <v>171</v>
      </c>
      <c r="E47" s="103">
        <v>0.186</v>
      </c>
      <c r="F47" s="104"/>
      <c r="G47" s="40">
        <f>H47/E47</f>
        <v>0</v>
      </c>
      <c r="H47" s="41">
        <f>SUM(H48)</f>
        <v>0</v>
      </c>
      <c r="J47" s="32" t="str">
        <f t="shared" si="0"/>
        <v/>
      </c>
    </row>
    <row r="48" spans="1:10" x14ac:dyDescent="0.2">
      <c r="A48" s="51" t="s">
        <v>279</v>
      </c>
      <c r="B48" s="52" t="s">
        <v>7</v>
      </c>
      <c r="C48" s="53" t="s">
        <v>8</v>
      </c>
      <c r="D48" s="54" t="s">
        <v>9</v>
      </c>
      <c r="E48" s="55">
        <v>88.5</v>
      </c>
      <c r="F48" s="55">
        <v>16.460999999999999</v>
      </c>
      <c r="G48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" s="43">
        <f t="shared" si="1"/>
        <v>0</v>
      </c>
      <c r="J48" s="32">
        <f t="shared" si="0"/>
        <v>1</v>
      </c>
    </row>
    <row r="49" spans="1:10" ht="33.75" x14ac:dyDescent="0.2">
      <c r="A49" s="48" t="s">
        <v>36</v>
      </c>
      <c r="B49" s="49" t="s">
        <v>281</v>
      </c>
      <c r="C49" s="50" t="s">
        <v>842</v>
      </c>
      <c r="D49" s="44" t="s">
        <v>171</v>
      </c>
      <c r="E49" s="103">
        <v>0.186</v>
      </c>
      <c r="F49" s="104"/>
      <c r="G49" s="40">
        <f>H49/E49</f>
        <v>475410.74000000005</v>
      </c>
      <c r="H49" s="41">
        <f>SUM(H50:H53)</f>
        <v>88426.39764000001</v>
      </c>
      <c r="J49" s="32" t="str">
        <f t="shared" si="0"/>
        <v/>
      </c>
    </row>
    <row r="50" spans="1:10" x14ac:dyDescent="0.2">
      <c r="A50" s="51" t="s">
        <v>273</v>
      </c>
      <c r="B50" s="52" t="s">
        <v>7</v>
      </c>
      <c r="C50" s="53" t="s">
        <v>8</v>
      </c>
      <c r="D50" s="54" t="s">
        <v>9</v>
      </c>
      <c r="E50" s="55">
        <v>12.53</v>
      </c>
      <c r="F50" s="55">
        <v>2.3305799999999999</v>
      </c>
      <c r="G50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" s="43">
        <f t="shared" si="1"/>
        <v>0</v>
      </c>
      <c r="J50" s="32">
        <f t="shared" si="0"/>
        <v>1</v>
      </c>
    </row>
    <row r="51" spans="1:10" x14ac:dyDescent="0.2">
      <c r="A51" s="51" t="s">
        <v>272</v>
      </c>
      <c r="B51" s="52" t="s">
        <v>168</v>
      </c>
      <c r="C51" s="53" t="s">
        <v>167</v>
      </c>
      <c r="D51" s="54" t="s">
        <v>9</v>
      </c>
      <c r="E51" s="55">
        <v>3.04</v>
      </c>
      <c r="F51" s="55">
        <v>0.56544000000000005</v>
      </c>
      <c r="G51" s="42">
        <v>0</v>
      </c>
      <c r="H51" s="43">
        <f t="shared" si="1"/>
        <v>0</v>
      </c>
      <c r="J51" s="32" t="str">
        <f t="shared" si="0"/>
        <v/>
      </c>
    </row>
    <row r="52" spans="1:10" ht="45" x14ac:dyDescent="0.2">
      <c r="A52" s="51" t="s">
        <v>271</v>
      </c>
      <c r="B52" s="52" t="s">
        <v>28</v>
      </c>
      <c r="C52" s="53" t="s">
        <v>29</v>
      </c>
      <c r="D52" s="54" t="s">
        <v>12</v>
      </c>
      <c r="E52" s="55">
        <v>3.04</v>
      </c>
      <c r="F52" s="55">
        <v>0.56544000000000005</v>
      </c>
      <c r="G52" s="42">
        <v>151445</v>
      </c>
      <c r="H52" s="43">
        <f t="shared" si="1"/>
        <v>85633.060800000007</v>
      </c>
      <c r="J52" s="32" t="str">
        <f t="shared" si="0"/>
        <v/>
      </c>
    </row>
    <row r="53" spans="1:10" x14ac:dyDescent="0.2">
      <c r="A53" s="51" t="s">
        <v>270</v>
      </c>
      <c r="B53" s="52" t="s">
        <v>59</v>
      </c>
      <c r="C53" s="53" t="s">
        <v>60</v>
      </c>
      <c r="D53" s="54" t="s">
        <v>12</v>
      </c>
      <c r="E53" s="55">
        <v>12.18</v>
      </c>
      <c r="F53" s="55">
        <v>2.2654800000000002</v>
      </c>
      <c r="G53" s="42">
        <v>1233</v>
      </c>
      <c r="H53" s="43">
        <f t="shared" si="1"/>
        <v>2793.3368400000004</v>
      </c>
      <c r="J53" s="32" t="str">
        <f t="shared" si="0"/>
        <v/>
      </c>
    </row>
    <row r="54" spans="1:10" x14ac:dyDescent="0.2">
      <c r="A54" s="37"/>
      <c r="B54" s="100"/>
      <c r="C54" s="101"/>
      <c r="D54" s="101"/>
      <c r="E54" s="101"/>
      <c r="F54" s="101"/>
      <c r="G54" s="102"/>
      <c r="H54" s="33"/>
      <c r="J54" s="32" t="str">
        <f t="shared" si="0"/>
        <v/>
      </c>
    </row>
    <row r="55" spans="1:10" x14ac:dyDescent="0.2">
      <c r="A55" s="48"/>
      <c r="B55" s="49"/>
      <c r="C55" s="56" t="s">
        <v>163</v>
      </c>
      <c r="D55" s="44"/>
      <c r="E55" s="44"/>
      <c r="F55" s="44"/>
      <c r="G55" s="44"/>
      <c r="H55" s="41"/>
      <c r="J55" s="32" t="str">
        <f t="shared" si="0"/>
        <v/>
      </c>
    </row>
    <row r="56" spans="1:10" x14ac:dyDescent="0.2">
      <c r="A56" s="48"/>
      <c r="B56" s="49"/>
      <c r="C56" s="56" t="s">
        <v>162</v>
      </c>
      <c r="D56" s="44" t="s">
        <v>161</v>
      </c>
      <c r="E56" s="44"/>
      <c r="F56" s="44"/>
      <c r="G56" s="44"/>
      <c r="H56" s="41">
        <f>SUMIF($B$15:$B$53,"000001",$F$15:$F$53)</f>
        <v>33.567811999999996</v>
      </c>
      <c r="J56" s="32" t="str">
        <f t="shared" si="0"/>
        <v/>
      </c>
    </row>
    <row r="57" spans="1:10" x14ac:dyDescent="0.2">
      <c r="A57" s="48"/>
      <c r="B57" s="49"/>
      <c r="C57" s="56" t="s">
        <v>160</v>
      </c>
      <c r="D57" s="44" t="s">
        <v>85</v>
      </c>
      <c r="E57" s="44"/>
      <c r="F57" s="44"/>
      <c r="G57" s="44"/>
      <c r="H57" s="41">
        <f>SUMIF($B$15:$B$53,"000001",$H$15:$H$53)</f>
        <v>0</v>
      </c>
      <c r="J57" s="32" t="str">
        <f t="shared" si="0"/>
        <v/>
      </c>
    </row>
    <row r="58" spans="1:10" x14ac:dyDescent="0.2">
      <c r="A58" s="48"/>
      <c r="B58" s="49"/>
      <c r="C58" s="56" t="s">
        <v>159</v>
      </c>
      <c r="D58" s="44" t="s">
        <v>85</v>
      </c>
      <c r="E58" s="44"/>
      <c r="F58" s="44"/>
      <c r="G58" s="44"/>
      <c r="H58" s="41">
        <f>SUMIF($D$15:$D$53,"МАШ-Ч",$H$15:$H$53)</f>
        <v>648820.62023200002</v>
      </c>
      <c r="J58" s="32" t="str">
        <f t="shared" si="0"/>
        <v/>
      </c>
    </row>
    <row r="59" spans="1:10" x14ac:dyDescent="0.2">
      <c r="A59" s="48"/>
      <c r="B59" s="49"/>
      <c r="C59" s="56" t="s">
        <v>158</v>
      </c>
      <c r="D59" s="44" t="s">
        <v>85</v>
      </c>
      <c r="E59" s="44"/>
      <c r="F59" s="44"/>
      <c r="G59" s="44"/>
      <c r="H59" s="41">
        <f>SUMIF($D$15:$D$53,"М3",$H$15:$H$53)</f>
        <v>9.9750000000000014</v>
      </c>
      <c r="J59" s="32" t="str">
        <f t="shared" si="0"/>
        <v/>
      </c>
    </row>
    <row r="60" spans="1:10" x14ac:dyDescent="0.2">
      <c r="A60" s="48"/>
      <c r="B60" s="49"/>
      <c r="C60" s="56" t="s">
        <v>155</v>
      </c>
      <c r="D60" s="44" t="s">
        <v>85</v>
      </c>
      <c r="E60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0" s="44"/>
      <c r="G60" s="44"/>
      <c r="H60" s="41">
        <f>_xlfn.CEILING.MATH(H59*E60)</f>
        <v>1</v>
      </c>
      <c r="J60" s="32" t="str">
        <f t="shared" si="0"/>
        <v/>
      </c>
    </row>
    <row r="61" spans="1:10" x14ac:dyDescent="0.2">
      <c r="A61" s="48"/>
      <c r="B61" s="49"/>
      <c r="C61" s="56" t="s">
        <v>156</v>
      </c>
      <c r="D61" s="44" t="s">
        <v>85</v>
      </c>
      <c r="E61" s="44"/>
      <c r="F61" s="44"/>
      <c r="G61" s="44"/>
      <c r="H61" s="41">
        <f>SUM(H57:H60)</f>
        <v>648831.59523199999</v>
      </c>
      <c r="J61" s="32" t="str">
        <f t="shared" si="0"/>
        <v/>
      </c>
    </row>
    <row r="62" spans="1:10" x14ac:dyDescent="0.2">
      <c r="A62" s="37"/>
      <c r="B62" s="100"/>
      <c r="C62" s="101"/>
      <c r="D62" s="101"/>
      <c r="E62" s="101"/>
      <c r="F62" s="101"/>
      <c r="G62" s="102"/>
      <c r="H62" s="33"/>
      <c r="J62" s="32" t="str">
        <f t="shared" si="0"/>
        <v/>
      </c>
    </row>
    <row r="63" spans="1:10" x14ac:dyDescent="0.2">
      <c r="A63" s="37"/>
      <c r="B63" s="100" t="s">
        <v>275</v>
      </c>
      <c r="C63" s="101"/>
      <c r="D63" s="101"/>
      <c r="E63" s="101"/>
      <c r="F63" s="101"/>
      <c r="G63" s="102"/>
      <c r="H63" s="33"/>
      <c r="J63" s="32" t="str">
        <f t="shared" si="0"/>
        <v/>
      </c>
    </row>
    <row r="64" spans="1:10" ht="22.5" x14ac:dyDescent="0.2">
      <c r="A64" s="48" t="s">
        <v>39</v>
      </c>
      <c r="B64" s="49" t="s">
        <v>176</v>
      </c>
      <c r="C64" s="50" t="s">
        <v>175</v>
      </c>
      <c r="D64" s="44" t="s">
        <v>87</v>
      </c>
      <c r="E64" s="103">
        <v>3.37</v>
      </c>
      <c r="F64" s="104"/>
      <c r="G64" s="40">
        <f>H64/E64</f>
        <v>181337.06</v>
      </c>
      <c r="H64" s="41">
        <f>SUM(H65:H74)</f>
        <v>611105.8922</v>
      </c>
      <c r="J64" s="32" t="str">
        <f t="shared" si="0"/>
        <v/>
      </c>
    </row>
    <row r="65" spans="1:10" x14ac:dyDescent="0.2">
      <c r="A65" s="51" t="s">
        <v>265</v>
      </c>
      <c r="B65" s="52" t="s">
        <v>7</v>
      </c>
      <c r="C65" s="53" t="s">
        <v>8</v>
      </c>
      <c r="D65" s="54" t="s">
        <v>9</v>
      </c>
      <c r="E65" s="55">
        <v>2.5</v>
      </c>
      <c r="F65" s="55">
        <v>8.4250000000000007</v>
      </c>
      <c r="G65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5" s="43">
        <f t="shared" ref="H65:H92" si="2">G65*F65</f>
        <v>0</v>
      </c>
      <c r="J65" s="32">
        <f t="shared" si="0"/>
        <v>1</v>
      </c>
    </row>
    <row r="66" spans="1:10" x14ac:dyDescent="0.2">
      <c r="A66" s="51" t="s">
        <v>264</v>
      </c>
      <c r="B66" s="52" t="s">
        <v>168</v>
      </c>
      <c r="C66" s="53" t="s">
        <v>167</v>
      </c>
      <c r="D66" s="54" t="s">
        <v>9</v>
      </c>
      <c r="E66" s="55">
        <v>0.55000000000000004</v>
      </c>
      <c r="F66" s="55">
        <v>1.8534999999999999</v>
      </c>
      <c r="G66" s="42">
        <v>0</v>
      </c>
      <c r="H66" s="43">
        <f t="shared" si="2"/>
        <v>0</v>
      </c>
      <c r="J66" s="32" t="str">
        <f t="shared" si="0"/>
        <v/>
      </c>
    </row>
    <row r="67" spans="1:10" x14ac:dyDescent="0.2">
      <c r="A67" s="51" t="s">
        <v>263</v>
      </c>
      <c r="B67" s="52" t="s">
        <v>10</v>
      </c>
      <c r="C67" s="53" t="s">
        <v>11</v>
      </c>
      <c r="D67" s="54" t="s">
        <v>12</v>
      </c>
      <c r="E67" s="55">
        <v>0.09</v>
      </c>
      <c r="F67" s="55">
        <v>0.30330000000000001</v>
      </c>
      <c r="G67" s="42">
        <v>143063</v>
      </c>
      <c r="H67" s="43">
        <f t="shared" si="2"/>
        <v>43391.007900000004</v>
      </c>
      <c r="J67" s="32" t="str">
        <f t="shared" si="0"/>
        <v/>
      </c>
    </row>
    <row r="68" spans="1:10" ht="45" x14ac:dyDescent="0.2">
      <c r="A68" s="51" t="s">
        <v>262</v>
      </c>
      <c r="B68" s="52" t="s">
        <v>28</v>
      </c>
      <c r="C68" s="53" t="s">
        <v>29</v>
      </c>
      <c r="D68" s="54" t="s">
        <v>12</v>
      </c>
      <c r="E68" s="55">
        <v>0.46</v>
      </c>
      <c r="F68" s="55">
        <v>1.5502</v>
      </c>
      <c r="G68" s="42">
        <v>151445</v>
      </c>
      <c r="H68" s="43">
        <f t="shared" si="2"/>
        <v>234770.03899999999</v>
      </c>
      <c r="J68" s="32" t="str">
        <f t="shared" si="0"/>
        <v/>
      </c>
    </row>
    <row r="69" spans="1:10" x14ac:dyDescent="0.2">
      <c r="A69" s="51" t="s">
        <v>261</v>
      </c>
      <c r="B69" s="52" t="s">
        <v>59</v>
      </c>
      <c r="C69" s="53" t="s">
        <v>60</v>
      </c>
      <c r="D69" s="54" t="s">
        <v>12</v>
      </c>
      <c r="E69" s="55">
        <v>0.93</v>
      </c>
      <c r="F69" s="55">
        <v>3.1341000000000001</v>
      </c>
      <c r="G69" s="42">
        <v>1233</v>
      </c>
      <c r="H69" s="43">
        <f t="shared" si="2"/>
        <v>3864.3453</v>
      </c>
      <c r="J69" s="32" t="str">
        <f t="shared" si="0"/>
        <v/>
      </c>
    </row>
    <row r="70" spans="1:10" x14ac:dyDescent="0.2">
      <c r="A70" s="51" t="s">
        <v>260</v>
      </c>
      <c r="B70" s="52" t="s">
        <v>91</v>
      </c>
      <c r="C70" s="53" t="s">
        <v>92</v>
      </c>
      <c r="D70" s="54" t="s">
        <v>87</v>
      </c>
      <c r="E70" s="55">
        <v>0.15</v>
      </c>
      <c r="F70" s="55">
        <v>0.50549999999999995</v>
      </c>
      <c r="G70" s="42">
        <v>1000</v>
      </c>
      <c r="H70" s="43">
        <f t="shared" si="2"/>
        <v>505.49999999999994</v>
      </c>
      <c r="J70" s="32" t="str">
        <f t="shared" si="0"/>
        <v/>
      </c>
    </row>
    <row r="71" spans="1:10" ht="22.5" x14ac:dyDescent="0.2">
      <c r="A71" s="51" t="s">
        <v>259</v>
      </c>
      <c r="B71" s="52" t="s">
        <v>93</v>
      </c>
      <c r="C71" s="53" t="s">
        <v>94</v>
      </c>
      <c r="D71" s="54" t="s">
        <v>87</v>
      </c>
      <c r="E71" s="55">
        <v>0.11</v>
      </c>
      <c r="F71" s="55">
        <v>0.37069999999999997</v>
      </c>
      <c r="G71" s="42">
        <v>75000</v>
      </c>
      <c r="H71" s="43">
        <f t="shared" si="2"/>
        <v>27802.499999999996</v>
      </c>
      <c r="J71" s="32" t="str">
        <f t="shared" si="0"/>
        <v/>
      </c>
    </row>
    <row r="72" spans="1:10" ht="33.75" x14ac:dyDescent="0.2">
      <c r="A72" s="51" t="s">
        <v>433</v>
      </c>
      <c r="B72" s="52" t="s">
        <v>131</v>
      </c>
      <c r="C72" s="53" t="s">
        <v>132</v>
      </c>
      <c r="D72" s="54" t="s">
        <v>87</v>
      </c>
      <c r="E72" s="55">
        <v>0.1</v>
      </c>
      <c r="F72" s="55">
        <v>0.33700000000000002</v>
      </c>
      <c r="G72" s="42">
        <v>75000</v>
      </c>
      <c r="H72" s="43">
        <f t="shared" si="2"/>
        <v>25275</v>
      </c>
      <c r="J72" s="32" t="str">
        <f t="shared" si="0"/>
        <v/>
      </c>
    </row>
    <row r="73" spans="1:10" ht="33.75" x14ac:dyDescent="0.2">
      <c r="A73" s="51" t="s">
        <v>843</v>
      </c>
      <c r="B73" s="52" t="s">
        <v>134</v>
      </c>
      <c r="C73" s="53" t="s">
        <v>135</v>
      </c>
      <c r="D73" s="54" t="s">
        <v>87</v>
      </c>
      <c r="E73" s="55">
        <v>0.09</v>
      </c>
      <c r="F73" s="55">
        <v>0.30330000000000001</v>
      </c>
      <c r="G73" s="42">
        <v>75000</v>
      </c>
      <c r="H73" s="43">
        <f t="shared" si="2"/>
        <v>22747.5</v>
      </c>
      <c r="J73" s="32" t="str">
        <f t="shared" si="0"/>
        <v/>
      </c>
    </row>
    <row r="74" spans="1:10" ht="33.75" x14ac:dyDescent="0.2">
      <c r="A74" s="51" t="s">
        <v>844</v>
      </c>
      <c r="B74" s="52" t="s">
        <v>137</v>
      </c>
      <c r="C74" s="53" t="s">
        <v>138</v>
      </c>
      <c r="D74" s="54" t="s">
        <v>87</v>
      </c>
      <c r="E74" s="55">
        <v>1</v>
      </c>
      <c r="F74" s="55">
        <v>3.37</v>
      </c>
      <c r="G74" s="42">
        <v>75000</v>
      </c>
      <c r="H74" s="43">
        <f t="shared" si="2"/>
        <v>252750</v>
      </c>
      <c r="J74" s="32" t="str">
        <f t="shared" si="0"/>
        <v/>
      </c>
    </row>
    <row r="75" spans="1:10" x14ac:dyDescent="0.2">
      <c r="A75" s="48" t="s">
        <v>42</v>
      </c>
      <c r="B75" s="49" t="s">
        <v>173</v>
      </c>
      <c r="C75" s="50" t="s">
        <v>274</v>
      </c>
      <c r="D75" s="44" t="s">
        <v>171</v>
      </c>
      <c r="E75" s="103">
        <v>3.1399999999999997E-2</v>
      </c>
      <c r="F75" s="104"/>
      <c r="G75" s="40">
        <f>H75/E75</f>
        <v>46613413.289999999</v>
      </c>
      <c r="H75" s="41">
        <f>SUM(H76:H83)</f>
        <v>1463661.1773059999</v>
      </c>
      <c r="J75" s="32" t="str">
        <f t="shared" si="0"/>
        <v/>
      </c>
    </row>
    <row r="76" spans="1:10" x14ac:dyDescent="0.2">
      <c r="A76" s="51" t="s">
        <v>255</v>
      </c>
      <c r="B76" s="52" t="s">
        <v>7</v>
      </c>
      <c r="C76" s="53" t="s">
        <v>8</v>
      </c>
      <c r="D76" s="54" t="s">
        <v>9</v>
      </c>
      <c r="E76" s="55">
        <v>180</v>
      </c>
      <c r="F76" s="55">
        <v>5.6520000000000001</v>
      </c>
      <c r="G76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6" s="43">
        <f t="shared" si="2"/>
        <v>0</v>
      </c>
      <c r="J76" s="32">
        <f t="shared" si="0"/>
        <v>1</v>
      </c>
    </row>
    <row r="77" spans="1:10" x14ac:dyDescent="0.2">
      <c r="A77" s="51" t="s">
        <v>254</v>
      </c>
      <c r="B77" s="52" t="s">
        <v>168</v>
      </c>
      <c r="C77" s="53" t="s">
        <v>167</v>
      </c>
      <c r="D77" s="54" t="s">
        <v>9</v>
      </c>
      <c r="E77" s="55">
        <v>18.13</v>
      </c>
      <c r="F77" s="55">
        <v>0.56928199999999995</v>
      </c>
      <c r="G77" s="42">
        <v>0</v>
      </c>
      <c r="H77" s="43">
        <f t="shared" si="2"/>
        <v>0</v>
      </c>
      <c r="J77" s="32" t="str">
        <f t="shared" si="0"/>
        <v/>
      </c>
    </row>
    <row r="78" spans="1:10" x14ac:dyDescent="0.2">
      <c r="A78" s="51" t="s">
        <v>253</v>
      </c>
      <c r="B78" s="52" t="s">
        <v>20</v>
      </c>
      <c r="C78" s="53" t="s">
        <v>21</v>
      </c>
      <c r="D78" s="54" t="s">
        <v>12</v>
      </c>
      <c r="E78" s="55">
        <v>48</v>
      </c>
      <c r="F78" s="55">
        <v>1.5072000000000001</v>
      </c>
      <c r="G78" s="42">
        <v>1546</v>
      </c>
      <c r="H78" s="43">
        <f t="shared" si="2"/>
        <v>2330.1312000000003</v>
      </c>
      <c r="J78" s="32" t="str">
        <f t="shared" si="0"/>
        <v/>
      </c>
    </row>
    <row r="79" spans="1:10" ht="45" x14ac:dyDescent="0.2">
      <c r="A79" s="51" t="s">
        <v>252</v>
      </c>
      <c r="B79" s="52" t="s">
        <v>31</v>
      </c>
      <c r="C79" s="53" t="s">
        <v>32</v>
      </c>
      <c r="D79" s="54" t="s">
        <v>12</v>
      </c>
      <c r="E79" s="55">
        <v>18</v>
      </c>
      <c r="F79" s="55">
        <v>0.56520000000000004</v>
      </c>
      <c r="G79" s="42">
        <v>0</v>
      </c>
      <c r="H79" s="43">
        <f t="shared" si="2"/>
        <v>0</v>
      </c>
      <c r="J79" s="32" t="str">
        <f t="shared" si="0"/>
        <v/>
      </c>
    </row>
    <row r="80" spans="1:10" ht="22.5" x14ac:dyDescent="0.2">
      <c r="A80" s="51" t="s">
        <v>251</v>
      </c>
      <c r="B80" s="52" t="s">
        <v>71</v>
      </c>
      <c r="C80" s="53" t="s">
        <v>72</v>
      </c>
      <c r="D80" s="54" t="s">
        <v>12</v>
      </c>
      <c r="E80" s="55">
        <v>0.13</v>
      </c>
      <c r="F80" s="55">
        <v>4.0819999999999997E-3</v>
      </c>
      <c r="G80" s="42">
        <v>107733</v>
      </c>
      <c r="H80" s="43">
        <f t="shared" si="2"/>
        <v>439.76610599999998</v>
      </c>
      <c r="J80" s="32" t="str">
        <f t="shared" si="0"/>
        <v/>
      </c>
    </row>
    <row r="81" spans="1:10" x14ac:dyDescent="0.2">
      <c r="A81" s="51" t="s">
        <v>250</v>
      </c>
      <c r="B81" s="52" t="s">
        <v>91</v>
      </c>
      <c r="C81" s="53" t="s">
        <v>92</v>
      </c>
      <c r="D81" s="54" t="s">
        <v>87</v>
      </c>
      <c r="E81" s="55">
        <v>0.2</v>
      </c>
      <c r="F81" s="55">
        <v>6.28E-3</v>
      </c>
      <c r="G81" s="42">
        <v>1000</v>
      </c>
      <c r="H81" s="43">
        <f t="shared" si="2"/>
        <v>6.28</v>
      </c>
      <c r="J81" s="32" t="str">
        <f t="shared" ref="J81:J144" si="3">IF(OR(B81="000001",B81="021955"),1,"")</f>
        <v/>
      </c>
    </row>
    <row r="82" spans="1:10" x14ac:dyDescent="0.2">
      <c r="A82" s="51" t="s">
        <v>249</v>
      </c>
      <c r="B82" s="52" t="s">
        <v>110</v>
      </c>
      <c r="C82" s="53" t="s">
        <v>111</v>
      </c>
      <c r="D82" s="54" t="s">
        <v>99</v>
      </c>
      <c r="E82" s="55">
        <v>250</v>
      </c>
      <c r="F82" s="55">
        <v>7.85</v>
      </c>
      <c r="G82" s="42">
        <v>2500</v>
      </c>
      <c r="H82" s="43">
        <f t="shared" si="2"/>
        <v>19625</v>
      </c>
      <c r="J82" s="32" t="str">
        <f t="shared" si="3"/>
        <v/>
      </c>
    </row>
    <row r="83" spans="1:10" x14ac:dyDescent="0.2">
      <c r="A83" s="51" t="s">
        <v>248</v>
      </c>
      <c r="B83" s="52" t="s">
        <v>127</v>
      </c>
      <c r="C83" s="53" t="s">
        <v>128</v>
      </c>
      <c r="D83" s="54" t="s">
        <v>87</v>
      </c>
      <c r="E83" s="55">
        <v>102</v>
      </c>
      <c r="F83" s="55">
        <v>3.2027999999999999</v>
      </c>
      <c r="G83" s="42">
        <v>450000</v>
      </c>
      <c r="H83" s="43">
        <f t="shared" si="2"/>
        <v>1441260</v>
      </c>
      <c r="J83" s="32" t="str">
        <f t="shared" si="3"/>
        <v/>
      </c>
    </row>
    <row r="84" spans="1:10" ht="33.75" x14ac:dyDescent="0.2">
      <c r="A84" s="48" t="s">
        <v>45</v>
      </c>
      <c r="B84" s="49" t="s">
        <v>845</v>
      </c>
      <c r="C84" s="50" t="s">
        <v>846</v>
      </c>
      <c r="D84" s="44" t="s">
        <v>184</v>
      </c>
      <c r="E84" s="103">
        <v>0.314</v>
      </c>
      <c r="F84" s="104"/>
      <c r="G84" s="40">
        <f>H84/E84</f>
        <v>5132890.8900000006</v>
      </c>
      <c r="H84" s="41">
        <f>SUM(H85:H92)</f>
        <v>1611727.7394600001</v>
      </c>
      <c r="J84" s="32" t="str">
        <f t="shared" si="3"/>
        <v/>
      </c>
    </row>
    <row r="85" spans="1:10" x14ac:dyDescent="0.2">
      <c r="A85" s="51" t="s">
        <v>245</v>
      </c>
      <c r="B85" s="52" t="s">
        <v>7</v>
      </c>
      <c r="C85" s="53" t="s">
        <v>8</v>
      </c>
      <c r="D85" s="54" t="s">
        <v>9</v>
      </c>
      <c r="E85" s="55">
        <v>38.9</v>
      </c>
      <c r="F85" s="55">
        <v>12.214600000000001</v>
      </c>
      <c r="G85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5" s="43">
        <f t="shared" si="2"/>
        <v>0</v>
      </c>
      <c r="J85" s="32">
        <f t="shared" si="3"/>
        <v>1</v>
      </c>
    </row>
    <row r="86" spans="1:10" x14ac:dyDescent="0.2">
      <c r="A86" s="51" t="s">
        <v>244</v>
      </c>
      <c r="B86" s="52" t="s">
        <v>168</v>
      </c>
      <c r="C86" s="53" t="s">
        <v>167</v>
      </c>
      <c r="D86" s="54" t="s">
        <v>9</v>
      </c>
      <c r="E86" s="55">
        <v>1.68</v>
      </c>
      <c r="F86" s="55">
        <v>0.52751999999999999</v>
      </c>
      <c r="G86" s="42">
        <v>0</v>
      </c>
      <c r="H86" s="43">
        <f t="shared" si="2"/>
        <v>0</v>
      </c>
      <c r="J86" s="32" t="str">
        <f t="shared" si="3"/>
        <v/>
      </c>
    </row>
    <row r="87" spans="1:10" ht="45" x14ac:dyDescent="0.2">
      <c r="A87" s="51" t="s">
        <v>243</v>
      </c>
      <c r="B87" s="52" t="s">
        <v>25</v>
      </c>
      <c r="C87" s="53" t="s">
        <v>26</v>
      </c>
      <c r="D87" s="54" t="s">
        <v>12</v>
      </c>
      <c r="E87" s="55">
        <v>1</v>
      </c>
      <c r="F87" s="55">
        <v>0.314</v>
      </c>
      <c r="G87" s="42">
        <v>115810</v>
      </c>
      <c r="H87" s="43">
        <f t="shared" si="2"/>
        <v>36364.340000000004</v>
      </c>
      <c r="J87" s="32" t="str">
        <f t="shared" si="3"/>
        <v/>
      </c>
    </row>
    <row r="88" spans="1:10" x14ac:dyDescent="0.2">
      <c r="A88" s="51" t="s">
        <v>242</v>
      </c>
      <c r="B88" s="52" t="s">
        <v>43</v>
      </c>
      <c r="C88" s="53" t="s">
        <v>44</v>
      </c>
      <c r="D88" s="54" t="s">
        <v>12</v>
      </c>
      <c r="E88" s="55">
        <v>2</v>
      </c>
      <c r="F88" s="55">
        <v>0.628</v>
      </c>
      <c r="G88" s="42">
        <v>6249</v>
      </c>
      <c r="H88" s="43">
        <f t="shared" si="2"/>
        <v>3924.3719999999998</v>
      </c>
      <c r="J88" s="32" t="str">
        <f t="shared" si="3"/>
        <v/>
      </c>
    </row>
    <row r="89" spans="1:10" ht="22.5" x14ac:dyDescent="0.2">
      <c r="A89" s="51" t="s">
        <v>241</v>
      </c>
      <c r="B89" s="52" t="s">
        <v>49</v>
      </c>
      <c r="C89" s="53" t="s">
        <v>50</v>
      </c>
      <c r="D89" s="54" t="s">
        <v>12</v>
      </c>
      <c r="E89" s="55">
        <v>0.15</v>
      </c>
      <c r="F89" s="55">
        <v>4.7100000000000003E-2</v>
      </c>
      <c r="G89" s="42">
        <v>27016</v>
      </c>
      <c r="H89" s="43">
        <f t="shared" si="2"/>
        <v>1272.4536000000001</v>
      </c>
      <c r="J89" s="32" t="str">
        <f t="shared" si="3"/>
        <v/>
      </c>
    </row>
    <row r="90" spans="1:10" ht="22.5" x14ac:dyDescent="0.2">
      <c r="A90" s="51" t="s">
        <v>240</v>
      </c>
      <c r="B90" s="52" t="s">
        <v>71</v>
      </c>
      <c r="C90" s="53" t="s">
        <v>72</v>
      </c>
      <c r="D90" s="54" t="s">
        <v>12</v>
      </c>
      <c r="E90" s="55">
        <v>0.53</v>
      </c>
      <c r="F90" s="55">
        <v>0.16642000000000001</v>
      </c>
      <c r="G90" s="42">
        <v>107733</v>
      </c>
      <c r="H90" s="43">
        <f t="shared" si="2"/>
        <v>17928.925860000003</v>
      </c>
      <c r="J90" s="32" t="str">
        <f t="shared" si="3"/>
        <v/>
      </c>
    </row>
    <row r="91" spans="1:10" ht="22.5" x14ac:dyDescent="0.2">
      <c r="A91" s="51" t="s">
        <v>239</v>
      </c>
      <c r="B91" s="52" t="s">
        <v>100</v>
      </c>
      <c r="C91" s="53" t="s">
        <v>101</v>
      </c>
      <c r="D91" s="54" t="s">
        <v>90</v>
      </c>
      <c r="E91" s="55">
        <v>0.24399999999999999</v>
      </c>
      <c r="F91" s="55">
        <v>7.6616000000000004E-2</v>
      </c>
      <c r="G91" s="42">
        <v>6500000</v>
      </c>
      <c r="H91" s="43">
        <f t="shared" si="2"/>
        <v>498004</v>
      </c>
      <c r="J91" s="32" t="str">
        <f t="shared" si="3"/>
        <v/>
      </c>
    </row>
    <row r="92" spans="1:10" ht="22.5" x14ac:dyDescent="0.2">
      <c r="A92" s="51" t="s">
        <v>238</v>
      </c>
      <c r="B92" s="52" t="s">
        <v>847</v>
      </c>
      <c r="C92" s="53" t="s">
        <v>848</v>
      </c>
      <c r="D92" s="54" t="s">
        <v>99</v>
      </c>
      <c r="E92" s="55">
        <v>117</v>
      </c>
      <c r="F92" s="55">
        <v>36.738</v>
      </c>
      <c r="G92" s="42">
        <v>28696</v>
      </c>
      <c r="H92" s="43">
        <f t="shared" si="2"/>
        <v>1054233.648</v>
      </c>
      <c r="J92" s="32" t="str">
        <f t="shared" si="3"/>
        <v/>
      </c>
    </row>
    <row r="93" spans="1:10" x14ac:dyDescent="0.2">
      <c r="A93" s="37"/>
      <c r="B93" s="100"/>
      <c r="C93" s="101"/>
      <c r="D93" s="101"/>
      <c r="E93" s="101"/>
      <c r="F93" s="101"/>
      <c r="G93" s="102"/>
      <c r="H93" s="33"/>
      <c r="J93" s="32" t="str">
        <f t="shared" si="3"/>
        <v/>
      </c>
    </row>
    <row r="94" spans="1:10" x14ac:dyDescent="0.2">
      <c r="A94" s="48"/>
      <c r="B94" s="49"/>
      <c r="C94" s="56" t="s">
        <v>163</v>
      </c>
      <c r="D94" s="44"/>
      <c r="E94" s="44"/>
      <c r="F94" s="44"/>
      <c r="G94" s="44"/>
      <c r="H94" s="41"/>
      <c r="J94" s="32" t="str">
        <f t="shared" si="3"/>
        <v/>
      </c>
    </row>
    <row r="95" spans="1:10" x14ac:dyDescent="0.2">
      <c r="A95" s="48"/>
      <c r="B95" s="49"/>
      <c r="C95" s="56" t="s">
        <v>162</v>
      </c>
      <c r="D95" s="44" t="s">
        <v>161</v>
      </c>
      <c r="E95" s="44"/>
      <c r="F95" s="44"/>
      <c r="G95" s="44"/>
      <c r="H95" s="41">
        <f>SUMIF($B$64:$B$92,"000001",$F$64:$F$92)</f>
        <v>26.291600000000003</v>
      </c>
      <c r="J95" s="32" t="str">
        <f t="shared" si="3"/>
        <v/>
      </c>
    </row>
    <row r="96" spans="1:10" x14ac:dyDescent="0.2">
      <c r="A96" s="48"/>
      <c r="B96" s="49"/>
      <c r="C96" s="56" t="s">
        <v>160</v>
      </c>
      <c r="D96" s="44" t="s">
        <v>85</v>
      </c>
      <c r="E96" s="44"/>
      <c r="F96" s="44"/>
      <c r="G96" s="44"/>
      <c r="H96" s="41">
        <f>SUMIF($B$64:$B$92,"000001",$H$64:$H$92)</f>
        <v>0</v>
      </c>
      <c r="J96" s="32" t="str">
        <f t="shared" si="3"/>
        <v/>
      </c>
    </row>
    <row r="97" spans="1:10" x14ac:dyDescent="0.2">
      <c r="A97" s="48"/>
      <c r="B97" s="49"/>
      <c r="C97" s="56" t="s">
        <v>159</v>
      </c>
      <c r="D97" s="44" t="s">
        <v>85</v>
      </c>
      <c r="E97" s="44"/>
      <c r="F97" s="44"/>
      <c r="G97" s="44"/>
      <c r="H97" s="41">
        <f>SUMIF($D$64:$D$92,"МАШ-Ч",$H$64:$H$92)</f>
        <v>344285.38096600003</v>
      </c>
      <c r="J97" s="32" t="str">
        <f t="shared" si="3"/>
        <v/>
      </c>
    </row>
    <row r="98" spans="1:10" x14ac:dyDescent="0.2">
      <c r="A98" s="48"/>
      <c r="B98" s="49"/>
      <c r="C98" s="56" t="s">
        <v>158</v>
      </c>
      <c r="D98" s="44" t="s">
        <v>85</v>
      </c>
      <c r="E98" s="44"/>
      <c r="F98" s="44"/>
      <c r="G98" s="44"/>
      <c r="H98" s="41">
        <f>SUMIFS($H$64:$H$92,$D$64:$D$92,"М3",$F$64:$F$92,"&gt;0")+SUMIFS($H$64:$H$92,$D$64:$D$92,"Т",$F$64:$F$92,"&gt;0")+SUMIFS($H$64:$H$92,$D$64:$D$92,"М2",$F$64:$F$92,"&gt;0")</f>
        <v>3342209.4280000003</v>
      </c>
      <c r="J98" s="32" t="str">
        <f t="shared" si="3"/>
        <v/>
      </c>
    </row>
    <row r="99" spans="1:10" x14ac:dyDescent="0.2">
      <c r="A99" s="48"/>
      <c r="B99" s="49"/>
      <c r="C99" s="56" t="s">
        <v>155</v>
      </c>
      <c r="D99" s="44" t="s">
        <v>85</v>
      </c>
      <c r="E99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99" s="44"/>
      <c r="G99" s="44"/>
      <c r="H99" s="41">
        <f>_xlfn.CEILING.MATH(H98*E99)</f>
        <v>167111</v>
      </c>
      <c r="J99" s="32" t="str">
        <f t="shared" si="3"/>
        <v/>
      </c>
    </row>
    <row r="100" spans="1:10" x14ac:dyDescent="0.2">
      <c r="A100" s="48"/>
      <c r="B100" s="49"/>
      <c r="C100" s="56" t="s">
        <v>156</v>
      </c>
      <c r="D100" s="44" t="s">
        <v>85</v>
      </c>
      <c r="E100" s="44"/>
      <c r="F100" s="44"/>
      <c r="G100" s="44"/>
      <c r="H100" s="41">
        <f>SUM(H96:H99)</f>
        <v>3853605.8089660006</v>
      </c>
      <c r="J100" s="32" t="str">
        <f t="shared" si="3"/>
        <v/>
      </c>
    </row>
    <row r="101" spans="1:10" x14ac:dyDescent="0.2">
      <c r="A101" s="37"/>
      <c r="B101" s="100"/>
      <c r="C101" s="101"/>
      <c r="D101" s="101"/>
      <c r="E101" s="101"/>
      <c r="F101" s="101"/>
      <c r="G101" s="102"/>
      <c r="H101" s="33"/>
      <c r="J101" s="32" t="str">
        <f t="shared" si="3"/>
        <v/>
      </c>
    </row>
    <row r="102" spans="1:10" x14ac:dyDescent="0.2">
      <c r="A102" s="37"/>
      <c r="B102" s="100" t="s">
        <v>258</v>
      </c>
      <c r="C102" s="101"/>
      <c r="D102" s="101"/>
      <c r="E102" s="101"/>
      <c r="F102" s="101"/>
      <c r="G102" s="102"/>
      <c r="H102" s="33"/>
      <c r="J102" s="32" t="str">
        <f t="shared" si="3"/>
        <v/>
      </c>
    </row>
    <row r="103" spans="1:10" ht="16.5" customHeight="1" x14ac:dyDescent="0.2">
      <c r="A103" s="37"/>
      <c r="B103" s="58"/>
      <c r="C103" s="58"/>
      <c r="D103" s="58"/>
      <c r="E103" s="59"/>
      <c r="F103" s="59"/>
      <c r="G103" s="36"/>
      <c r="H103" s="38"/>
      <c r="J103" s="32" t="str">
        <f t="shared" si="3"/>
        <v/>
      </c>
    </row>
    <row r="104" spans="1:10" ht="33.75" x14ac:dyDescent="0.2">
      <c r="A104" s="48" t="s">
        <v>48</v>
      </c>
      <c r="B104" s="49" t="s">
        <v>257</v>
      </c>
      <c r="C104" s="50" t="s">
        <v>256</v>
      </c>
      <c r="D104" s="44" t="s">
        <v>171</v>
      </c>
      <c r="E104" s="103">
        <v>0.20200000000000001</v>
      </c>
      <c r="F104" s="104"/>
      <c r="G104" s="40">
        <f>H104/E104</f>
        <v>68547032.214000002</v>
      </c>
      <c r="H104" s="41">
        <f>SUM(H105:H125)</f>
        <v>13846500.507228</v>
      </c>
      <c r="J104" s="32" t="str">
        <f t="shared" si="3"/>
        <v/>
      </c>
    </row>
    <row r="105" spans="1:10" x14ac:dyDescent="0.2">
      <c r="A105" s="51" t="s">
        <v>235</v>
      </c>
      <c r="B105" s="52" t="s">
        <v>7</v>
      </c>
      <c r="C105" s="53" t="s">
        <v>8</v>
      </c>
      <c r="D105" s="54" t="s">
        <v>9</v>
      </c>
      <c r="E105" s="55">
        <v>342.72</v>
      </c>
      <c r="F105" s="55">
        <v>69.229439999999997</v>
      </c>
      <c r="G105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43">
        <f t="shared" ref="H105:H141" si="4">G105*F105</f>
        <v>0</v>
      </c>
      <c r="J105" s="32">
        <f t="shared" si="3"/>
        <v>1</v>
      </c>
    </row>
    <row r="106" spans="1:10" x14ac:dyDescent="0.2">
      <c r="A106" s="51" t="s">
        <v>234</v>
      </c>
      <c r="B106" s="52" t="s">
        <v>168</v>
      </c>
      <c r="C106" s="53" t="s">
        <v>167</v>
      </c>
      <c r="D106" s="54" t="s">
        <v>9</v>
      </c>
      <c r="E106" s="55">
        <v>19.37</v>
      </c>
      <c r="F106" s="55">
        <v>3.9127399999999999</v>
      </c>
      <c r="G106" s="42">
        <v>0</v>
      </c>
      <c r="H106" s="43">
        <f t="shared" si="4"/>
        <v>0</v>
      </c>
      <c r="J106" s="32" t="str">
        <f t="shared" si="3"/>
        <v/>
      </c>
    </row>
    <row r="107" spans="1:10" x14ac:dyDescent="0.2">
      <c r="A107" s="51" t="s">
        <v>233</v>
      </c>
      <c r="B107" s="52" t="s">
        <v>10</v>
      </c>
      <c r="C107" s="53" t="s">
        <v>11</v>
      </c>
      <c r="D107" s="54" t="s">
        <v>12</v>
      </c>
      <c r="E107" s="55">
        <v>0.27</v>
      </c>
      <c r="F107" s="55">
        <v>5.4539999999999998E-2</v>
      </c>
      <c r="G107" s="42">
        <v>143063</v>
      </c>
      <c r="H107" s="43">
        <f t="shared" si="4"/>
        <v>7802.6560199999994</v>
      </c>
      <c r="J107" s="32" t="str">
        <f t="shared" si="3"/>
        <v/>
      </c>
    </row>
    <row r="108" spans="1:10" x14ac:dyDescent="0.2">
      <c r="A108" s="51" t="s">
        <v>232</v>
      </c>
      <c r="B108" s="52" t="s">
        <v>20</v>
      </c>
      <c r="C108" s="53" t="s">
        <v>21</v>
      </c>
      <c r="D108" s="54" t="s">
        <v>12</v>
      </c>
      <c r="E108" s="55">
        <v>14.56</v>
      </c>
      <c r="F108" s="55">
        <v>2.9411200000000002</v>
      </c>
      <c r="G108" s="42">
        <v>1546</v>
      </c>
      <c r="H108" s="43">
        <f t="shared" si="4"/>
        <v>4546.9715200000001</v>
      </c>
      <c r="J108" s="32" t="str">
        <f t="shared" si="3"/>
        <v/>
      </c>
    </row>
    <row r="109" spans="1:10" ht="45" x14ac:dyDescent="0.2">
      <c r="A109" s="51" t="s">
        <v>231</v>
      </c>
      <c r="B109" s="52" t="s">
        <v>34</v>
      </c>
      <c r="C109" s="53" t="s">
        <v>35</v>
      </c>
      <c r="D109" s="54" t="s">
        <v>12</v>
      </c>
      <c r="E109" s="55">
        <v>0.78</v>
      </c>
      <c r="F109" s="55">
        <v>0.15756000000000001</v>
      </c>
      <c r="G109" s="42">
        <v>252064</v>
      </c>
      <c r="H109" s="43">
        <f t="shared" si="4"/>
        <v>39715.203840000002</v>
      </c>
      <c r="J109" s="32" t="str">
        <f t="shared" si="3"/>
        <v/>
      </c>
    </row>
    <row r="110" spans="1:10" ht="56.25" x14ac:dyDescent="0.2">
      <c r="A110" s="51" t="s">
        <v>230</v>
      </c>
      <c r="B110" s="52" t="s">
        <v>40</v>
      </c>
      <c r="C110" s="53" t="s">
        <v>41</v>
      </c>
      <c r="D110" s="54" t="s">
        <v>12</v>
      </c>
      <c r="E110" s="55">
        <v>17.14</v>
      </c>
      <c r="F110" s="55">
        <v>3.4622799999999998</v>
      </c>
      <c r="G110" s="42">
        <v>249409</v>
      </c>
      <c r="H110" s="43">
        <f t="shared" si="4"/>
        <v>863523.7925199999</v>
      </c>
      <c r="J110" s="32" t="str">
        <f t="shared" si="3"/>
        <v/>
      </c>
    </row>
    <row r="111" spans="1:10" x14ac:dyDescent="0.2">
      <c r="A111" s="51" t="s">
        <v>229</v>
      </c>
      <c r="B111" s="52" t="s">
        <v>56</v>
      </c>
      <c r="C111" s="53" t="s">
        <v>57</v>
      </c>
      <c r="D111" s="54" t="s">
        <v>12</v>
      </c>
      <c r="E111" s="55">
        <v>0.8</v>
      </c>
      <c r="F111" s="55">
        <v>0.16159999999999999</v>
      </c>
      <c r="G111" s="42">
        <v>1310</v>
      </c>
      <c r="H111" s="43">
        <f t="shared" si="4"/>
        <v>211.696</v>
      </c>
      <c r="J111" s="32" t="str">
        <f t="shared" si="3"/>
        <v/>
      </c>
    </row>
    <row r="112" spans="1:10" ht="22.5" x14ac:dyDescent="0.2">
      <c r="A112" s="51" t="s">
        <v>228</v>
      </c>
      <c r="B112" s="52" t="s">
        <v>62</v>
      </c>
      <c r="C112" s="53" t="s">
        <v>63</v>
      </c>
      <c r="D112" s="54" t="s">
        <v>12</v>
      </c>
      <c r="E112" s="55">
        <v>24.3</v>
      </c>
      <c r="F112" s="55">
        <v>4.9085999999999999</v>
      </c>
      <c r="G112" s="42">
        <v>6658</v>
      </c>
      <c r="H112" s="43">
        <f t="shared" si="4"/>
        <v>32681.4588</v>
      </c>
      <c r="J112" s="32" t="str">
        <f t="shared" si="3"/>
        <v/>
      </c>
    </row>
    <row r="113" spans="1:10" ht="22.5" x14ac:dyDescent="0.2">
      <c r="A113" s="51" t="s">
        <v>849</v>
      </c>
      <c r="B113" s="52" t="s">
        <v>71</v>
      </c>
      <c r="C113" s="53" t="s">
        <v>72</v>
      </c>
      <c r="D113" s="54" t="s">
        <v>12</v>
      </c>
      <c r="E113" s="55">
        <v>1.18</v>
      </c>
      <c r="F113" s="55">
        <v>0.23835999999999999</v>
      </c>
      <c r="G113" s="42">
        <v>107733</v>
      </c>
      <c r="H113" s="43">
        <f t="shared" si="4"/>
        <v>25679.237879999997</v>
      </c>
      <c r="J113" s="32" t="str">
        <f t="shared" si="3"/>
        <v/>
      </c>
    </row>
    <row r="114" spans="1:10" x14ac:dyDescent="0.2">
      <c r="A114" s="51" t="s">
        <v>850</v>
      </c>
      <c r="B114" s="52" t="s">
        <v>91</v>
      </c>
      <c r="C114" s="53" t="s">
        <v>92</v>
      </c>
      <c r="D114" s="54" t="s">
        <v>87</v>
      </c>
      <c r="E114" s="55">
        <v>2.8679999999999999</v>
      </c>
      <c r="F114" s="55">
        <v>0.57933599999999996</v>
      </c>
      <c r="G114" s="42">
        <v>1000</v>
      </c>
      <c r="H114" s="43">
        <f t="shared" si="4"/>
        <v>579.33600000000001</v>
      </c>
      <c r="J114" s="32" t="str">
        <f t="shared" si="3"/>
        <v/>
      </c>
    </row>
    <row r="115" spans="1:10" x14ac:dyDescent="0.2">
      <c r="A115" s="51" t="s">
        <v>851</v>
      </c>
      <c r="B115" s="52" t="s">
        <v>95</v>
      </c>
      <c r="C115" s="53" t="s">
        <v>96</v>
      </c>
      <c r="D115" s="54" t="s">
        <v>90</v>
      </c>
      <c r="E115" s="55">
        <v>1.2999999999999999E-2</v>
      </c>
      <c r="F115" s="55">
        <v>2.6259999999999999E-3</v>
      </c>
      <c r="G115" s="42">
        <v>7200000</v>
      </c>
      <c r="H115" s="43">
        <f t="shared" si="4"/>
        <v>18907.2</v>
      </c>
      <c r="J115" s="32" t="str">
        <f t="shared" si="3"/>
        <v/>
      </c>
    </row>
    <row r="116" spans="1:10" ht="22.5" x14ac:dyDescent="0.2">
      <c r="A116" s="51" t="s">
        <v>852</v>
      </c>
      <c r="B116" s="52" t="s">
        <v>97</v>
      </c>
      <c r="C116" s="53" t="s">
        <v>98</v>
      </c>
      <c r="D116" s="54" t="s">
        <v>90</v>
      </c>
      <c r="E116" s="55">
        <v>2.3E-2</v>
      </c>
      <c r="F116" s="55">
        <v>4.646E-3</v>
      </c>
      <c r="G116" s="42">
        <v>807000</v>
      </c>
      <c r="H116" s="43">
        <f t="shared" si="4"/>
        <v>3749.3220000000001</v>
      </c>
      <c r="J116" s="32" t="str">
        <f t="shared" si="3"/>
        <v/>
      </c>
    </row>
    <row r="117" spans="1:10" ht="22.5" x14ac:dyDescent="0.2">
      <c r="A117" s="51" t="s">
        <v>853</v>
      </c>
      <c r="B117" s="52" t="s">
        <v>102</v>
      </c>
      <c r="C117" s="53" t="s">
        <v>103</v>
      </c>
      <c r="D117" s="54" t="s">
        <v>90</v>
      </c>
      <c r="E117" s="55">
        <v>1.7999999999999999E-2</v>
      </c>
      <c r="F117" s="55">
        <v>3.6359999999999999E-3</v>
      </c>
      <c r="G117" s="42">
        <v>8565218</v>
      </c>
      <c r="H117" s="43">
        <f t="shared" si="4"/>
        <v>31143.132647999999</v>
      </c>
      <c r="J117" s="32" t="str">
        <f t="shared" si="3"/>
        <v/>
      </c>
    </row>
    <row r="118" spans="1:10" x14ac:dyDescent="0.2">
      <c r="A118" s="51" t="s">
        <v>854</v>
      </c>
      <c r="B118" s="52" t="s">
        <v>108</v>
      </c>
      <c r="C118" s="53" t="s">
        <v>109</v>
      </c>
      <c r="D118" s="54" t="s">
        <v>90</v>
      </c>
      <c r="E118" s="55">
        <v>3.1E-2</v>
      </c>
      <c r="F118" s="55">
        <v>6.2620000000000002E-3</v>
      </c>
      <c r="G118" s="42">
        <v>27000000</v>
      </c>
      <c r="H118" s="43">
        <f t="shared" si="4"/>
        <v>169074</v>
      </c>
      <c r="J118" s="32" t="str">
        <f t="shared" si="3"/>
        <v/>
      </c>
    </row>
    <row r="119" spans="1:10" x14ac:dyDescent="0.2">
      <c r="A119" s="51" t="s">
        <v>855</v>
      </c>
      <c r="B119" s="52" t="s">
        <v>110</v>
      </c>
      <c r="C119" s="53" t="s">
        <v>111</v>
      </c>
      <c r="D119" s="54" t="s">
        <v>99</v>
      </c>
      <c r="E119" s="55">
        <v>9.9</v>
      </c>
      <c r="F119" s="55">
        <v>1.9998</v>
      </c>
      <c r="G119" s="42">
        <v>2500</v>
      </c>
      <c r="H119" s="43">
        <f t="shared" si="4"/>
        <v>4999.5</v>
      </c>
      <c r="J119" s="32" t="str">
        <f t="shared" si="3"/>
        <v/>
      </c>
    </row>
    <row r="120" spans="1:10" ht="45" x14ac:dyDescent="0.2">
      <c r="A120" s="51" t="s">
        <v>856</v>
      </c>
      <c r="B120" s="52" t="s">
        <v>112</v>
      </c>
      <c r="C120" s="53" t="s">
        <v>113</v>
      </c>
      <c r="D120" s="54" t="s">
        <v>87</v>
      </c>
      <c r="E120" s="55">
        <v>0.36</v>
      </c>
      <c r="F120" s="55">
        <v>7.2720000000000007E-2</v>
      </c>
      <c r="G120" s="42">
        <v>3300000</v>
      </c>
      <c r="H120" s="43">
        <f t="shared" si="4"/>
        <v>239976.00000000003</v>
      </c>
      <c r="J120" s="32" t="str">
        <f t="shared" si="3"/>
        <v/>
      </c>
    </row>
    <row r="121" spans="1:10" ht="45" x14ac:dyDescent="0.2">
      <c r="A121" s="51" t="s">
        <v>857</v>
      </c>
      <c r="B121" s="52" t="s">
        <v>114</v>
      </c>
      <c r="C121" s="53" t="s">
        <v>115</v>
      </c>
      <c r="D121" s="54" t="s">
        <v>87</v>
      </c>
      <c r="E121" s="55">
        <v>0.11</v>
      </c>
      <c r="F121" s="55">
        <v>2.222E-2</v>
      </c>
      <c r="G121" s="42">
        <v>3300000</v>
      </c>
      <c r="H121" s="43">
        <f t="shared" si="4"/>
        <v>73326</v>
      </c>
      <c r="J121" s="32" t="str">
        <f t="shared" si="3"/>
        <v/>
      </c>
    </row>
    <row r="122" spans="1:10" ht="45" x14ac:dyDescent="0.2">
      <c r="A122" s="51" t="s">
        <v>858</v>
      </c>
      <c r="B122" s="52" t="s">
        <v>116</v>
      </c>
      <c r="C122" s="53" t="s">
        <v>117</v>
      </c>
      <c r="D122" s="54" t="s">
        <v>87</v>
      </c>
      <c r="E122" s="55">
        <v>0.01</v>
      </c>
      <c r="F122" s="55">
        <v>2.0200000000000001E-3</v>
      </c>
      <c r="G122" s="42">
        <v>3300000</v>
      </c>
      <c r="H122" s="43">
        <f t="shared" si="4"/>
        <v>6666</v>
      </c>
      <c r="J122" s="32" t="str">
        <f t="shared" si="3"/>
        <v/>
      </c>
    </row>
    <row r="123" spans="1:10" ht="45" x14ac:dyDescent="0.2">
      <c r="A123" s="51" t="s">
        <v>859</v>
      </c>
      <c r="B123" s="52" t="s">
        <v>118</v>
      </c>
      <c r="C123" s="53" t="s">
        <v>119</v>
      </c>
      <c r="D123" s="54" t="s">
        <v>87</v>
      </c>
      <c r="E123" s="55">
        <v>0.33</v>
      </c>
      <c r="F123" s="55">
        <v>6.6659999999999997E-2</v>
      </c>
      <c r="G123" s="42">
        <v>3300000</v>
      </c>
      <c r="H123" s="43">
        <f t="shared" si="4"/>
        <v>219978</v>
      </c>
      <c r="J123" s="32" t="str">
        <f t="shared" si="3"/>
        <v/>
      </c>
    </row>
    <row r="124" spans="1:10" x14ac:dyDescent="0.2">
      <c r="A124" s="51" t="s">
        <v>860</v>
      </c>
      <c r="B124" s="52" t="s">
        <v>144</v>
      </c>
      <c r="C124" s="53" t="s">
        <v>145</v>
      </c>
      <c r="D124" s="54" t="s">
        <v>87</v>
      </c>
      <c r="E124" s="55">
        <v>101.5</v>
      </c>
      <c r="F124" s="55">
        <v>20.503</v>
      </c>
      <c r="G124" s="42">
        <v>565500</v>
      </c>
      <c r="H124" s="43">
        <f t="shared" si="4"/>
        <v>11594446.5</v>
      </c>
      <c r="J124" s="32" t="str">
        <f t="shared" si="3"/>
        <v/>
      </c>
    </row>
    <row r="125" spans="1:10" x14ac:dyDescent="0.2">
      <c r="A125" s="51" t="s">
        <v>861</v>
      </c>
      <c r="B125" s="52" t="s">
        <v>147</v>
      </c>
      <c r="C125" s="53" t="s">
        <v>148</v>
      </c>
      <c r="D125" s="54" t="s">
        <v>99</v>
      </c>
      <c r="E125" s="55">
        <v>28.5</v>
      </c>
      <c r="F125" s="55">
        <v>5.7569999999999997</v>
      </c>
      <c r="G125" s="42">
        <v>88500</v>
      </c>
      <c r="H125" s="43">
        <f t="shared" si="4"/>
        <v>509494.5</v>
      </c>
      <c r="J125" s="32" t="str">
        <f t="shared" si="3"/>
        <v/>
      </c>
    </row>
    <row r="126" spans="1:10" ht="45" x14ac:dyDescent="0.2">
      <c r="A126" s="48" t="s">
        <v>51</v>
      </c>
      <c r="B126" s="49" t="s">
        <v>247</v>
      </c>
      <c r="C126" s="50" t="s">
        <v>246</v>
      </c>
      <c r="D126" s="44" t="s">
        <v>90</v>
      </c>
      <c r="E126" s="103">
        <v>0.67174999999999996</v>
      </c>
      <c r="F126" s="104"/>
      <c r="G126" s="40">
        <f>H126/E126</f>
        <v>8468026.4406442139</v>
      </c>
      <c r="H126" s="41">
        <f>SUM(H127:H136)</f>
        <v>5688396.7615027502</v>
      </c>
      <c r="J126" s="32" t="str">
        <f t="shared" si="3"/>
        <v/>
      </c>
    </row>
    <row r="127" spans="1:10" x14ac:dyDescent="0.2">
      <c r="A127" s="51" t="s">
        <v>448</v>
      </c>
      <c r="B127" s="52" t="s">
        <v>7</v>
      </c>
      <c r="C127" s="53" t="s">
        <v>8</v>
      </c>
      <c r="D127" s="54" t="s">
        <v>9</v>
      </c>
      <c r="E127" s="55">
        <v>78.88</v>
      </c>
      <c r="F127" s="55">
        <v>52.987639999999999</v>
      </c>
      <c r="G127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7" s="43">
        <f t="shared" si="4"/>
        <v>0</v>
      </c>
      <c r="J127" s="32">
        <f t="shared" si="3"/>
        <v>1</v>
      </c>
    </row>
    <row r="128" spans="1:10" x14ac:dyDescent="0.2">
      <c r="A128" s="51" t="s">
        <v>449</v>
      </c>
      <c r="B128" s="52" t="s">
        <v>168</v>
      </c>
      <c r="C128" s="53" t="s">
        <v>167</v>
      </c>
      <c r="D128" s="54" t="s">
        <v>9</v>
      </c>
      <c r="E128" s="55">
        <v>1.25</v>
      </c>
      <c r="F128" s="55">
        <v>0.83968799999999999</v>
      </c>
      <c r="G128" s="42">
        <v>0</v>
      </c>
      <c r="H128" s="43">
        <f t="shared" si="4"/>
        <v>0</v>
      </c>
      <c r="J128" s="32" t="str">
        <f t="shared" si="3"/>
        <v/>
      </c>
    </row>
    <row r="129" spans="1:10" x14ac:dyDescent="0.2">
      <c r="A129" s="51" t="s">
        <v>450</v>
      </c>
      <c r="B129" s="52" t="s">
        <v>10</v>
      </c>
      <c r="C129" s="53" t="s">
        <v>11</v>
      </c>
      <c r="D129" s="54" t="s">
        <v>12</v>
      </c>
      <c r="E129" s="55">
        <v>0.98</v>
      </c>
      <c r="F129" s="55">
        <v>0.65831499999999998</v>
      </c>
      <c r="G129" s="42">
        <v>143063</v>
      </c>
      <c r="H129" s="43">
        <f t="shared" si="4"/>
        <v>94180.518844999999</v>
      </c>
      <c r="J129" s="32" t="str">
        <f t="shared" si="3"/>
        <v/>
      </c>
    </row>
    <row r="130" spans="1:10" x14ac:dyDescent="0.2">
      <c r="A130" s="51" t="s">
        <v>451</v>
      </c>
      <c r="B130" s="52" t="s">
        <v>52</v>
      </c>
      <c r="C130" s="53" t="s">
        <v>53</v>
      </c>
      <c r="D130" s="54" t="s">
        <v>12</v>
      </c>
      <c r="E130" s="55">
        <v>0.12</v>
      </c>
      <c r="F130" s="55">
        <v>8.0610000000000001E-2</v>
      </c>
      <c r="G130" s="42">
        <v>1310</v>
      </c>
      <c r="H130" s="43">
        <f t="shared" si="4"/>
        <v>105.59910000000001</v>
      </c>
      <c r="J130" s="32" t="str">
        <f t="shared" si="3"/>
        <v/>
      </c>
    </row>
    <row r="131" spans="1:10" x14ac:dyDescent="0.2">
      <c r="A131" s="51" t="s">
        <v>454</v>
      </c>
      <c r="B131" s="52" t="s">
        <v>68</v>
      </c>
      <c r="C131" s="53" t="s">
        <v>69</v>
      </c>
      <c r="D131" s="54" t="s">
        <v>12</v>
      </c>
      <c r="E131" s="55">
        <v>1.4</v>
      </c>
      <c r="F131" s="55">
        <v>0.94045000000000001</v>
      </c>
      <c r="G131" s="42">
        <v>12707</v>
      </c>
      <c r="H131" s="43">
        <f t="shared" si="4"/>
        <v>11950.298150000001</v>
      </c>
      <c r="J131" s="32" t="str">
        <f t="shared" si="3"/>
        <v/>
      </c>
    </row>
    <row r="132" spans="1:10" ht="22.5" x14ac:dyDescent="0.2">
      <c r="A132" s="51" t="s">
        <v>456</v>
      </c>
      <c r="B132" s="52" t="s">
        <v>77</v>
      </c>
      <c r="C132" s="53" t="s">
        <v>78</v>
      </c>
      <c r="D132" s="54" t="s">
        <v>12</v>
      </c>
      <c r="E132" s="55">
        <v>0.13</v>
      </c>
      <c r="F132" s="55">
        <v>8.7328000000000003E-2</v>
      </c>
      <c r="G132" s="42">
        <v>146729</v>
      </c>
      <c r="H132" s="43">
        <f t="shared" si="4"/>
        <v>12813.550112000001</v>
      </c>
      <c r="J132" s="32" t="str">
        <f t="shared" si="3"/>
        <v/>
      </c>
    </row>
    <row r="133" spans="1:10" x14ac:dyDescent="0.2">
      <c r="A133" s="51" t="s">
        <v>459</v>
      </c>
      <c r="B133" s="52" t="s">
        <v>83</v>
      </c>
      <c r="C133" s="53" t="s">
        <v>84</v>
      </c>
      <c r="D133" s="54" t="s">
        <v>12</v>
      </c>
      <c r="E133" s="55">
        <v>2.1</v>
      </c>
      <c r="F133" s="55">
        <v>1.4106749999999999</v>
      </c>
      <c r="G133" s="42">
        <v>26431.49</v>
      </c>
      <c r="H133" s="43">
        <f t="shared" si="4"/>
        <v>37286.242155749998</v>
      </c>
      <c r="J133" s="32" t="str">
        <f t="shared" si="3"/>
        <v/>
      </c>
    </row>
    <row r="134" spans="1:10" x14ac:dyDescent="0.2">
      <c r="A134" s="51" t="s">
        <v>462</v>
      </c>
      <c r="B134" s="52" t="s">
        <v>122</v>
      </c>
      <c r="C134" s="53" t="s">
        <v>123</v>
      </c>
      <c r="D134" s="54" t="s">
        <v>90</v>
      </c>
      <c r="E134" s="55">
        <v>7.0000000000000001E-3</v>
      </c>
      <c r="F134" s="55">
        <v>4.7019999999999996E-3</v>
      </c>
      <c r="G134" s="42">
        <v>22000000</v>
      </c>
      <c r="H134" s="43">
        <f t="shared" si="4"/>
        <v>103443.99999999999</v>
      </c>
      <c r="J134" s="32" t="str">
        <f t="shared" si="3"/>
        <v/>
      </c>
    </row>
    <row r="135" spans="1:10" x14ac:dyDescent="0.2">
      <c r="A135" s="51" t="s">
        <v>862</v>
      </c>
      <c r="B135" s="52" t="s">
        <v>124</v>
      </c>
      <c r="C135" s="53" t="s">
        <v>125</v>
      </c>
      <c r="D135" s="54" t="s">
        <v>126</v>
      </c>
      <c r="E135" s="55">
        <v>0.5</v>
      </c>
      <c r="F135" s="55">
        <v>0.33587499999999998</v>
      </c>
      <c r="G135" s="42">
        <v>20000</v>
      </c>
      <c r="H135" s="43">
        <f t="shared" si="4"/>
        <v>6717.5</v>
      </c>
      <c r="J135" s="32" t="str">
        <f t="shared" si="3"/>
        <v/>
      </c>
    </row>
    <row r="136" spans="1:10" ht="22.5" x14ac:dyDescent="0.2">
      <c r="A136" s="51" t="s">
        <v>863</v>
      </c>
      <c r="B136" s="52" t="s">
        <v>150</v>
      </c>
      <c r="C136" s="53" t="s">
        <v>151</v>
      </c>
      <c r="D136" s="54" t="s">
        <v>90</v>
      </c>
      <c r="E136" s="55">
        <v>1.02</v>
      </c>
      <c r="F136" s="55">
        <v>0.68518500000000004</v>
      </c>
      <c r="G136" s="42">
        <v>7913044</v>
      </c>
      <c r="H136" s="43">
        <f t="shared" si="4"/>
        <v>5421899.0531400004</v>
      </c>
      <c r="J136" s="32" t="str">
        <f t="shared" si="3"/>
        <v/>
      </c>
    </row>
    <row r="137" spans="1:10" ht="22.5" x14ac:dyDescent="0.2">
      <c r="A137" s="48" t="s">
        <v>54</v>
      </c>
      <c r="B137" s="49" t="s">
        <v>864</v>
      </c>
      <c r="C137" s="50" t="s">
        <v>865</v>
      </c>
      <c r="D137" s="44" t="s">
        <v>90</v>
      </c>
      <c r="E137" s="103">
        <v>0.26513999999999999</v>
      </c>
      <c r="F137" s="104"/>
      <c r="G137" s="40">
        <f>H137/E137</f>
        <v>60433.367470015837</v>
      </c>
      <c r="H137" s="41">
        <f>SUM(H138:H141)</f>
        <v>16023.303050999999</v>
      </c>
      <c r="J137" s="32" t="str">
        <f t="shared" si="3"/>
        <v/>
      </c>
    </row>
    <row r="138" spans="1:10" x14ac:dyDescent="0.2">
      <c r="A138" s="51" t="s">
        <v>227</v>
      </c>
      <c r="B138" s="52" t="s">
        <v>7</v>
      </c>
      <c r="C138" s="53" t="s">
        <v>8</v>
      </c>
      <c r="D138" s="54" t="s">
        <v>9</v>
      </c>
      <c r="E138" s="55">
        <v>21.8</v>
      </c>
      <c r="F138" s="55">
        <v>5.7800520000000004</v>
      </c>
      <c r="G138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8" s="43">
        <f t="shared" si="4"/>
        <v>0</v>
      </c>
      <c r="J138" s="32">
        <f t="shared" si="3"/>
        <v>1</v>
      </c>
    </row>
    <row r="139" spans="1:10" x14ac:dyDescent="0.2">
      <c r="A139" s="51" t="s">
        <v>226</v>
      </c>
      <c r="B139" s="52" t="s">
        <v>168</v>
      </c>
      <c r="C139" s="53" t="s">
        <v>167</v>
      </c>
      <c r="D139" s="54" t="s">
        <v>9</v>
      </c>
      <c r="E139" s="55">
        <v>0.36</v>
      </c>
      <c r="F139" s="55">
        <v>9.5449999999999993E-2</v>
      </c>
      <c r="G139" s="42">
        <v>0</v>
      </c>
      <c r="H139" s="43">
        <f t="shared" si="4"/>
        <v>0</v>
      </c>
      <c r="J139" s="32" t="str">
        <f t="shared" si="3"/>
        <v/>
      </c>
    </row>
    <row r="140" spans="1:10" ht="45" x14ac:dyDescent="0.2">
      <c r="A140" s="51" t="s">
        <v>225</v>
      </c>
      <c r="B140" s="52" t="s">
        <v>34</v>
      </c>
      <c r="C140" s="53" t="s">
        <v>35</v>
      </c>
      <c r="D140" s="54" t="s">
        <v>12</v>
      </c>
      <c r="E140" s="55">
        <v>0.15</v>
      </c>
      <c r="F140" s="55">
        <v>3.9771000000000001E-2</v>
      </c>
      <c r="G140" s="42">
        <v>252064</v>
      </c>
      <c r="H140" s="43">
        <f t="shared" si="4"/>
        <v>10024.837344</v>
      </c>
      <c r="J140" s="32" t="str">
        <f t="shared" si="3"/>
        <v/>
      </c>
    </row>
    <row r="141" spans="1:10" ht="22.5" x14ac:dyDescent="0.2">
      <c r="A141" s="51" t="s">
        <v>224</v>
      </c>
      <c r="B141" s="52" t="s">
        <v>71</v>
      </c>
      <c r="C141" s="53" t="s">
        <v>72</v>
      </c>
      <c r="D141" s="54" t="s">
        <v>12</v>
      </c>
      <c r="E141" s="55">
        <v>0.21</v>
      </c>
      <c r="F141" s="55">
        <v>5.5678999999999999E-2</v>
      </c>
      <c r="G141" s="42">
        <v>107733</v>
      </c>
      <c r="H141" s="43">
        <f t="shared" si="4"/>
        <v>5998.4657070000003</v>
      </c>
      <c r="J141" s="32" t="str">
        <f t="shared" si="3"/>
        <v/>
      </c>
    </row>
    <row r="142" spans="1:10" x14ac:dyDescent="0.2">
      <c r="A142" s="48" t="s">
        <v>55</v>
      </c>
      <c r="B142" s="49" t="s">
        <v>88</v>
      </c>
      <c r="C142" s="50" t="s">
        <v>866</v>
      </c>
      <c r="D142" s="44" t="s">
        <v>90</v>
      </c>
      <c r="E142" s="103">
        <v>1.6740000000000001E-2</v>
      </c>
      <c r="F142" s="104"/>
      <c r="G142" s="40">
        <v>42000000</v>
      </c>
      <c r="H142" s="41">
        <f>E142*G142</f>
        <v>703080.00000000012</v>
      </c>
      <c r="I142" s="45">
        <v>1</v>
      </c>
      <c r="J142" s="32" t="str">
        <f t="shared" si="3"/>
        <v/>
      </c>
    </row>
    <row r="143" spans="1:10" ht="22.5" x14ac:dyDescent="0.2">
      <c r="A143" s="48" t="s">
        <v>58</v>
      </c>
      <c r="B143" s="49" t="s">
        <v>867</v>
      </c>
      <c r="C143" s="50" t="s">
        <v>868</v>
      </c>
      <c r="D143" s="44" t="s">
        <v>90</v>
      </c>
      <c r="E143" s="103">
        <v>0.24840000000000001</v>
      </c>
      <c r="F143" s="104"/>
      <c r="G143" s="38" t="str">
        <f>'ФОРМА КОММЕРЧЕСКОГО ПРЕДЛОЖЕНИЯ'!$C$6</f>
        <v>указать</v>
      </c>
      <c r="H143" s="41" t="e">
        <f>E143*G143</f>
        <v>#VALUE!</v>
      </c>
      <c r="I143" s="45">
        <v>1</v>
      </c>
      <c r="J143" s="32" t="str">
        <f t="shared" si="3"/>
        <v/>
      </c>
    </row>
    <row r="144" spans="1:10" ht="33.75" x14ac:dyDescent="0.2">
      <c r="A144" s="48" t="s">
        <v>61</v>
      </c>
      <c r="B144" s="49" t="s">
        <v>869</v>
      </c>
      <c r="C144" s="50" t="s">
        <v>870</v>
      </c>
      <c r="D144" s="44" t="s">
        <v>184</v>
      </c>
      <c r="E144" s="103">
        <v>0.20799999999999999</v>
      </c>
      <c r="F144" s="104"/>
      <c r="G144" s="40">
        <f>H144/E144</f>
        <v>4976142.3499999996</v>
      </c>
      <c r="H144" s="41">
        <f>SUM(H145:H151)</f>
        <v>1035037.6087999999</v>
      </c>
      <c r="J144" s="32" t="str">
        <f t="shared" si="3"/>
        <v/>
      </c>
    </row>
    <row r="145" spans="1:10" x14ac:dyDescent="0.2">
      <c r="A145" s="51" t="s">
        <v>217</v>
      </c>
      <c r="B145" s="52" t="s">
        <v>7</v>
      </c>
      <c r="C145" s="53" t="s">
        <v>8</v>
      </c>
      <c r="D145" s="54" t="s">
        <v>9</v>
      </c>
      <c r="E145" s="55">
        <v>36</v>
      </c>
      <c r="F145" s="55">
        <v>7.4880000000000004</v>
      </c>
      <c r="G145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5" s="43">
        <f t="shared" ref="H145:H175" si="5">G145*F145</f>
        <v>0</v>
      </c>
      <c r="J145" s="32">
        <f t="shared" ref="J145:J208" si="6">IF(OR(B145="000001",B145="021955"),1,"")</f>
        <v>1</v>
      </c>
    </row>
    <row r="146" spans="1:10" x14ac:dyDescent="0.2">
      <c r="A146" s="51" t="s">
        <v>216</v>
      </c>
      <c r="B146" s="52" t="s">
        <v>168</v>
      </c>
      <c r="C146" s="53" t="s">
        <v>167</v>
      </c>
      <c r="D146" s="54" t="s">
        <v>9</v>
      </c>
      <c r="E146" s="55">
        <v>0.3</v>
      </c>
      <c r="F146" s="55">
        <v>6.2399999999999997E-2</v>
      </c>
      <c r="G146" s="42">
        <v>0</v>
      </c>
      <c r="H146" s="43">
        <f t="shared" si="5"/>
        <v>0</v>
      </c>
      <c r="J146" s="32" t="str">
        <f t="shared" si="6"/>
        <v/>
      </c>
    </row>
    <row r="147" spans="1:10" x14ac:dyDescent="0.2">
      <c r="A147" s="51" t="s">
        <v>215</v>
      </c>
      <c r="B147" s="52" t="s">
        <v>43</v>
      </c>
      <c r="C147" s="53" t="s">
        <v>44</v>
      </c>
      <c r="D147" s="54" t="s">
        <v>12</v>
      </c>
      <c r="E147" s="55">
        <v>2</v>
      </c>
      <c r="F147" s="55">
        <v>0.41599999999999998</v>
      </c>
      <c r="G147" s="42">
        <v>6249</v>
      </c>
      <c r="H147" s="43">
        <f t="shared" si="5"/>
        <v>2599.5839999999998</v>
      </c>
      <c r="J147" s="32" t="str">
        <f t="shared" si="6"/>
        <v/>
      </c>
    </row>
    <row r="148" spans="1:10" ht="22.5" x14ac:dyDescent="0.2">
      <c r="A148" s="51" t="s">
        <v>214</v>
      </c>
      <c r="B148" s="52" t="s">
        <v>49</v>
      </c>
      <c r="C148" s="53" t="s">
        <v>50</v>
      </c>
      <c r="D148" s="54" t="s">
        <v>12</v>
      </c>
      <c r="E148" s="55">
        <v>0.15</v>
      </c>
      <c r="F148" s="55">
        <v>3.1199999999999999E-2</v>
      </c>
      <c r="G148" s="42">
        <v>27016</v>
      </c>
      <c r="H148" s="43">
        <f t="shared" si="5"/>
        <v>842.89919999999995</v>
      </c>
      <c r="J148" s="32" t="str">
        <f t="shared" si="6"/>
        <v/>
      </c>
    </row>
    <row r="149" spans="1:10" ht="22.5" x14ac:dyDescent="0.2">
      <c r="A149" s="51" t="s">
        <v>213</v>
      </c>
      <c r="B149" s="52" t="s">
        <v>71</v>
      </c>
      <c r="C149" s="53" t="s">
        <v>72</v>
      </c>
      <c r="D149" s="54" t="s">
        <v>12</v>
      </c>
      <c r="E149" s="55">
        <v>0.15</v>
      </c>
      <c r="F149" s="55">
        <v>3.1199999999999999E-2</v>
      </c>
      <c r="G149" s="42">
        <v>107733</v>
      </c>
      <c r="H149" s="43">
        <f t="shared" si="5"/>
        <v>3361.2695999999996</v>
      </c>
      <c r="J149" s="32" t="str">
        <f t="shared" si="6"/>
        <v/>
      </c>
    </row>
    <row r="150" spans="1:10" ht="22.5" x14ac:dyDescent="0.2">
      <c r="A150" s="51" t="s">
        <v>212</v>
      </c>
      <c r="B150" s="52" t="s">
        <v>100</v>
      </c>
      <c r="C150" s="53" t="s">
        <v>101</v>
      </c>
      <c r="D150" s="54" t="s">
        <v>90</v>
      </c>
      <c r="E150" s="55">
        <v>0.24399999999999999</v>
      </c>
      <c r="F150" s="55">
        <v>5.0751999999999999E-2</v>
      </c>
      <c r="G150" s="42">
        <v>6500000</v>
      </c>
      <c r="H150" s="43">
        <f t="shared" si="5"/>
        <v>329888</v>
      </c>
      <c r="J150" s="32" t="str">
        <f t="shared" si="6"/>
        <v/>
      </c>
    </row>
    <row r="151" spans="1:10" ht="22.5" x14ac:dyDescent="0.2">
      <c r="A151" s="51" t="s">
        <v>211</v>
      </c>
      <c r="B151" s="52" t="s">
        <v>847</v>
      </c>
      <c r="C151" s="53" t="s">
        <v>848</v>
      </c>
      <c r="D151" s="54" t="s">
        <v>99</v>
      </c>
      <c r="E151" s="55">
        <v>117</v>
      </c>
      <c r="F151" s="55">
        <v>24.335999999999999</v>
      </c>
      <c r="G151" s="42">
        <v>28696</v>
      </c>
      <c r="H151" s="43">
        <f t="shared" si="5"/>
        <v>698345.85599999991</v>
      </c>
      <c r="J151" s="32" t="str">
        <f t="shared" si="6"/>
        <v/>
      </c>
    </row>
    <row r="152" spans="1:10" ht="33.75" x14ac:dyDescent="0.2">
      <c r="A152" s="48" t="s">
        <v>64</v>
      </c>
      <c r="B152" s="49" t="s">
        <v>845</v>
      </c>
      <c r="C152" s="50" t="s">
        <v>846</v>
      </c>
      <c r="D152" s="44" t="s">
        <v>184</v>
      </c>
      <c r="E152" s="103">
        <v>0.24099999999999999</v>
      </c>
      <c r="F152" s="104"/>
      <c r="G152" s="40">
        <f>H152/E152</f>
        <v>5132890.8899999997</v>
      </c>
      <c r="H152" s="41">
        <f>SUM(H153:H160)</f>
        <v>1237026.7044899999</v>
      </c>
      <c r="J152" s="32" t="str">
        <f t="shared" si="6"/>
        <v/>
      </c>
    </row>
    <row r="153" spans="1:10" x14ac:dyDescent="0.2">
      <c r="A153" s="51" t="s">
        <v>208</v>
      </c>
      <c r="B153" s="52" t="s">
        <v>7</v>
      </c>
      <c r="C153" s="53" t="s">
        <v>8</v>
      </c>
      <c r="D153" s="54" t="s">
        <v>9</v>
      </c>
      <c r="E153" s="55">
        <v>38.9</v>
      </c>
      <c r="F153" s="55">
        <v>9.3749000000000002</v>
      </c>
      <c r="G153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3" s="43">
        <f t="shared" si="5"/>
        <v>0</v>
      </c>
      <c r="J153" s="32">
        <f t="shared" si="6"/>
        <v>1</v>
      </c>
    </row>
    <row r="154" spans="1:10" x14ac:dyDescent="0.2">
      <c r="A154" s="51" t="s">
        <v>207</v>
      </c>
      <c r="B154" s="52" t="s">
        <v>168</v>
      </c>
      <c r="C154" s="53" t="s">
        <v>167</v>
      </c>
      <c r="D154" s="54" t="s">
        <v>9</v>
      </c>
      <c r="E154" s="55">
        <v>1.68</v>
      </c>
      <c r="F154" s="55">
        <v>0.40488000000000002</v>
      </c>
      <c r="G154" s="42">
        <v>0</v>
      </c>
      <c r="H154" s="43">
        <f t="shared" si="5"/>
        <v>0</v>
      </c>
      <c r="J154" s="32" t="str">
        <f t="shared" si="6"/>
        <v/>
      </c>
    </row>
    <row r="155" spans="1:10" ht="45" x14ac:dyDescent="0.2">
      <c r="A155" s="51" t="s">
        <v>206</v>
      </c>
      <c r="B155" s="52" t="s">
        <v>25</v>
      </c>
      <c r="C155" s="53" t="s">
        <v>26</v>
      </c>
      <c r="D155" s="54" t="s">
        <v>12</v>
      </c>
      <c r="E155" s="55">
        <v>1</v>
      </c>
      <c r="F155" s="55">
        <v>0.24099999999999999</v>
      </c>
      <c r="G155" s="42">
        <v>115810</v>
      </c>
      <c r="H155" s="43">
        <f t="shared" si="5"/>
        <v>27910.21</v>
      </c>
      <c r="J155" s="32" t="str">
        <f t="shared" si="6"/>
        <v/>
      </c>
    </row>
    <row r="156" spans="1:10" x14ac:dyDescent="0.2">
      <c r="A156" s="51" t="s">
        <v>205</v>
      </c>
      <c r="B156" s="52" t="s">
        <v>43</v>
      </c>
      <c r="C156" s="53" t="s">
        <v>44</v>
      </c>
      <c r="D156" s="54" t="s">
        <v>12</v>
      </c>
      <c r="E156" s="55">
        <v>2</v>
      </c>
      <c r="F156" s="55">
        <v>0.48199999999999998</v>
      </c>
      <c r="G156" s="42">
        <v>6249</v>
      </c>
      <c r="H156" s="43">
        <f t="shared" si="5"/>
        <v>3012.018</v>
      </c>
      <c r="J156" s="32" t="str">
        <f t="shared" si="6"/>
        <v/>
      </c>
    </row>
    <row r="157" spans="1:10" ht="22.5" x14ac:dyDescent="0.2">
      <c r="A157" s="51" t="s">
        <v>204</v>
      </c>
      <c r="B157" s="52" t="s">
        <v>49</v>
      </c>
      <c r="C157" s="53" t="s">
        <v>50</v>
      </c>
      <c r="D157" s="54" t="s">
        <v>12</v>
      </c>
      <c r="E157" s="55">
        <v>0.15</v>
      </c>
      <c r="F157" s="55">
        <v>3.6150000000000002E-2</v>
      </c>
      <c r="G157" s="42">
        <v>27016</v>
      </c>
      <c r="H157" s="43">
        <f t="shared" si="5"/>
        <v>976.62840000000006</v>
      </c>
      <c r="J157" s="32" t="str">
        <f t="shared" si="6"/>
        <v/>
      </c>
    </row>
    <row r="158" spans="1:10" ht="22.5" x14ac:dyDescent="0.2">
      <c r="A158" s="51" t="s">
        <v>203</v>
      </c>
      <c r="B158" s="52" t="s">
        <v>71</v>
      </c>
      <c r="C158" s="53" t="s">
        <v>72</v>
      </c>
      <c r="D158" s="54" t="s">
        <v>12</v>
      </c>
      <c r="E158" s="55">
        <v>0.53</v>
      </c>
      <c r="F158" s="55">
        <v>0.12773000000000001</v>
      </c>
      <c r="G158" s="42">
        <v>107733</v>
      </c>
      <c r="H158" s="43">
        <f t="shared" si="5"/>
        <v>13760.73609</v>
      </c>
      <c r="J158" s="32" t="str">
        <f t="shared" si="6"/>
        <v/>
      </c>
    </row>
    <row r="159" spans="1:10" ht="22.5" x14ac:dyDescent="0.2">
      <c r="A159" s="51" t="s">
        <v>871</v>
      </c>
      <c r="B159" s="52" t="s">
        <v>100</v>
      </c>
      <c r="C159" s="53" t="s">
        <v>101</v>
      </c>
      <c r="D159" s="54" t="s">
        <v>90</v>
      </c>
      <c r="E159" s="55">
        <v>0.24399999999999999</v>
      </c>
      <c r="F159" s="55">
        <v>5.8804000000000002E-2</v>
      </c>
      <c r="G159" s="42">
        <v>6500000</v>
      </c>
      <c r="H159" s="43">
        <f t="shared" si="5"/>
        <v>382226</v>
      </c>
      <c r="J159" s="32" t="str">
        <f t="shared" si="6"/>
        <v/>
      </c>
    </row>
    <row r="160" spans="1:10" ht="22.5" x14ac:dyDescent="0.2">
      <c r="A160" s="51" t="s">
        <v>872</v>
      </c>
      <c r="B160" s="52" t="s">
        <v>847</v>
      </c>
      <c r="C160" s="53" t="s">
        <v>848</v>
      </c>
      <c r="D160" s="54" t="s">
        <v>99</v>
      </c>
      <c r="E160" s="55">
        <v>117</v>
      </c>
      <c r="F160" s="55">
        <v>28.196999999999999</v>
      </c>
      <c r="G160" s="42">
        <v>28696</v>
      </c>
      <c r="H160" s="43">
        <f t="shared" si="5"/>
        <v>809141.11199999996</v>
      </c>
      <c r="J160" s="32" t="str">
        <f t="shared" si="6"/>
        <v/>
      </c>
    </row>
    <row r="161" spans="1:10" ht="33.75" x14ac:dyDescent="0.2">
      <c r="A161" s="48" t="s">
        <v>67</v>
      </c>
      <c r="B161" s="49" t="s">
        <v>873</v>
      </c>
      <c r="C161" s="50" t="s">
        <v>874</v>
      </c>
      <c r="D161" s="44" t="s">
        <v>184</v>
      </c>
      <c r="E161" s="103">
        <v>5.8700000000000002E-2</v>
      </c>
      <c r="F161" s="104"/>
      <c r="G161" s="40">
        <f>H161/E161</f>
        <v>1222335.74</v>
      </c>
      <c r="H161" s="41">
        <f>SUM(H162:H169)</f>
        <v>71751.107938000001</v>
      </c>
      <c r="J161" s="32" t="str">
        <f t="shared" si="6"/>
        <v/>
      </c>
    </row>
    <row r="162" spans="1:10" x14ac:dyDescent="0.2">
      <c r="A162" s="51" t="s">
        <v>200</v>
      </c>
      <c r="B162" s="52" t="s">
        <v>7</v>
      </c>
      <c r="C162" s="53" t="s">
        <v>8</v>
      </c>
      <c r="D162" s="54" t="s">
        <v>9</v>
      </c>
      <c r="E162" s="55">
        <v>30.13</v>
      </c>
      <c r="F162" s="55">
        <v>1.7686310000000001</v>
      </c>
      <c r="G162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2" s="43">
        <f t="shared" si="5"/>
        <v>0</v>
      </c>
      <c r="J162" s="32">
        <f t="shared" si="6"/>
        <v>1</v>
      </c>
    </row>
    <row r="163" spans="1:10" x14ac:dyDescent="0.2">
      <c r="A163" s="51" t="s">
        <v>199</v>
      </c>
      <c r="B163" s="52" t="s">
        <v>168</v>
      </c>
      <c r="C163" s="53" t="s">
        <v>167</v>
      </c>
      <c r="D163" s="54" t="s">
        <v>9</v>
      </c>
      <c r="E163" s="55">
        <v>2.64</v>
      </c>
      <c r="F163" s="55">
        <v>0.15496799999999999</v>
      </c>
      <c r="G163" s="42">
        <v>0</v>
      </c>
      <c r="H163" s="43">
        <f t="shared" si="5"/>
        <v>0</v>
      </c>
      <c r="J163" s="32" t="str">
        <f t="shared" si="6"/>
        <v/>
      </c>
    </row>
    <row r="164" spans="1:10" x14ac:dyDescent="0.2">
      <c r="A164" s="51" t="s">
        <v>198</v>
      </c>
      <c r="B164" s="52" t="s">
        <v>10</v>
      </c>
      <c r="C164" s="53" t="s">
        <v>11</v>
      </c>
      <c r="D164" s="54" t="s">
        <v>12</v>
      </c>
      <c r="E164" s="55">
        <v>1.08</v>
      </c>
      <c r="F164" s="55">
        <v>6.3395999999999994E-2</v>
      </c>
      <c r="G164" s="42">
        <v>143063</v>
      </c>
      <c r="H164" s="43">
        <f t="shared" si="5"/>
        <v>9069.621948</v>
      </c>
      <c r="J164" s="32" t="str">
        <f t="shared" si="6"/>
        <v/>
      </c>
    </row>
    <row r="165" spans="1:10" x14ac:dyDescent="0.2">
      <c r="A165" s="51" t="s">
        <v>197</v>
      </c>
      <c r="B165" s="52" t="s">
        <v>419</v>
      </c>
      <c r="C165" s="53" t="s">
        <v>420</v>
      </c>
      <c r="D165" s="54" t="s">
        <v>12</v>
      </c>
      <c r="E165" s="55">
        <v>3.25</v>
      </c>
      <c r="F165" s="55">
        <v>0.190775</v>
      </c>
      <c r="G165" s="42">
        <v>937</v>
      </c>
      <c r="H165" s="43">
        <f t="shared" si="5"/>
        <v>178.75617500000001</v>
      </c>
      <c r="J165" s="32" t="str">
        <f t="shared" si="6"/>
        <v/>
      </c>
    </row>
    <row r="166" spans="1:10" ht="45" x14ac:dyDescent="0.2">
      <c r="A166" s="51" t="s">
        <v>196</v>
      </c>
      <c r="B166" s="52" t="s">
        <v>28</v>
      </c>
      <c r="C166" s="53" t="s">
        <v>29</v>
      </c>
      <c r="D166" s="54" t="s">
        <v>12</v>
      </c>
      <c r="E166" s="55">
        <v>0.81</v>
      </c>
      <c r="F166" s="55">
        <v>4.7546999999999999E-2</v>
      </c>
      <c r="G166" s="42">
        <v>151445</v>
      </c>
      <c r="H166" s="43">
        <f t="shared" si="5"/>
        <v>7200.7554149999996</v>
      </c>
      <c r="J166" s="32" t="str">
        <f t="shared" si="6"/>
        <v/>
      </c>
    </row>
    <row r="167" spans="1:10" ht="22.5" x14ac:dyDescent="0.2">
      <c r="A167" s="51" t="s">
        <v>195</v>
      </c>
      <c r="B167" s="52" t="s">
        <v>49</v>
      </c>
      <c r="C167" s="53" t="s">
        <v>50</v>
      </c>
      <c r="D167" s="54" t="s">
        <v>12</v>
      </c>
      <c r="E167" s="55">
        <v>0.75</v>
      </c>
      <c r="F167" s="55">
        <v>4.4025000000000002E-2</v>
      </c>
      <c r="G167" s="42">
        <v>27016</v>
      </c>
      <c r="H167" s="43">
        <f t="shared" si="5"/>
        <v>1189.3794</v>
      </c>
      <c r="J167" s="32" t="str">
        <f t="shared" si="6"/>
        <v/>
      </c>
    </row>
    <row r="168" spans="1:10" x14ac:dyDescent="0.2">
      <c r="A168" s="51" t="s">
        <v>194</v>
      </c>
      <c r="B168" s="52" t="s">
        <v>91</v>
      </c>
      <c r="C168" s="53" t="s">
        <v>92</v>
      </c>
      <c r="D168" s="54" t="s">
        <v>87</v>
      </c>
      <c r="E168" s="55">
        <v>3.85</v>
      </c>
      <c r="F168" s="55">
        <v>0.225995</v>
      </c>
      <c r="G168" s="42">
        <v>1000</v>
      </c>
      <c r="H168" s="43">
        <f t="shared" si="5"/>
        <v>225.995</v>
      </c>
      <c r="J168" s="32" t="str">
        <f t="shared" si="6"/>
        <v/>
      </c>
    </row>
    <row r="169" spans="1:10" ht="33.75" x14ac:dyDescent="0.2">
      <c r="A169" s="51" t="s">
        <v>875</v>
      </c>
      <c r="B169" s="52" t="s">
        <v>876</v>
      </c>
      <c r="C169" s="53" t="s">
        <v>877</v>
      </c>
      <c r="D169" s="54" t="s">
        <v>87</v>
      </c>
      <c r="E169" s="55">
        <v>2.04</v>
      </c>
      <c r="F169" s="55">
        <v>0.11974799999999999</v>
      </c>
      <c r="G169" s="42">
        <v>450000</v>
      </c>
      <c r="H169" s="43">
        <f t="shared" si="5"/>
        <v>53886.6</v>
      </c>
      <c r="J169" s="32" t="str">
        <f t="shared" si="6"/>
        <v/>
      </c>
    </row>
    <row r="170" spans="1:10" ht="33.75" x14ac:dyDescent="0.2">
      <c r="A170" s="48" t="s">
        <v>70</v>
      </c>
      <c r="B170" s="49" t="s">
        <v>878</v>
      </c>
      <c r="C170" s="50" t="s">
        <v>879</v>
      </c>
      <c r="D170" s="44" t="s">
        <v>184</v>
      </c>
      <c r="E170" s="103">
        <v>5.8700000000000002E-2</v>
      </c>
      <c r="F170" s="104"/>
      <c r="G170" s="40">
        <f>H170/E170</f>
        <v>1412352.06</v>
      </c>
      <c r="H170" s="41">
        <f>SUM(H171:H175)</f>
        <v>82905.065922000009</v>
      </c>
      <c r="J170" s="32" t="str">
        <f t="shared" si="6"/>
        <v/>
      </c>
    </row>
    <row r="171" spans="1:10" x14ac:dyDescent="0.2">
      <c r="A171" s="51" t="s">
        <v>191</v>
      </c>
      <c r="B171" s="52" t="s">
        <v>7</v>
      </c>
      <c r="C171" s="53" t="s">
        <v>8</v>
      </c>
      <c r="D171" s="54" t="s">
        <v>9</v>
      </c>
      <c r="E171" s="55">
        <v>6.9</v>
      </c>
      <c r="F171" s="55">
        <v>0.40503</v>
      </c>
      <c r="G171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1" s="43">
        <f t="shared" si="5"/>
        <v>0</v>
      </c>
      <c r="J171" s="32">
        <f t="shared" si="6"/>
        <v>1</v>
      </c>
    </row>
    <row r="172" spans="1:10" x14ac:dyDescent="0.2">
      <c r="A172" s="51" t="s">
        <v>190</v>
      </c>
      <c r="B172" s="52" t="s">
        <v>168</v>
      </c>
      <c r="C172" s="53" t="s">
        <v>167</v>
      </c>
      <c r="D172" s="54" t="s">
        <v>9</v>
      </c>
      <c r="E172" s="55">
        <v>1.1399999999999999</v>
      </c>
      <c r="F172" s="55">
        <v>6.6918000000000005E-2</v>
      </c>
      <c r="G172" s="42">
        <v>0</v>
      </c>
      <c r="H172" s="43">
        <f t="shared" si="5"/>
        <v>0</v>
      </c>
      <c r="J172" s="32" t="str">
        <f t="shared" si="6"/>
        <v/>
      </c>
    </row>
    <row r="173" spans="1:10" x14ac:dyDescent="0.2">
      <c r="A173" s="51" t="s">
        <v>189</v>
      </c>
      <c r="B173" s="52" t="s">
        <v>419</v>
      </c>
      <c r="C173" s="53" t="s">
        <v>420</v>
      </c>
      <c r="D173" s="54" t="s">
        <v>12</v>
      </c>
      <c r="E173" s="55">
        <v>4.8600000000000003</v>
      </c>
      <c r="F173" s="55">
        <v>0.28528199999999998</v>
      </c>
      <c r="G173" s="42">
        <v>937</v>
      </c>
      <c r="H173" s="43">
        <f t="shared" si="5"/>
        <v>267.309234</v>
      </c>
      <c r="J173" s="32" t="str">
        <f t="shared" si="6"/>
        <v/>
      </c>
    </row>
    <row r="174" spans="1:10" ht="22.5" x14ac:dyDescent="0.2">
      <c r="A174" s="51" t="s">
        <v>188</v>
      </c>
      <c r="B174" s="52" t="s">
        <v>49</v>
      </c>
      <c r="C174" s="53" t="s">
        <v>50</v>
      </c>
      <c r="D174" s="54" t="s">
        <v>12</v>
      </c>
      <c r="E174" s="55">
        <v>1.1399999999999999</v>
      </c>
      <c r="F174" s="55">
        <v>6.6918000000000005E-2</v>
      </c>
      <c r="G174" s="42">
        <v>27016</v>
      </c>
      <c r="H174" s="43">
        <f t="shared" si="5"/>
        <v>1807.8566880000001</v>
      </c>
      <c r="J174" s="32" t="str">
        <f t="shared" si="6"/>
        <v/>
      </c>
    </row>
    <row r="175" spans="1:10" ht="33.75" x14ac:dyDescent="0.2">
      <c r="A175" s="51" t="s">
        <v>187</v>
      </c>
      <c r="B175" s="52" t="s">
        <v>876</v>
      </c>
      <c r="C175" s="53" t="s">
        <v>877</v>
      </c>
      <c r="D175" s="54" t="s">
        <v>87</v>
      </c>
      <c r="E175" s="55">
        <v>3.06</v>
      </c>
      <c r="F175" s="55">
        <v>0.179622</v>
      </c>
      <c r="G175" s="42">
        <v>450000</v>
      </c>
      <c r="H175" s="43">
        <f t="shared" si="5"/>
        <v>80829.900000000009</v>
      </c>
      <c r="J175" s="32" t="str">
        <f t="shared" si="6"/>
        <v/>
      </c>
    </row>
    <row r="176" spans="1:10" x14ac:dyDescent="0.2">
      <c r="A176" s="37"/>
      <c r="B176" s="100"/>
      <c r="C176" s="101"/>
      <c r="D176" s="101"/>
      <c r="E176" s="101"/>
      <c r="F176" s="101"/>
      <c r="G176" s="102"/>
      <c r="H176" s="33"/>
      <c r="J176" s="32" t="str">
        <f t="shared" si="6"/>
        <v/>
      </c>
    </row>
    <row r="177" spans="1:10" x14ac:dyDescent="0.2">
      <c r="A177" s="48"/>
      <c r="B177" s="49"/>
      <c r="C177" s="56" t="s">
        <v>163</v>
      </c>
      <c r="D177" s="44"/>
      <c r="E177" s="44"/>
      <c r="F177" s="44"/>
      <c r="G177" s="44"/>
      <c r="H177" s="41"/>
      <c r="J177" s="32" t="str">
        <f t="shared" si="6"/>
        <v/>
      </c>
    </row>
    <row r="178" spans="1:10" x14ac:dyDescent="0.2">
      <c r="A178" s="48"/>
      <c r="B178" s="49"/>
      <c r="C178" s="56" t="s">
        <v>162</v>
      </c>
      <c r="D178" s="44" t="s">
        <v>161</v>
      </c>
      <c r="E178" s="44"/>
      <c r="F178" s="44"/>
      <c r="G178" s="44"/>
      <c r="H178" s="41">
        <f>SUMIF($B$104:$B$175,"000001",$F$104:$F$175)</f>
        <v>147.033693</v>
      </c>
      <c r="J178" s="32" t="str">
        <f t="shared" si="6"/>
        <v/>
      </c>
    </row>
    <row r="179" spans="1:10" x14ac:dyDescent="0.2">
      <c r="A179" s="48"/>
      <c r="B179" s="49"/>
      <c r="C179" s="56" t="s">
        <v>160</v>
      </c>
      <c r="D179" s="44" t="s">
        <v>85</v>
      </c>
      <c r="E179" s="44"/>
      <c r="F179" s="44"/>
      <c r="G179" s="44"/>
      <c r="H179" s="41">
        <f>SUMIF($B$104:$B$175,"000001",$H$104:$H$175)</f>
        <v>0</v>
      </c>
      <c r="J179" s="32" t="str">
        <f t="shared" si="6"/>
        <v/>
      </c>
    </row>
    <row r="180" spans="1:10" x14ac:dyDescent="0.2">
      <c r="A180" s="48"/>
      <c r="B180" s="49"/>
      <c r="C180" s="56" t="s">
        <v>159</v>
      </c>
      <c r="D180" s="44" t="s">
        <v>85</v>
      </c>
      <c r="E180" s="44"/>
      <c r="F180" s="44"/>
      <c r="G180" s="44"/>
      <c r="H180" s="41">
        <f>SUMIF($D$104:$D$175,"МАШ-Ч",$H$104:$H$175)</f>
        <v>1218697.5521437502</v>
      </c>
      <c r="J180" s="32" t="str">
        <f t="shared" si="6"/>
        <v/>
      </c>
    </row>
    <row r="181" spans="1:10" x14ac:dyDescent="0.2">
      <c r="A181" s="48"/>
      <c r="B181" s="49"/>
      <c r="C181" s="56" t="s">
        <v>158</v>
      </c>
      <c r="D181" s="44" t="s">
        <v>85</v>
      </c>
      <c r="E181" s="44"/>
      <c r="F181" s="44"/>
      <c r="G181" s="44"/>
      <c r="H181" s="41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32" t="str">
        <f t="shared" si="6"/>
        <v/>
      </c>
    </row>
    <row r="182" spans="1:10" x14ac:dyDescent="0.2">
      <c r="A182" s="48"/>
      <c r="B182" s="49"/>
      <c r="C182" s="56" t="s">
        <v>155</v>
      </c>
      <c r="D182" s="44" t="s">
        <v>85</v>
      </c>
      <c r="E182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82" s="44"/>
      <c r="G182" s="44"/>
      <c r="H182" s="41" t="e">
        <f>_xlfn.CEILING.MATH(H181*E182)</f>
        <v>#VALUE!</v>
      </c>
      <c r="J182" s="32" t="str">
        <f t="shared" si="6"/>
        <v/>
      </c>
    </row>
    <row r="183" spans="1:10" x14ac:dyDescent="0.2">
      <c r="A183" s="48"/>
      <c r="B183" s="49"/>
      <c r="C183" s="56" t="s">
        <v>156</v>
      </c>
      <c r="D183" s="44" t="s">
        <v>85</v>
      </c>
      <c r="E183" s="44"/>
      <c r="F183" s="44"/>
      <c r="G183" s="44"/>
      <c r="H183" s="41" t="e">
        <f>SUM(H179:H182)</f>
        <v>#VALUE!</v>
      </c>
      <c r="J183" s="32" t="str">
        <f t="shared" si="6"/>
        <v/>
      </c>
    </row>
    <row r="184" spans="1:10" x14ac:dyDescent="0.2">
      <c r="A184" s="37"/>
      <c r="B184" s="100"/>
      <c r="C184" s="101"/>
      <c r="D184" s="101"/>
      <c r="E184" s="101"/>
      <c r="F184" s="101"/>
      <c r="G184" s="102"/>
      <c r="H184" s="33"/>
      <c r="J184" s="32" t="str">
        <f t="shared" si="6"/>
        <v/>
      </c>
    </row>
    <row r="185" spans="1:10" x14ac:dyDescent="0.2">
      <c r="A185" s="37"/>
      <c r="B185" s="100" t="s">
        <v>185</v>
      </c>
      <c r="C185" s="101"/>
      <c r="D185" s="101"/>
      <c r="E185" s="101"/>
      <c r="F185" s="101"/>
      <c r="G185" s="102"/>
      <c r="H185" s="33"/>
      <c r="J185" s="32" t="str">
        <f t="shared" si="6"/>
        <v/>
      </c>
    </row>
    <row r="186" spans="1:10" x14ac:dyDescent="0.2">
      <c r="A186" s="48" t="s">
        <v>73</v>
      </c>
      <c r="B186" s="49" t="s">
        <v>173</v>
      </c>
      <c r="C186" s="50" t="s">
        <v>172</v>
      </c>
      <c r="D186" s="44" t="s">
        <v>171</v>
      </c>
      <c r="E186" s="103">
        <v>2.06E-2</v>
      </c>
      <c r="F186" s="104"/>
      <c r="G186" s="40">
        <f>H186/E186</f>
        <v>57476413.289999999</v>
      </c>
      <c r="H186" s="41">
        <f>SUM(H187:H194)</f>
        <v>1184014.113774</v>
      </c>
      <c r="J186" s="32" t="str">
        <f t="shared" si="6"/>
        <v/>
      </c>
    </row>
    <row r="187" spans="1:10" x14ac:dyDescent="0.2">
      <c r="A187" s="51" t="s">
        <v>183</v>
      </c>
      <c r="B187" s="52" t="s">
        <v>7</v>
      </c>
      <c r="C187" s="53" t="s">
        <v>8</v>
      </c>
      <c r="D187" s="54" t="s">
        <v>9</v>
      </c>
      <c r="E187" s="55">
        <v>180</v>
      </c>
      <c r="F187" s="55">
        <v>3.7080000000000002</v>
      </c>
      <c r="G187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7" s="43">
        <f t="shared" ref="H187:H194" si="7">G187*F187</f>
        <v>0</v>
      </c>
      <c r="J187" s="32">
        <f t="shared" si="6"/>
        <v>1</v>
      </c>
    </row>
    <row r="188" spans="1:10" x14ac:dyDescent="0.2">
      <c r="A188" s="51" t="s">
        <v>182</v>
      </c>
      <c r="B188" s="52" t="s">
        <v>168</v>
      </c>
      <c r="C188" s="53" t="s">
        <v>167</v>
      </c>
      <c r="D188" s="54" t="s">
        <v>9</v>
      </c>
      <c r="E188" s="55">
        <v>18.13</v>
      </c>
      <c r="F188" s="55">
        <v>0.37347799999999998</v>
      </c>
      <c r="G188" s="42">
        <v>0</v>
      </c>
      <c r="H188" s="43">
        <f t="shared" si="7"/>
        <v>0</v>
      </c>
      <c r="J188" s="32" t="str">
        <f t="shared" si="6"/>
        <v/>
      </c>
    </row>
    <row r="189" spans="1:10" x14ac:dyDescent="0.2">
      <c r="A189" s="51" t="s">
        <v>181</v>
      </c>
      <c r="B189" s="52" t="s">
        <v>20</v>
      </c>
      <c r="C189" s="53" t="s">
        <v>21</v>
      </c>
      <c r="D189" s="54" t="s">
        <v>12</v>
      </c>
      <c r="E189" s="55">
        <v>48</v>
      </c>
      <c r="F189" s="55">
        <v>0.98880000000000001</v>
      </c>
      <c r="G189" s="42">
        <v>1546</v>
      </c>
      <c r="H189" s="43">
        <f t="shared" si="7"/>
        <v>1528.6848</v>
      </c>
      <c r="J189" s="32" t="str">
        <f t="shared" si="6"/>
        <v/>
      </c>
    </row>
    <row r="190" spans="1:10" ht="45" x14ac:dyDescent="0.2">
      <c r="A190" s="51" t="s">
        <v>180</v>
      </c>
      <c r="B190" s="52" t="s">
        <v>31</v>
      </c>
      <c r="C190" s="53" t="s">
        <v>32</v>
      </c>
      <c r="D190" s="54" t="s">
        <v>12</v>
      </c>
      <c r="E190" s="55">
        <v>18</v>
      </c>
      <c r="F190" s="55">
        <v>0.37080000000000002</v>
      </c>
      <c r="G190" s="42">
        <v>0</v>
      </c>
      <c r="H190" s="43">
        <f t="shared" si="7"/>
        <v>0</v>
      </c>
      <c r="J190" s="32" t="str">
        <f t="shared" si="6"/>
        <v/>
      </c>
    </row>
    <row r="191" spans="1:10" ht="22.5" x14ac:dyDescent="0.2">
      <c r="A191" s="51" t="s">
        <v>179</v>
      </c>
      <c r="B191" s="52" t="s">
        <v>71</v>
      </c>
      <c r="C191" s="53" t="s">
        <v>72</v>
      </c>
      <c r="D191" s="54" t="s">
        <v>12</v>
      </c>
      <c r="E191" s="55">
        <v>0.13</v>
      </c>
      <c r="F191" s="55">
        <v>2.6779999999999998E-3</v>
      </c>
      <c r="G191" s="42">
        <v>107733</v>
      </c>
      <c r="H191" s="43">
        <f t="shared" si="7"/>
        <v>288.50897399999997</v>
      </c>
      <c r="J191" s="32" t="str">
        <f t="shared" si="6"/>
        <v/>
      </c>
    </row>
    <row r="192" spans="1:10" x14ac:dyDescent="0.2">
      <c r="A192" s="51" t="s">
        <v>178</v>
      </c>
      <c r="B192" s="52" t="s">
        <v>91</v>
      </c>
      <c r="C192" s="53" t="s">
        <v>92</v>
      </c>
      <c r="D192" s="54" t="s">
        <v>87</v>
      </c>
      <c r="E192" s="55">
        <v>0.2</v>
      </c>
      <c r="F192" s="55">
        <v>4.1200000000000004E-3</v>
      </c>
      <c r="G192" s="42">
        <v>1000</v>
      </c>
      <c r="H192" s="43">
        <f t="shared" si="7"/>
        <v>4.12</v>
      </c>
      <c r="J192" s="32" t="str">
        <f t="shared" si="6"/>
        <v/>
      </c>
    </row>
    <row r="193" spans="1:10" x14ac:dyDescent="0.2">
      <c r="A193" s="51" t="s">
        <v>177</v>
      </c>
      <c r="B193" s="52" t="s">
        <v>110</v>
      </c>
      <c r="C193" s="53" t="s">
        <v>111</v>
      </c>
      <c r="D193" s="54" t="s">
        <v>99</v>
      </c>
      <c r="E193" s="55">
        <v>250</v>
      </c>
      <c r="F193" s="55">
        <v>5.15</v>
      </c>
      <c r="G193" s="42">
        <v>2500</v>
      </c>
      <c r="H193" s="43">
        <f t="shared" si="7"/>
        <v>12875</v>
      </c>
      <c r="J193" s="32" t="str">
        <f t="shared" si="6"/>
        <v/>
      </c>
    </row>
    <row r="194" spans="1:10" x14ac:dyDescent="0.2">
      <c r="A194" s="51" t="s">
        <v>478</v>
      </c>
      <c r="B194" s="52" t="s">
        <v>129</v>
      </c>
      <c r="C194" s="53" t="s">
        <v>130</v>
      </c>
      <c r="D194" s="54" t="s">
        <v>87</v>
      </c>
      <c r="E194" s="55">
        <v>102</v>
      </c>
      <c r="F194" s="55">
        <v>2.1012</v>
      </c>
      <c r="G194" s="42">
        <v>556500</v>
      </c>
      <c r="H194" s="43">
        <f t="shared" si="7"/>
        <v>1169317.8</v>
      </c>
      <c r="J194" s="32" t="str">
        <f t="shared" si="6"/>
        <v/>
      </c>
    </row>
    <row r="195" spans="1:10" x14ac:dyDescent="0.2">
      <c r="A195" s="37"/>
      <c r="B195" s="100"/>
      <c r="C195" s="101"/>
      <c r="D195" s="101"/>
      <c r="E195" s="101"/>
      <c r="F195" s="101"/>
      <c r="G195" s="102"/>
      <c r="H195" s="33"/>
      <c r="J195" s="32" t="str">
        <f t="shared" si="6"/>
        <v/>
      </c>
    </row>
    <row r="196" spans="1:10" x14ac:dyDescent="0.2">
      <c r="A196" s="48"/>
      <c r="B196" s="49"/>
      <c r="C196" s="56" t="s">
        <v>163</v>
      </c>
      <c r="D196" s="44"/>
      <c r="E196" s="44"/>
      <c r="F196" s="44"/>
      <c r="G196" s="44"/>
      <c r="H196" s="41"/>
      <c r="J196" s="32" t="str">
        <f t="shared" si="6"/>
        <v/>
      </c>
    </row>
    <row r="197" spans="1:10" x14ac:dyDescent="0.2">
      <c r="A197" s="48"/>
      <c r="B197" s="49"/>
      <c r="C197" s="56" t="s">
        <v>162</v>
      </c>
      <c r="D197" s="44" t="s">
        <v>161</v>
      </c>
      <c r="E197" s="44"/>
      <c r="F197" s="44"/>
      <c r="G197" s="44"/>
      <c r="H197" s="41">
        <f>SUMIF($B$186:$B$194,"000001",$F$186:$F$194)</f>
        <v>3.7080000000000002</v>
      </c>
      <c r="J197" s="32" t="str">
        <f t="shared" si="6"/>
        <v/>
      </c>
    </row>
    <row r="198" spans="1:10" x14ac:dyDescent="0.2">
      <c r="A198" s="48"/>
      <c r="B198" s="49"/>
      <c r="C198" s="56" t="s">
        <v>160</v>
      </c>
      <c r="D198" s="44" t="s">
        <v>85</v>
      </c>
      <c r="E198" s="44"/>
      <c r="F198" s="44"/>
      <c r="G198" s="44"/>
      <c r="H198" s="41">
        <f>SUMIF($B$186:$B$194,"000001",$H$186:$H$194)</f>
        <v>0</v>
      </c>
      <c r="J198" s="32" t="str">
        <f t="shared" si="6"/>
        <v/>
      </c>
    </row>
    <row r="199" spans="1:10" x14ac:dyDescent="0.2">
      <c r="A199" s="48"/>
      <c r="B199" s="49"/>
      <c r="C199" s="56" t="s">
        <v>159</v>
      </c>
      <c r="D199" s="44" t="s">
        <v>85</v>
      </c>
      <c r="E199" s="44"/>
      <c r="F199" s="44"/>
      <c r="G199" s="44"/>
      <c r="H199" s="41">
        <f>SUMIF($D$186:$D$194,"МАШ-Ч",$H$186:$H$194)</f>
        <v>1817.1937739999998</v>
      </c>
      <c r="J199" s="32" t="str">
        <f t="shared" si="6"/>
        <v/>
      </c>
    </row>
    <row r="200" spans="1:10" x14ac:dyDescent="0.2">
      <c r="A200" s="48"/>
      <c r="B200" s="49"/>
      <c r="C200" s="56" t="s">
        <v>158</v>
      </c>
      <c r="D200" s="44" t="s">
        <v>85</v>
      </c>
      <c r="E200" s="44"/>
      <c r="F200" s="44"/>
      <c r="G200" s="44"/>
      <c r="H200" s="41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32" t="str">
        <f t="shared" si="6"/>
        <v/>
      </c>
    </row>
    <row r="201" spans="1:10" x14ac:dyDescent="0.2">
      <c r="A201" s="48"/>
      <c r="B201" s="49"/>
      <c r="C201" s="56" t="s">
        <v>155</v>
      </c>
      <c r="D201" s="44" t="s">
        <v>85</v>
      </c>
      <c r="E201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01" s="44"/>
      <c r="G201" s="44"/>
      <c r="H201" s="41">
        <f>_xlfn.CEILING.MATH(H200*E201)</f>
        <v>59110</v>
      </c>
      <c r="J201" s="32" t="str">
        <f t="shared" si="6"/>
        <v/>
      </c>
    </row>
    <row r="202" spans="1:10" x14ac:dyDescent="0.2">
      <c r="A202" s="48"/>
      <c r="B202" s="49"/>
      <c r="C202" s="56" t="s">
        <v>156</v>
      </c>
      <c r="D202" s="44" t="s">
        <v>85</v>
      </c>
      <c r="E202" s="44"/>
      <c r="F202" s="44"/>
      <c r="G202" s="44"/>
      <c r="H202" s="41">
        <f>SUM(H198:H201)</f>
        <v>1243124.1137740002</v>
      </c>
      <c r="J202" s="32" t="str">
        <f t="shared" si="6"/>
        <v/>
      </c>
    </row>
    <row r="203" spans="1:10" x14ac:dyDescent="0.2">
      <c r="A203" s="37"/>
      <c r="B203" s="100"/>
      <c r="C203" s="101"/>
      <c r="D203" s="101"/>
      <c r="E203" s="101"/>
      <c r="F203" s="101"/>
      <c r="G203" s="102"/>
      <c r="H203" s="33"/>
      <c r="J203" s="32" t="str">
        <f t="shared" si="6"/>
        <v/>
      </c>
    </row>
    <row r="204" spans="1:10" x14ac:dyDescent="0.2">
      <c r="A204" s="37"/>
      <c r="B204" s="100"/>
      <c r="C204" s="101"/>
      <c r="D204" s="101"/>
      <c r="E204" s="101"/>
      <c r="F204" s="101"/>
      <c r="G204" s="102"/>
      <c r="H204" s="33"/>
      <c r="J204" s="32" t="str">
        <f t="shared" si="6"/>
        <v/>
      </c>
    </row>
    <row r="205" spans="1:10" x14ac:dyDescent="0.2">
      <c r="A205" s="37"/>
      <c r="B205" s="100"/>
      <c r="C205" s="101"/>
      <c r="D205" s="101"/>
      <c r="E205" s="101"/>
      <c r="F205" s="101"/>
      <c r="G205" s="102"/>
      <c r="H205" s="33"/>
      <c r="J205" s="32" t="str">
        <f t="shared" si="6"/>
        <v/>
      </c>
    </row>
    <row r="206" spans="1:10" x14ac:dyDescent="0.2">
      <c r="A206" s="48"/>
      <c r="B206" s="49"/>
      <c r="C206" s="56" t="s">
        <v>164</v>
      </c>
      <c r="D206" s="44"/>
      <c r="E206" s="44"/>
      <c r="F206" s="44"/>
      <c r="G206" s="44"/>
      <c r="H206" s="41"/>
      <c r="J206" s="32" t="str">
        <f t="shared" si="6"/>
        <v/>
      </c>
    </row>
    <row r="207" spans="1:10" x14ac:dyDescent="0.2">
      <c r="A207" s="37"/>
      <c r="B207" s="100"/>
      <c r="C207" s="101"/>
      <c r="D207" s="101"/>
      <c r="E207" s="101"/>
      <c r="F207" s="101"/>
      <c r="G207" s="102"/>
      <c r="H207" s="33"/>
      <c r="J207" s="32" t="str">
        <f t="shared" si="6"/>
        <v/>
      </c>
    </row>
    <row r="208" spans="1:10" x14ac:dyDescent="0.2">
      <c r="A208" s="48"/>
      <c r="B208" s="49"/>
      <c r="C208" s="56" t="s">
        <v>163</v>
      </c>
      <c r="D208" s="44"/>
      <c r="E208" s="44"/>
      <c r="F208" s="44"/>
      <c r="G208" s="44"/>
      <c r="H208" s="41"/>
      <c r="J208" s="32" t="str">
        <f t="shared" si="6"/>
        <v/>
      </c>
    </row>
    <row r="209" spans="1:10" x14ac:dyDescent="0.2">
      <c r="A209" s="48"/>
      <c r="B209" s="49"/>
      <c r="C209" s="56" t="s">
        <v>162</v>
      </c>
      <c r="D209" s="44" t="s">
        <v>161</v>
      </c>
      <c r="E209" s="44"/>
      <c r="F209" s="44"/>
      <c r="G209" s="44"/>
      <c r="H209" s="41">
        <f>SUMIFS($H$15:$H$202,$C$15:$C$202,"ЗАТРАТЫ ТРУДА РАБОЧИХ",$D$15:$D$202,"ЧЕЛ-ЧАС")</f>
        <v>210.60110499999999</v>
      </c>
      <c r="I209" s="45">
        <v>2</v>
      </c>
      <c r="J209" s="32" t="str">
        <f t="shared" ref="J209:J272" si="8">IF(OR(B209="000001",B209="021955"),1,"")</f>
        <v/>
      </c>
    </row>
    <row r="210" spans="1:10" x14ac:dyDescent="0.2">
      <c r="A210" s="48"/>
      <c r="B210" s="49"/>
      <c r="C210" s="56" t="s">
        <v>160</v>
      </c>
      <c r="D210" s="44" t="s">
        <v>85</v>
      </c>
      <c r="E210" s="44"/>
      <c r="F210" s="44"/>
      <c r="G210" s="44"/>
      <c r="H210" s="41">
        <f>SUMIFS($H$15:$H$202,$C$15:$C$202,"ЗАРПЛАТА",$D$15:$D$202,"СУМ")</f>
        <v>0</v>
      </c>
      <c r="I210" s="45">
        <v>2</v>
      </c>
      <c r="J210" s="32" t="str">
        <f t="shared" si="8"/>
        <v/>
      </c>
    </row>
    <row r="211" spans="1:10" x14ac:dyDescent="0.2">
      <c r="A211" s="48"/>
      <c r="B211" s="49"/>
      <c r="C211" s="56" t="s">
        <v>159</v>
      </c>
      <c r="D211" s="44" t="s">
        <v>85</v>
      </c>
      <c r="E211" s="44"/>
      <c r="F211" s="44"/>
      <c r="G211" s="44"/>
      <c r="H211" s="41">
        <f>SUMIFS($H$15:$H$202,$C$15:$C$202,"ЭКСПЛУАТАЦИЯ МАШИН",$D$15:$D$202,"СУМ")</f>
        <v>2213620.7471157499</v>
      </c>
      <c r="I211" s="45">
        <v>2</v>
      </c>
      <c r="J211" s="32" t="str">
        <f t="shared" si="8"/>
        <v/>
      </c>
    </row>
    <row r="212" spans="1:10" x14ac:dyDescent="0.2">
      <c r="A212" s="48"/>
      <c r="B212" s="49"/>
      <c r="C212" s="56" t="s">
        <v>158</v>
      </c>
      <c r="D212" s="44" t="s">
        <v>85</v>
      </c>
      <c r="E212" s="44"/>
      <c r="F212" s="44"/>
      <c r="G212" s="44"/>
      <c r="H212" s="41" t="e">
        <f>SUMIFS($H$15:$H$202,$C$15:$C$202,"СТРОИТЕЛЬНЫЕ МАТЕРИАЛЫ",$D$15:$D$202,"СУМ")</f>
        <v>#VALUE!</v>
      </c>
      <c r="I212" s="45">
        <v>2</v>
      </c>
      <c r="J212" s="32" t="str">
        <f t="shared" si="8"/>
        <v/>
      </c>
    </row>
    <row r="213" spans="1:10" x14ac:dyDescent="0.2">
      <c r="A213" s="48"/>
      <c r="B213" s="49"/>
      <c r="C213" s="56" t="s">
        <v>155</v>
      </c>
      <c r="D213" s="44" t="s">
        <v>85</v>
      </c>
      <c r="E213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3" s="44"/>
      <c r="G213" s="44"/>
      <c r="H213" s="41" t="e">
        <f>_xlfn.CEILING.MATH(H212*E213)</f>
        <v>#VALUE!</v>
      </c>
      <c r="J213" s="32" t="str">
        <f t="shared" si="8"/>
        <v/>
      </c>
    </row>
    <row r="214" spans="1:10" x14ac:dyDescent="0.2">
      <c r="A214" s="48"/>
      <c r="B214" s="49"/>
      <c r="C214" s="56" t="s">
        <v>156</v>
      </c>
      <c r="D214" s="44" t="s">
        <v>85</v>
      </c>
      <c r="E214" s="44"/>
      <c r="F214" s="44"/>
      <c r="G214" s="44"/>
      <c r="H214" s="41" t="e">
        <f>SUM(H210:H213)</f>
        <v>#VALUE!</v>
      </c>
      <c r="J214" s="32" t="str">
        <f t="shared" si="8"/>
        <v/>
      </c>
    </row>
    <row r="215" spans="1:10" x14ac:dyDescent="0.2">
      <c r="A215" s="37"/>
      <c r="B215" s="100"/>
      <c r="C215" s="101"/>
      <c r="D215" s="101"/>
      <c r="E215" s="101"/>
      <c r="F215" s="101"/>
      <c r="G215" s="102"/>
      <c r="H215" s="33"/>
      <c r="J215" s="32" t="str">
        <f t="shared" si="8"/>
        <v/>
      </c>
    </row>
    <row r="216" spans="1:10" x14ac:dyDescent="0.2">
      <c r="A216" s="37"/>
      <c r="B216" s="100"/>
      <c r="C216" s="101"/>
      <c r="D216" s="101"/>
      <c r="E216" s="101"/>
      <c r="F216" s="101"/>
      <c r="G216" s="102"/>
      <c r="H216" s="33"/>
      <c r="J216" s="32" t="str">
        <f t="shared" si="8"/>
        <v/>
      </c>
    </row>
    <row r="217" spans="1:10" x14ac:dyDescent="0.2">
      <c r="A217" s="48"/>
      <c r="B217" s="49"/>
      <c r="C217" s="56" t="s">
        <v>881</v>
      </c>
      <c r="D217" s="44" t="s">
        <v>85</v>
      </c>
      <c r="E217" s="6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17" s="44"/>
      <c r="G217" s="44"/>
      <c r="H217" s="41" t="e">
        <f>H214*E217</f>
        <v>#VALUE!</v>
      </c>
      <c r="J217" s="32" t="str">
        <f t="shared" si="8"/>
        <v/>
      </c>
    </row>
    <row r="218" spans="1:10" x14ac:dyDescent="0.2">
      <c r="A218" s="48"/>
      <c r="B218" s="49"/>
      <c r="C218" s="56" t="s">
        <v>1204</v>
      </c>
      <c r="D218" s="44" t="s">
        <v>85</v>
      </c>
      <c r="E218" s="44"/>
      <c r="F218" s="44"/>
      <c r="G218" s="44"/>
      <c r="H218" s="41" t="e">
        <f>H217+H214</f>
        <v>#VALUE!</v>
      </c>
      <c r="J218" s="32" t="str">
        <f t="shared" si="8"/>
        <v/>
      </c>
    </row>
    <row r="219" spans="1:10" x14ac:dyDescent="0.2">
      <c r="A219" s="37"/>
      <c r="B219" s="100"/>
      <c r="C219" s="101"/>
      <c r="D219" s="101"/>
      <c r="E219" s="101"/>
      <c r="F219" s="101"/>
      <c r="G219" s="102"/>
      <c r="H219" s="33"/>
      <c r="J219" s="32" t="str">
        <f t="shared" si="8"/>
        <v/>
      </c>
    </row>
    <row r="220" spans="1:10" x14ac:dyDescent="0.2">
      <c r="A220" s="48"/>
      <c r="B220" s="49"/>
      <c r="C220" s="56" t="s">
        <v>157</v>
      </c>
      <c r="D220" s="44" t="s">
        <v>85</v>
      </c>
      <c r="E220" s="44"/>
      <c r="F220" s="44"/>
      <c r="G220" s="44"/>
      <c r="H220" s="41" t="e">
        <f>H218</f>
        <v>#VALUE!</v>
      </c>
      <c r="J220" s="32" t="str">
        <f t="shared" si="8"/>
        <v/>
      </c>
    </row>
    <row r="221" spans="1:10" x14ac:dyDescent="0.2">
      <c r="A221" s="37"/>
      <c r="B221" s="100"/>
      <c r="C221" s="101"/>
      <c r="D221" s="101"/>
      <c r="E221" s="101"/>
      <c r="F221" s="101"/>
      <c r="G221" s="102"/>
      <c r="H221" s="33"/>
      <c r="J221" s="32" t="str">
        <f t="shared" si="8"/>
        <v/>
      </c>
    </row>
    <row r="222" spans="1:10" x14ac:dyDescent="0.2">
      <c r="A222" s="37"/>
      <c r="B222" s="100"/>
      <c r="C222" s="101"/>
      <c r="D222" s="101"/>
      <c r="E222" s="101"/>
      <c r="F222" s="101"/>
      <c r="G222" s="102"/>
      <c r="H222" s="33"/>
      <c r="J222" s="32" t="str">
        <f t="shared" si="8"/>
        <v/>
      </c>
    </row>
    <row r="223" spans="1:10" x14ac:dyDescent="0.2">
      <c r="A223" s="48"/>
      <c r="B223" s="49"/>
      <c r="C223" s="56" t="s">
        <v>836</v>
      </c>
      <c r="D223" s="44" t="s">
        <v>85</v>
      </c>
      <c r="E223" s="60">
        <f>'ФОРМА КОММЕРЧЕСКОГО ПРЕДЛОЖЕНИЯ'!D33</f>
        <v>0.12</v>
      </c>
      <c r="F223" s="44"/>
      <c r="G223" s="44"/>
      <c r="H223" s="41" t="e">
        <f>H218*E223</f>
        <v>#VALUE!</v>
      </c>
      <c r="J223" s="32" t="str">
        <f t="shared" si="8"/>
        <v/>
      </c>
    </row>
    <row r="224" spans="1:10" x14ac:dyDescent="0.2">
      <c r="A224" s="48"/>
      <c r="B224" s="49"/>
      <c r="C224" s="56" t="s">
        <v>156</v>
      </c>
      <c r="D224" s="44" t="s">
        <v>85</v>
      </c>
      <c r="E224" s="44"/>
      <c r="F224" s="44"/>
      <c r="G224" s="44"/>
      <c r="H224" s="41" t="e">
        <f>SUM(H218,H223)</f>
        <v>#VALUE!</v>
      </c>
      <c r="J224" s="32" t="str">
        <f t="shared" si="8"/>
        <v/>
      </c>
    </row>
    <row r="225" spans="1:10" x14ac:dyDescent="0.2">
      <c r="J225" s="32" t="str">
        <f t="shared" si="8"/>
        <v/>
      </c>
    </row>
    <row r="226" spans="1:10" x14ac:dyDescent="0.2">
      <c r="J226" s="32" t="str">
        <f t="shared" si="8"/>
        <v/>
      </c>
    </row>
    <row r="227" spans="1:10" x14ac:dyDescent="0.2">
      <c r="A227" s="105" t="s">
        <v>882</v>
      </c>
      <c r="B227" s="105"/>
      <c r="C227" s="105"/>
      <c r="D227" s="105"/>
      <c r="E227" s="105"/>
      <c r="F227" s="105"/>
      <c r="G227" s="105"/>
      <c r="H227" s="105"/>
      <c r="J227" s="32" t="str">
        <f t="shared" si="8"/>
        <v/>
      </c>
    </row>
    <row r="228" spans="1:10" x14ac:dyDescent="0.2">
      <c r="A228" s="106"/>
      <c r="B228" s="106"/>
      <c r="C228" s="106"/>
      <c r="D228" s="106"/>
      <c r="E228" s="106"/>
      <c r="F228" s="106"/>
      <c r="G228" s="106"/>
      <c r="H228" s="106"/>
      <c r="J228" s="32" t="str">
        <f t="shared" si="8"/>
        <v/>
      </c>
    </row>
    <row r="229" spans="1:10" x14ac:dyDescent="0.2">
      <c r="A229" s="105"/>
      <c r="B229" s="105"/>
      <c r="C229" s="105"/>
      <c r="D229" s="105"/>
      <c r="E229" s="105"/>
      <c r="F229" s="105"/>
      <c r="G229" s="105"/>
      <c r="H229" s="105"/>
      <c r="J229" s="32" t="str">
        <f t="shared" si="8"/>
        <v/>
      </c>
    </row>
    <row r="230" spans="1:10" x14ac:dyDescent="0.2">
      <c r="A230" s="107" t="s">
        <v>984</v>
      </c>
      <c r="B230" s="107"/>
      <c r="C230" s="107"/>
      <c r="D230" s="107"/>
      <c r="E230" s="107"/>
      <c r="F230" s="107"/>
      <c r="G230" s="107"/>
      <c r="H230" s="107"/>
      <c r="J230" s="32" t="str">
        <f t="shared" si="8"/>
        <v/>
      </c>
    </row>
    <row r="231" spans="1:10" x14ac:dyDescent="0.2">
      <c r="J231" s="32" t="str">
        <f t="shared" si="8"/>
        <v/>
      </c>
    </row>
    <row r="232" spans="1:10" x14ac:dyDescent="0.2">
      <c r="A232" s="108" t="s">
        <v>0</v>
      </c>
      <c r="B232" s="108" t="s">
        <v>1</v>
      </c>
      <c r="C232" s="108" t="s">
        <v>309</v>
      </c>
      <c r="D232" s="108" t="s">
        <v>2</v>
      </c>
      <c r="E232" s="100" t="s">
        <v>3</v>
      </c>
      <c r="F232" s="102"/>
      <c r="G232" s="108" t="s">
        <v>4</v>
      </c>
      <c r="H232" s="108" t="s">
        <v>5</v>
      </c>
      <c r="J232" s="32" t="str">
        <f t="shared" si="8"/>
        <v/>
      </c>
    </row>
    <row r="233" spans="1:10" ht="22.5" x14ac:dyDescent="0.2">
      <c r="A233" s="109"/>
      <c r="B233" s="109"/>
      <c r="C233" s="109"/>
      <c r="D233" s="109"/>
      <c r="E233" s="33" t="s">
        <v>308</v>
      </c>
      <c r="F233" s="33" t="s">
        <v>307</v>
      </c>
      <c r="G233" s="109"/>
      <c r="H233" s="109"/>
      <c r="J233" s="32" t="str">
        <f t="shared" si="8"/>
        <v/>
      </c>
    </row>
    <row r="234" spans="1:10" x14ac:dyDescent="0.2">
      <c r="A234" s="37">
        <v>1</v>
      </c>
      <c r="B234" s="33">
        <v>2</v>
      </c>
      <c r="C234" s="33">
        <v>3</v>
      </c>
      <c r="D234" s="33">
        <v>4</v>
      </c>
      <c r="E234" s="33">
        <v>5</v>
      </c>
      <c r="F234" s="33">
        <v>6</v>
      </c>
      <c r="G234" s="33">
        <v>7</v>
      </c>
      <c r="H234" s="33">
        <v>8</v>
      </c>
      <c r="J234" s="32" t="str">
        <f t="shared" si="8"/>
        <v/>
      </c>
    </row>
    <row r="235" spans="1:10" x14ac:dyDescent="0.2">
      <c r="A235" s="37"/>
      <c r="B235" s="100"/>
      <c r="C235" s="101"/>
      <c r="D235" s="101"/>
      <c r="E235" s="101"/>
      <c r="F235" s="101"/>
      <c r="G235" s="102"/>
      <c r="H235" s="33"/>
      <c r="J235" s="32" t="str">
        <f t="shared" si="8"/>
        <v/>
      </c>
    </row>
    <row r="236" spans="1:10" x14ac:dyDescent="0.2">
      <c r="A236" s="37"/>
      <c r="B236" s="100"/>
      <c r="C236" s="101"/>
      <c r="D236" s="101"/>
      <c r="E236" s="101"/>
      <c r="F236" s="101"/>
      <c r="G236" s="102"/>
      <c r="H236" s="33"/>
      <c r="J236" s="32" t="str">
        <f t="shared" si="8"/>
        <v/>
      </c>
    </row>
    <row r="237" spans="1:10" x14ac:dyDescent="0.2">
      <c r="A237" s="37"/>
      <c r="B237" s="100" t="s">
        <v>883</v>
      </c>
      <c r="C237" s="101"/>
      <c r="D237" s="101"/>
      <c r="E237" s="101"/>
      <c r="F237" s="101"/>
      <c r="G237" s="102"/>
      <c r="H237" s="33"/>
      <c r="J237" s="32" t="str">
        <f t="shared" si="8"/>
        <v/>
      </c>
    </row>
    <row r="238" spans="1:10" ht="33.75" x14ac:dyDescent="0.2">
      <c r="A238" s="48" t="s">
        <v>6</v>
      </c>
      <c r="B238" s="49" t="s">
        <v>338</v>
      </c>
      <c r="C238" s="50" t="s">
        <v>339</v>
      </c>
      <c r="D238" s="44" t="s">
        <v>90</v>
      </c>
      <c r="E238" s="103">
        <v>2.9056199999999999</v>
      </c>
      <c r="F238" s="104"/>
      <c r="G238" s="40">
        <f>H238/E238</f>
        <v>1270182.327136033</v>
      </c>
      <c r="H238" s="41">
        <f>SUM(H239:H246)</f>
        <v>3690667.1733729998</v>
      </c>
      <c r="J238" s="32" t="str">
        <f t="shared" si="8"/>
        <v/>
      </c>
    </row>
    <row r="239" spans="1:10" x14ac:dyDescent="0.2">
      <c r="A239" s="51" t="s">
        <v>304</v>
      </c>
      <c r="B239" s="52" t="s">
        <v>7</v>
      </c>
      <c r="C239" s="53" t="s">
        <v>8</v>
      </c>
      <c r="D239" s="54" t="s">
        <v>9</v>
      </c>
      <c r="E239" s="55">
        <v>20</v>
      </c>
      <c r="F239" s="55">
        <v>58.112400000000001</v>
      </c>
      <c r="G239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9" s="43">
        <f t="shared" ref="H239:H246" si="9">G239*F239</f>
        <v>0</v>
      </c>
      <c r="J239" s="32">
        <f t="shared" si="8"/>
        <v>1</v>
      </c>
    </row>
    <row r="240" spans="1:10" x14ac:dyDescent="0.2">
      <c r="A240" s="51" t="s">
        <v>340</v>
      </c>
      <c r="B240" s="52" t="s">
        <v>168</v>
      </c>
      <c r="C240" s="53" t="s">
        <v>167</v>
      </c>
      <c r="D240" s="54" t="s">
        <v>9</v>
      </c>
      <c r="E240" s="55">
        <v>4.6500000000000004</v>
      </c>
      <c r="F240" s="55">
        <v>13.511132999999999</v>
      </c>
      <c r="G240" s="42">
        <v>0</v>
      </c>
      <c r="H240" s="43">
        <f t="shared" si="9"/>
        <v>0</v>
      </c>
      <c r="J240" s="32" t="str">
        <f t="shared" si="8"/>
        <v/>
      </c>
    </row>
    <row r="241" spans="1:10" ht="45" x14ac:dyDescent="0.2">
      <c r="A241" s="51" t="s">
        <v>341</v>
      </c>
      <c r="B241" s="52" t="s">
        <v>34</v>
      </c>
      <c r="C241" s="53" t="s">
        <v>35</v>
      </c>
      <c r="D241" s="54" t="s">
        <v>12</v>
      </c>
      <c r="E241" s="55">
        <v>3.78</v>
      </c>
      <c r="F241" s="55">
        <v>10.983243999999999</v>
      </c>
      <c r="G241" s="42">
        <v>252064</v>
      </c>
      <c r="H241" s="43">
        <f t="shared" si="9"/>
        <v>2768480.4156159996</v>
      </c>
      <c r="J241" s="32" t="str">
        <f t="shared" si="8"/>
        <v/>
      </c>
    </row>
    <row r="242" spans="1:10" ht="33.75" x14ac:dyDescent="0.2">
      <c r="A242" s="51" t="s">
        <v>342</v>
      </c>
      <c r="B242" s="52" t="s">
        <v>343</v>
      </c>
      <c r="C242" s="53" t="s">
        <v>344</v>
      </c>
      <c r="D242" s="54" t="s">
        <v>12</v>
      </c>
      <c r="E242" s="55">
        <v>2.15</v>
      </c>
      <c r="F242" s="55">
        <v>6.2470829999999999</v>
      </c>
      <c r="G242" s="42">
        <v>16800</v>
      </c>
      <c r="H242" s="43">
        <f t="shared" si="9"/>
        <v>104950.9944</v>
      </c>
      <c r="J242" s="32" t="str">
        <f t="shared" si="8"/>
        <v/>
      </c>
    </row>
    <row r="243" spans="1:10" ht="22.5" x14ac:dyDescent="0.2">
      <c r="A243" s="51" t="s">
        <v>345</v>
      </c>
      <c r="B243" s="52" t="s">
        <v>71</v>
      </c>
      <c r="C243" s="53" t="s">
        <v>72</v>
      </c>
      <c r="D243" s="54" t="s">
        <v>12</v>
      </c>
      <c r="E243" s="55">
        <v>0.87</v>
      </c>
      <c r="F243" s="55">
        <v>2.5278890000000001</v>
      </c>
      <c r="G243" s="42">
        <v>107733</v>
      </c>
      <c r="H243" s="43">
        <f t="shared" si="9"/>
        <v>272337.06563700002</v>
      </c>
      <c r="J243" s="32" t="str">
        <f t="shared" si="8"/>
        <v/>
      </c>
    </row>
    <row r="244" spans="1:10" ht="22.5" x14ac:dyDescent="0.2">
      <c r="A244" s="51" t="s">
        <v>346</v>
      </c>
      <c r="B244" s="52" t="s">
        <v>347</v>
      </c>
      <c r="C244" s="53" t="s">
        <v>348</v>
      </c>
      <c r="D244" s="54" t="s">
        <v>12</v>
      </c>
      <c r="E244" s="55">
        <v>0.87</v>
      </c>
      <c r="F244" s="55">
        <v>2.5278890000000001</v>
      </c>
      <c r="G244" s="42">
        <v>13389</v>
      </c>
      <c r="H244" s="43">
        <f t="shared" si="9"/>
        <v>33845.905821</v>
      </c>
      <c r="J244" s="32" t="str">
        <f t="shared" si="8"/>
        <v/>
      </c>
    </row>
    <row r="245" spans="1:10" ht="22.5" x14ac:dyDescent="0.2">
      <c r="A245" s="51" t="s">
        <v>349</v>
      </c>
      <c r="B245" s="52" t="s">
        <v>350</v>
      </c>
      <c r="C245" s="53" t="s">
        <v>351</v>
      </c>
      <c r="D245" s="54" t="s">
        <v>90</v>
      </c>
      <c r="E245" s="55">
        <v>1E-4</v>
      </c>
      <c r="F245" s="55">
        <v>2.9100000000000003E-4</v>
      </c>
      <c r="G245" s="42">
        <v>9826089</v>
      </c>
      <c r="H245" s="43">
        <f t="shared" si="9"/>
        <v>2859.3918990000002</v>
      </c>
      <c r="J245" s="32" t="str">
        <f t="shared" si="8"/>
        <v/>
      </c>
    </row>
    <row r="246" spans="1:10" ht="67.5" x14ac:dyDescent="0.2">
      <c r="A246" s="51" t="s">
        <v>352</v>
      </c>
      <c r="B246" s="52" t="s">
        <v>353</v>
      </c>
      <c r="C246" s="53" t="s">
        <v>354</v>
      </c>
      <c r="D246" s="54" t="s">
        <v>87</v>
      </c>
      <c r="E246" s="55">
        <v>5.2999999999999999E-2</v>
      </c>
      <c r="F246" s="55">
        <v>0.153998</v>
      </c>
      <c r="G246" s="42">
        <v>3300000</v>
      </c>
      <c r="H246" s="43">
        <f t="shared" si="9"/>
        <v>508193.39999999997</v>
      </c>
      <c r="J246" s="32" t="str">
        <f t="shared" si="8"/>
        <v/>
      </c>
    </row>
    <row r="247" spans="1:10" x14ac:dyDescent="0.2">
      <c r="A247" s="48" t="s">
        <v>13</v>
      </c>
      <c r="B247" s="49" t="s">
        <v>355</v>
      </c>
      <c r="C247" s="50" t="s">
        <v>884</v>
      </c>
      <c r="D247" s="44" t="s">
        <v>90</v>
      </c>
      <c r="E247" s="103">
        <v>2.9056199999999999</v>
      </c>
      <c r="F247" s="104"/>
      <c r="G247" s="38" t="str">
        <f>'ФОРМА КОММЕРЧЕСКОГО ПРЕДЛОЖЕНИЯ'!$C$6</f>
        <v>указать</v>
      </c>
      <c r="H247" s="41" t="e">
        <f>E247*G247</f>
        <v>#VALUE!</v>
      </c>
      <c r="I247" s="45">
        <v>1</v>
      </c>
      <c r="J247" s="32" t="str">
        <f t="shared" si="8"/>
        <v/>
      </c>
    </row>
    <row r="248" spans="1:10" x14ac:dyDescent="0.2">
      <c r="A248" s="48" t="s">
        <v>16</v>
      </c>
      <c r="B248" s="49" t="s">
        <v>356</v>
      </c>
      <c r="C248" s="50" t="s">
        <v>885</v>
      </c>
      <c r="D248" s="44" t="s">
        <v>90</v>
      </c>
      <c r="E248" s="103">
        <v>4.4170000000000001E-2</v>
      </c>
      <c r="F248" s="104"/>
      <c r="G248" s="40">
        <v>34000000</v>
      </c>
      <c r="H248" s="41">
        <f>E248*G248</f>
        <v>1501780</v>
      </c>
      <c r="I248" s="45">
        <v>1</v>
      </c>
      <c r="J248" s="32" t="str">
        <f t="shared" si="8"/>
        <v/>
      </c>
    </row>
    <row r="249" spans="1:10" ht="22.5" x14ac:dyDescent="0.2">
      <c r="A249" s="48" t="s">
        <v>19</v>
      </c>
      <c r="B249" s="49" t="s">
        <v>357</v>
      </c>
      <c r="C249" s="50" t="s">
        <v>358</v>
      </c>
      <c r="D249" s="44" t="s">
        <v>126</v>
      </c>
      <c r="E249" s="103">
        <v>1</v>
      </c>
      <c r="F249" s="104"/>
      <c r="G249" s="40">
        <f>H249/E249</f>
        <v>0</v>
      </c>
      <c r="H249" s="41">
        <f>SUM(H250)</f>
        <v>0</v>
      </c>
      <c r="J249" s="32" t="str">
        <f t="shared" si="8"/>
        <v/>
      </c>
    </row>
    <row r="250" spans="1:10" x14ac:dyDescent="0.2">
      <c r="A250" s="51" t="s">
        <v>294</v>
      </c>
      <c r="B250" s="52" t="s">
        <v>7</v>
      </c>
      <c r="C250" s="53" t="s">
        <v>8</v>
      </c>
      <c r="D250" s="54" t="s">
        <v>9</v>
      </c>
      <c r="E250" s="55">
        <v>1.03</v>
      </c>
      <c r="F250" s="55">
        <v>1.03</v>
      </c>
      <c r="G250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0" s="43">
        <f t="shared" ref="H250" si="10">G250*F250</f>
        <v>0</v>
      </c>
      <c r="J250" s="32">
        <f t="shared" si="8"/>
        <v>1</v>
      </c>
    </row>
    <row r="251" spans="1:10" ht="22.5" x14ac:dyDescent="0.2">
      <c r="A251" s="48" t="s">
        <v>22</v>
      </c>
      <c r="B251" s="49" t="s">
        <v>359</v>
      </c>
      <c r="C251" s="50" t="s">
        <v>886</v>
      </c>
      <c r="D251" s="44" t="s">
        <v>90</v>
      </c>
      <c r="E251" s="103">
        <v>7.0899999999999999E-3</v>
      </c>
      <c r="F251" s="104"/>
      <c r="G251" s="38"/>
      <c r="H251" s="41">
        <f>E251*G251</f>
        <v>0</v>
      </c>
      <c r="I251" s="45">
        <v>1</v>
      </c>
      <c r="J251" s="32" t="str">
        <f t="shared" si="8"/>
        <v/>
      </c>
    </row>
    <row r="252" spans="1:10" x14ac:dyDescent="0.2">
      <c r="A252" s="48" t="s">
        <v>23</v>
      </c>
      <c r="B252" s="49" t="s">
        <v>360</v>
      </c>
      <c r="C252" s="50" t="s">
        <v>361</v>
      </c>
      <c r="D252" s="44" t="s">
        <v>90</v>
      </c>
      <c r="E252" s="103">
        <v>1.1900000000000001E-3</v>
      </c>
      <c r="F252" s="104"/>
      <c r="G252" s="40">
        <v>34000000</v>
      </c>
      <c r="H252" s="41">
        <f>E252*G252</f>
        <v>40460</v>
      </c>
      <c r="I252" s="45">
        <v>1</v>
      </c>
      <c r="J252" s="32" t="str">
        <f t="shared" si="8"/>
        <v/>
      </c>
    </row>
    <row r="253" spans="1:10" x14ac:dyDescent="0.2">
      <c r="A253" s="48" t="s">
        <v>24</v>
      </c>
      <c r="B253" s="49" t="s">
        <v>362</v>
      </c>
      <c r="C253" s="50" t="s">
        <v>887</v>
      </c>
      <c r="D253" s="44" t="s">
        <v>90</v>
      </c>
      <c r="E253" s="103">
        <v>0.57594999999999996</v>
      </c>
      <c r="F253" s="104"/>
      <c r="G253" s="40">
        <f>H253/E253</f>
        <v>1756571.3149172668</v>
      </c>
      <c r="H253" s="41">
        <f>SUM(H254:H277)</f>
        <v>1011697.2488265998</v>
      </c>
      <c r="J253" s="32" t="str">
        <f t="shared" si="8"/>
        <v/>
      </c>
    </row>
    <row r="254" spans="1:10" x14ac:dyDescent="0.2">
      <c r="A254" s="51" t="s">
        <v>363</v>
      </c>
      <c r="B254" s="52" t="s">
        <v>7</v>
      </c>
      <c r="C254" s="53" t="s">
        <v>8</v>
      </c>
      <c r="D254" s="54" t="s">
        <v>9</v>
      </c>
      <c r="E254" s="55">
        <v>32.369999999999997</v>
      </c>
      <c r="F254" s="55">
        <v>18.643501000000001</v>
      </c>
      <c r="G254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4" s="43">
        <f t="shared" ref="H254:H277" si="11">G254*F254</f>
        <v>0</v>
      </c>
      <c r="J254" s="32">
        <f t="shared" si="8"/>
        <v>1</v>
      </c>
    </row>
    <row r="255" spans="1:10" x14ac:dyDescent="0.2">
      <c r="A255" s="51" t="s">
        <v>364</v>
      </c>
      <c r="B255" s="52" t="s">
        <v>168</v>
      </c>
      <c r="C255" s="53" t="s">
        <v>167</v>
      </c>
      <c r="D255" s="54" t="s">
        <v>9</v>
      </c>
      <c r="E255" s="55">
        <v>5.83</v>
      </c>
      <c r="F255" s="55">
        <v>3.3577889999999999</v>
      </c>
      <c r="G255" s="42">
        <v>0</v>
      </c>
      <c r="H255" s="43">
        <f t="shared" si="11"/>
        <v>0</v>
      </c>
      <c r="J255" s="32" t="str">
        <f t="shared" si="8"/>
        <v/>
      </c>
    </row>
    <row r="256" spans="1:10" ht="22.5" x14ac:dyDescent="0.2">
      <c r="A256" s="51" t="s">
        <v>365</v>
      </c>
      <c r="B256" s="52" t="s">
        <v>366</v>
      </c>
      <c r="C256" s="53" t="s">
        <v>367</v>
      </c>
      <c r="D256" s="54" t="s">
        <v>12</v>
      </c>
      <c r="E256" s="55">
        <v>0.96</v>
      </c>
      <c r="F256" s="55">
        <v>0.55291199999999996</v>
      </c>
      <c r="G256" s="42">
        <v>1530.55</v>
      </c>
      <c r="H256" s="43">
        <f t="shared" si="11"/>
        <v>846.2594615999999</v>
      </c>
      <c r="J256" s="32" t="str">
        <f t="shared" si="8"/>
        <v/>
      </c>
    </row>
    <row r="257" spans="1:10" ht="33.75" x14ac:dyDescent="0.2">
      <c r="A257" s="51" t="s">
        <v>368</v>
      </c>
      <c r="B257" s="52" t="s">
        <v>369</v>
      </c>
      <c r="C257" s="53" t="s">
        <v>370</v>
      </c>
      <c r="D257" s="54" t="s">
        <v>12</v>
      </c>
      <c r="E257" s="55">
        <v>7.0000000000000007E-2</v>
      </c>
      <c r="F257" s="55">
        <v>4.0316999999999999E-2</v>
      </c>
      <c r="G257" s="42">
        <v>135793</v>
      </c>
      <c r="H257" s="43">
        <f t="shared" si="11"/>
        <v>5474.7663809999995</v>
      </c>
      <c r="J257" s="32" t="str">
        <f t="shared" si="8"/>
        <v/>
      </c>
    </row>
    <row r="258" spans="1:10" ht="45" x14ac:dyDescent="0.2">
      <c r="A258" s="51" t="s">
        <v>371</v>
      </c>
      <c r="B258" s="52" t="s">
        <v>34</v>
      </c>
      <c r="C258" s="53" t="s">
        <v>35</v>
      </c>
      <c r="D258" s="54" t="s">
        <v>12</v>
      </c>
      <c r="E258" s="55">
        <v>0.12</v>
      </c>
      <c r="F258" s="55">
        <v>6.9113999999999995E-2</v>
      </c>
      <c r="G258" s="42">
        <v>252064</v>
      </c>
      <c r="H258" s="43">
        <f t="shared" si="11"/>
        <v>17421.151296</v>
      </c>
      <c r="J258" s="32" t="str">
        <f t="shared" si="8"/>
        <v/>
      </c>
    </row>
    <row r="259" spans="1:10" ht="56.25" x14ac:dyDescent="0.2">
      <c r="A259" s="51" t="s">
        <v>372</v>
      </c>
      <c r="B259" s="52" t="s">
        <v>40</v>
      </c>
      <c r="C259" s="53" t="s">
        <v>41</v>
      </c>
      <c r="D259" s="54" t="s">
        <v>12</v>
      </c>
      <c r="E259" s="55">
        <v>5.45</v>
      </c>
      <c r="F259" s="55">
        <v>3.1389279999999999</v>
      </c>
      <c r="G259" s="42">
        <v>249409</v>
      </c>
      <c r="H259" s="43">
        <f t="shared" si="11"/>
        <v>782876.89355199994</v>
      </c>
      <c r="J259" s="32" t="str">
        <f t="shared" si="8"/>
        <v/>
      </c>
    </row>
    <row r="260" spans="1:10" ht="22.5" x14ac:dyDescent="0.2">
      <c r="A260" s="51" t="s">
        <v>373</v>
      </c>
      <c r="B260" s="52" t="s">
        <v>46</v>
      </c>
      <c r="C260" s="53" t="s">
        <v>47</v>
      </c>
      <c r="D260" s="54" t="s">
        <v>12</v>
      </c>
      <c r="E260" s="55">
        <v>0.28999999999999998</v>
      </c>
      <c r="F260" s="55">
        <v>0.16702500000000001</v>
      </c>
      <c r="G260" s="42">
        <v>1898</v>
      </c>
      <c r="H260" s="43">
        <f t="shared" si="11"/>
        <v>317.01345000000003</v>
      </c>
      <c r="J260" s="32" t="str">
        <f t="shared" si="8"/>
        <v/>
      </c>
    </row>
    <row r="261" spans="1:10" ht="33.75" x14ac:dyDescent="0.2">
      <c r="A261" s="51" t="s">
        <v>374</v>
      </c>
      <c r="B261" s="52" t="s">
        <v>375</v>
      </c>
      <c r="C261" s="53" t="s">
        <v>376</v>
      </c>
      <c r="D261" s="54" t="s">
        <v>12</v>
      </c>
      <c r="E261" s="55">
        <v>9.6199999999999992</v>
      </c>
      <c r="F261" s="55">
        <v>5.5406389999999996</v>
      </c>
      <c r="G261" s="42">
        <v>15876</v>
      </c>
      <c r="H261" s="43">
        <f t="shared" si="11"/>
        <v>87963.184763999991</v>
      </c>
      <c r="J261" s="32" t="str">
        <f t="shared" si="8"/>
        <v/>
      </c>
    </row>
    <row r="262" spans="1:10" ht="45" x14ac:dyDescent="0.2">
      <c r="A262" s="51" t="s">
        <v>377</v>
      </c>
      <c r="B262" s="52" t="s">
        <v>378</v>
      </c>
      <c r="C262" s="53" t="s">
        <v>379</v>
      </c>
      <c r="D262" s="54" t="s">
        <v>12</v>
      </c>
      <c r="E262" s="55">
        <v>0.39</v>
      </c>
      <c r="F262" s="55">
        <v>0.22462099999999999</v>
      </c>
      <c r="G262" s="42">
        <v>3556</v>
      </c>
      <c r="H262" s="43">
        <f t="shared" si="11"/>
        <v>798.75227599999994</v>
      </c>
      <c r="J262" s="32" t="str">
        <f t="shared" si="8"/>
        <v/>
      </c>
    </row>
    <row r="263" spans="1:10" ht="22.5" x14ac:dyDescent="0.2">
      <c r="A263" s="51" t="s">
        <v>380</v>
      </c>
      <c r="B263" s="52" t="s">
        <v>71</v>
      </c>
      <c r="C263" s="53" t="s">
        <v>72</v>
      </c>
      <c r="D263" s="54" t="s">
        <v>12</v>
      </c>
      <c r="E263" s="55">
        <v>0.19</v>
      </c>
      <c r="F263" s="55">
        <v>0.109431</v>
      </c>
      <c r="G263" s="42">
        <v>107733</v>
      </c>
      <c r="H263" s="43">
        <f t="shared" si="11"/>
        <v>11789.329922999999</v>
      </c>
      <c r="J263" s="32" t="str">
        <f t="shared" si="8"/>
        <v/>
      </c>
    </row>
    <row r="264" spans="1:10" ht="22.5" x14ac:dyDescent="0.2">
      <c r="A264" s="51" t="s">
        <v>381</v>
      </c>
      <c r="B264" s="52" t="s">
        <v>80</v>
      </c>
      <c r="C264" s="53" t="s">
        <v>81</v>
      </c>
      <c r="D264" s="54" t="s">
        <v>12</v>
      </c>
      <c r="E264" s="55">
        <v>1.68</v>
      </c>
      <c r="F264" s="55">
        <v>0.96759600000000001</v>
      </c>
      <c r="G264" s="42">
        <v>1540</v>
      </c>
      <c r="H264" s="43">
        <f t="shared" si="11"/>
        <v>1490.0978399999999</v>
      </c>
      <c r="J264" s="32" t="str">
        <f t="shared" si="8"/>
        <v/>
      </c>
    </row>
    <row r="265" spans="1:10" x14ac:dyDescent="0.2">
      <c r="A265" s="51" t="s">
        <v>382</v>
      </c>
      <c r="B265" s="52" t="s">
        <v>95</v>
      </c>
      <c r="C265" s="53" t="s">
        <v>96</v>
      </c>
      <c r="D265" s="54" t="s">
        <v>90</v>
      </c>
      <c r="E265" s="55">
        <v>1.0000000000000001E-5</v>
      </c>
      <c r="F265" s="55">
        <v>6.0000000000000002E-6</v>
      </c>
      <c r="G265" s="42">
        <v>8000000</v>
      </c>
      <c r="H265" s="43">
        <f t="shared" si="11"/>
        <v>48</v>
      </c>
      <c r="J265" s="32" t="str">
        <f t="shared" si="8"/>
        <v/>
      </c>
    </row>
    <row r="266" spans="1:10" x14ac:dyDescent="0.2">
      <c r="A266" s="51" t="s">
        <v>383</v>
      </c>
      <c r="B266" s="52" t="s">
        <v>384</v>
      </c>
      <c r="C266" s="53" t="s">
        <v>385</v>
      </c>
      <c r="D266" s="54" t="s">
        <v>90</v>
      </c>
      <c r="E266" s="55">
        <v>3.1E-4</v>
      </c>
      <c r="F266" s="55">
        <v>1.7899999999999999E-4</v>
      </c>
      <c r="G266" s="42">
        <v>25270000</v>
      </c>
      <c r="H266" s="43">
        <f t="shared" si="11"/>
        <v>4523.33</v>
      </c>
      <c r="J266" s="32" t="str">
        <f t="shared" si="8"/>
        <v/>
      </c>
    </row>
    <row r="267" spans="1:10" x14ac:dyDescent="0.2">
      <c r="A267" s="51" t="s">
        <v>386</v>
      </c>
      <c r="B267" s="52" t="s">
        <v>387</v>
      </c>
      <c r="C267" s="53" t="s">
        <v>388</v>
      </c>
      <c r="D267" s="54" t="s">
        <v>90</v>
      </c>
      <c r="E267" s="55">
        <v>5.9999999999999995E-4</v>
      </c>
      <c r="F267" s="55">
        <v>3.4600000000000001E-4</v>
      </c>
      <c r="G267" s="42">
        <v>32200000</v>
      </c>
      <c r="H267" s="43">
        <f t="shared" si="11"/>
        <v>11141.2</v>
      </c>
      <c r="J267" s="32" t="str">
        <f t="shared" si="8"/>
        <v/>
      </c>
    </row>
    <row r="268" spans="1:10" ht="22.5" x14ac:dyDescent="0.2">
      <c r="A268" s="51" t="s">
        <v>389</v>
      </c>
      <c r="B268" s="52" t="s">
        <v>102</v>
      </c>
      <c r="C268" s="53" t="s">
        <v>103</v>
      </c>
      <c r="D268" s="54" t="s">
        <v>90</v>
      </c>
      <c r="E268" s="55">
        <v>3.0000000000000001E-5</v>
      </c>
      <c r="F268" s="55">
        <v>1.7E-5</v>
      </c>
      <c r="G268" s="42">
        <v>8565218</v>
      </c>
      <c r="H268" s="43">
        <f t="shared" si="11"/>
        <v>145.60870600000001</v>
      </c>
      <c r="J268" s="32" t="str">
        <f t="shared" si="8"/>
        <v/>
      </c>
    </row>
    <row r="269" spans="1:10" x14ac:dyDescent="0.2">
      <c r="A269" s="51" t="s">
        <v>390</v>
      </c>
      <c r="B269" s="52" t="s">
        <v>391</v>
      </c>
      <c r="C269" s="53" t="s">
        <v>392</v>
      </c>
      <c r="D269" s="54" t="s">
        <v>90</v>
      </c>
      <c r="E269" s="55">
        <v>1.9400000000000001E-3</v>
      </c>
      <c r="F269" s="55">
        <v>1.1169999999999999E-3</v>
      </c>
      <c r="G269" s="42">
        <v>9826089</v>
      </c>
      <c r="H269" s="43">
        <f t="shared" si="11"/>
        <v>10975.741413</v>
      </c>
      <c r="J269" s="32" t="str">
        <f t="shared" si="8"/>
        <v/>
      </c>
    </row>
    <row r="270" spans="1:10" ht="22.5" x14ac:dyDescent="0.2">
      <c r="A270" s="51" t="s">
        <v>393</v>
      </c>
      <c r="B270" s="52" t="s">
        <v>104</v>
      </c>
      <c r="C270" s="53" t="s">
        <v>105</v>
      </c>
      <c r="D270" s="54" t="s">
        <v>87</v>
      </c>
      <c r="E270" s="55">
        <v>1.37</v>
      </c>
      <c r="F270" s="55">
        <v>0.78905199999999998</v>
      </c>
      <c r="G270" s="42">
        <v>5000</v>
      </c>
      <c r="H270" s="43">
        <f t="shared" si="11"/>
        <v>3945.2599999999998</v>
      </c>
      <c r="J270" s="32" t="str">
        <f t="shared" si="8"/>
        <v/>
      </c>
    </row>
    <row r="271" spans="1:10" x14ac:dyDescent="0.2">
      <c r="A271" s="51" t="s">
        <v>394</v>
      </c>
      <c r="B271" s="52" t="s">
        <v>395</v>
      </c>
      <c r="C271" s="53" t="s">
        <v>396</v>
      </c>
      <c r="D271" s="54" t="s">
        <v>90</v>
      </c>
      <c r="E271" s="55">
        <v>4.0000000000000001E-3</v>
      </c>
      <c r="F271" s="55">
        <v>2.3040000000000001E-3</v>
      </c>
      <c r="G271" s="42">
        <v>27000000</v>
      </c>
      <c r="H271" s="43">
        <f t="shared" si="11"/>
        <v>62208</v>
      </c>
      <c r="J271" s="32" t="str">
        <f t="shared" si="8"/>
        <v/>
      </c>
    </row>
    <row r="272" spans="1:10" x14ac:dyDescent="0.2">
      <c r="A272" s="51" t="s">
        <v>397</v>
      </c>
      <c r="B272" s="52" t="s">
        <v>398</v>
      </c>
      <c r="C272" s="53" t="s">
        <v>399</v>
      </c>
      <c r="D272" s="54" t="s">
        <v>90</v>
      </c>
      <c r="E272" s="55">
        <v>1E-4</v>
      </c>
      <c r="F272" s="55">
        <v>5.8E-5</v>
      </c>
      <c r="G272" s="42">
        <v>1000</v>
      </c>
      <c r="H272" s="43">
        <f t="shared" si="11"/>
        <v>5.8000000000000003E-2</v>
      </c>
      <c r="J272" s="32" t="str">
        <f t="shared" si="8"/>
        <v/>
      </c>
    </row>
    <row r="273" spans="1:10" ht="45" x14ac:dyDescent="0.2">
      <c r="A273" s="51" t="s">
        <v>400</v>
      </c>
      <c r="B273" s="52" t="s">
        <v>401</v>
      </c>
      <c r="C273" s="53" t="s">
        <v>402</v>
      </c>
      <c r="D273" s="54" t="s">
        <v>87</v>
      </c>
      <c r="E273" s="55">
        <v>1.0300000000000001E-3</v>
      </c>
      <c r="F273" s="55">
        <v>5.9299999999999999E-4</v>
      </c>
      <c r="G273" s="42">
        <v>3300000</v>
      </c>
      <c r="H273" s="43">
        <f t="shared" si="11"/>
        <v>1956.9</v>
      </c>
      <c r="J273" s="32" t="str">
        <f t="shared" ref="J273:J336" si="12">IF(OR(B273="000001",B273="021955"),1,"")</f>
        <v/>
      </c>
    </row>
    <row r="274" spans="1:10" x14ac:dyDescent="0.2">
      <c r="A274" s="51" t="s">
        <v>403</v>
      </c>
      <c r="B274" s="52" t="s">
        <v>404</v>
      </c>
      <c r="C274" s="53" t="s">
        <v>405</v>
      </c>
      <c r="D274" s="54" t="s">
        <v>126</v>
      </c>
      <c r="E274" s="55">
        <v>7.0000000000000007E-2</v>
      </c>
      <c r="F274" s="55">
        <v>4.0316999999999999E-2</v>
      </c>
      <c r="G274" s="42">
        <v>20000</v>
      </c>
      <c r="H274" s="43">
        <f t="shared" si="11"/>
        <v>806.33999999999992</v>
      </c>
      <c r="J274" s="32" t="str">
        <f t="shared" si="12"/>
        <v/>
      </c>
    </row>
    <row r="275" spans="1:10" x14ac:dyDescent="0.2">
      <c r="A275" s="51" t="s">
        <v>406</v>
      </c>
      <c r="B275" s="52" t="s">
        <v>140</v>
      </c>
      <c r="C275" s="53" t="s">
        <v>141</v>
      </c>
      <c r="D275" s="54" t="s">
        <v>142</v>
      </c>
      <c r="E275" s="55">
        <v>0.41</v>
      </c>
      <c r="F275" s="55">
        <v>0.23613899999999999</v>
      </c>
      <c r="G275" s="42">
        <v>5500</v>
      </c>
      <c r="H275" s="43">
        <f t="shared" si="11"/>
        <v>1298.7645</v>
      </c>
      <c r="J275" s="32" t="str">
        <f t="shared" si="12"/>
        <v/>
      </c>
    </row>
    <row r="276" spans="1:10" ht="67.5" x14ac:dyDescent="0.2">
      <c r="A276" s="51" t="s">
        <v>407</v>
      </c>
      <c r="B276" s="52" t="s">
        <v>408</v>
      </c>
      <c r="C276" s="53" t="s">
        <v>409</v>
      </c>
      <c r="D276" s="54" t="s">
        <v>90</v>
      </c>
      <c r="E276" s="55">
        <v>1E-3</v>
      </c>
      <c r="F276" s="55">
        <v>5.7600000000000001E-4</v>
      </c>
      <c r="G276" s="42">
        <v>9826089</v>
      </c>
      <c r="H276" s="43">
        <f t="shared" si="11"/>
        <v>5659.8272640000005</v>
      </c>
      <c r="J276" s="32" t="str">
        <f t="shared" si="12"/>
        <v/>
      </c>
    </row>
    <row r="277" spans="1:10" ht="56.25" x14ac:dyDescent="0.2">
      <c r="A277" s="51" t="s">
        <v>410</v>
      </c>
      <c r="B277" s="52" t="s">
        <v>411</v>
      </c>
      <c r="C277" s="53" t="s">
        <v>412</v>
      </c>
      <c r="D277" s="54" t="s">
        <v>413</v>
      </c>
      <c r="E277" s="55">
        <v>1.8700000000000001E-2</v>
      </c>
      <c r="F277" s="55">
        <v>1.077E-2</v>
      </c>
      <c r="G277" s="42">
        <v>1000</v>
      </c>
      <c r="H277" s="43">
        <f t="shared" si="11"/>
        <v>10.77</v>
      </c>
      <c r="J277" s="32" t="str">
        <f t="shared" si="12"/>
        <v/>
      </c>
    </row>
    <row r="278" spans="1:10" x14ac:dyDescent="0.2">
      <c r="A278" s="48" t="s">
        <v>27</v>
      </c>
      <c r="B278" s="49" t="s">
        <v>414</v>
      </c>
      <c r="C278" s="50" t="s">
        <v>888</v>
      </c>
      <c r="D278" s="44" t="s">
        <v>90</v>
      </c>
      <c r="E278" s="103">
        <v>0.57508999999999999</v>
      </c>
      <c r="F278" s="104"/>
      <c r="G278" s="38" t="str">
        <f>'ФОРМА КОММЕРЧЕСКОГО ПРЕДЛОЖЕНИЯ'!$C$6</f>
        <v>указать</v>
      </c>
      <c r="H278" s="41" t="e">
        <f t="shared" ref="H278:H281" si="13">E278*G278</f>
        <v>#VALUE!</v>
      </c>
      <c r="I278" s="45">
        <v>1</v>
      </c>
      <c r="J278" s="32" t="str">
        <f t="shared" si="12"/>
        <v/>
      </c>
    </row>
    <row r="279" spans="1:10" x14ac:dyDescent="0.2">
      <c r="A279" s="48" t="s">
        <v>30</v>
      </c>
      <c r="B279" s="49" t="s">
        <v>415</v>
      </c>
      <c r="C279" s="50" t="s">
        <v>416</v>
      </c>
      <c r="D279" s="44" t="s">
        <v>90</v>
      </c>
      <c r="E279" s="103">
        <v>2.9399999999999999E-3</v>
      </c>
      <c r="F279" s="104"/>
      <c r="G279" s="40">
        <v>34000000</v>
      </c>
      <c r="H279" s="41">
        <f t="shared" si="13"/>
        <v>99960</v>
      </c>
      <c r="I279" s="45">
        <v>1</v>
      </c>
      <c r="J279" s="32" t="str">
        <f t="shared" si="12"/>
        <v/>
      </c>
    </row>
    <row r="280" spans="1:10" x14ac:dyDescent="0.2">
      <c r="A280" s="48" t="s">
        <v>33</v>
      </c>
      <c r="B280" s="49" t="s">
        <v>889</v>
      </c>
      <c r="C280" s="50" t="s">
        <v>890</v>
      </c>
      <c r="D280" s="44" t="s">
        <v>90</v>
      </c>
      <c r="E280" s="103">
        <v>8.5999999999999998E-4</v>
      </c>
      <c r="F280" s="104"/>
      <c r="G280" s="38" t="str">
        <f>'ФОРМА КОММЕРЧЕСКОГО ПРЕДЛОЖЕНИЯ'!$C$6</f>
        <v>указать</v>
      </c>
      <c r="H280" s="41" t="e">
        <f t="shared" si="13"/>
        <v>#VALUE!</v>
      </c>
      <c r="I280" s="45">
        <v>1</v>
      </c>
      <c r="J280" s="32" t="str">
        <f t="shared" si="12"/>
        <v/>
      </c>
    </row>
    <row r="281" spans="1:10" x14ac:dyDescent="0.2">
      <c r="A281" s="48" t="s">
        <v>36</v>
      </c>
      <c r="B281" s="49" t="s">
        <v>891</v>
      </c>
      <c r="C281" s="50" t="s">
        <v>892</v>
      </c>
      <c r="D281" s="44" t="s">
        <v>90</v>
      </c>
      <c r="E281" s="103">
        <v>4.2000000000000002E-4</v>
      </c>
      <c r="F281" s="104"/>
      <c r="G281" s="40">
        <v>34000000</v>
      </c>
      <c r="H281" s="41">
        <f t="shared" si="13"/>
        <v>14280</v>
      </c>
      <c r="I281" s="45">
        <v>1</v>
      </c>
      <c r="J281" s="32" t="str">
        <f t="shared" si="12"/>
        <v/>
      </c>
    </row>
    <row r="282" spans="1:10" x14ac:dyDescent="0.2">
      <c r="A282" s="48" t="s">
        <v>39</v>
      </c>
      <c r="B282" s="49" t="s">
        <v>893</v>
      </c>
      <c r="C282" s="50" t="s">
        <v>894</v>
      </c>
      <c r="D282" s="44" t="s">
        <v>90</v>
      </c>
      <c r="E282" s="103">
        <v>2.6100000000000002E-2</v>
      </c>
      <c r="F282" s="104"/>
      <c r="G282" s="40">
        <f>H282/E282</f>
        <v>1084203.0590038314</v>
      </c>
      <c r="H282" s="41">
        <f>SUM(H283:H290)</f>
        <v>28297.699840000001</v>
      </c>
      <c r="J282" s="32" t="str">
        <f t="shared" si="12"/>
        <v/>
      </c>
    </row>
    <row r="283" spans="1:10" x14ac:dyDescent="0.2">
      <c r="A283" s="51" t="s">
        <v>265</v>
      </c>
      <c r="B283" s="52" t="s">
        <v>7</v>
      </c>
      <c r="C283" s="53" t="s">
        <v>8</v>
      </c>
      <c r="D283" s="54" t="s">
        <v>9</v>
      </c>
      <c r="E283" s="55">
        <v>45</v>
      </c>
      <c r="F283" s="55">
        <v>1.1745000000000001</v>
      </c>
      <c r="G283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3" s="43">
        <f t="shared" ref="H283:H290" si="14">G283*F283</f>
        <v>0</v>
      </c>
      <c r="J283" s="32">
        <f t="shared" si="12"/>
        <v>1</v>
      </c>
    </row>
    <row r="284" spans="1:10" x14ac:dyDescent="0.2">
      <c r="A284" s="51" t="s">
        <v>264</v>
      </c>
      <c r="B284" s="52" t="s">
        <v>168</v>
      </c>
      <c r="C284" s="53" t="s">
        <v>167</v>
      </c>
      <c r="D284" s="54" t="s">
        <v>9</v>
      </c>
      <c r="E284" s="55">
        <v>4.08</v>
      </c>
      <c r="F284" s="55">
        <v>0.106488</v>
      </c>
      <c r="G284" s="42">
        <v>0</v>
      </c>
      <c r="H284" s="43">
        <f t="shared" si="14"/>
        <v>0</v>
      </c>
      <c r="J284" s="32" t="str">
        <f t="shared" si="12"/>
        <v/>
      </c>
    </row>
    <row r="285" spans="1:10" ht="45" x14ac:dyDescent="0.2">
      <c r="A285" s="51" t="s">
        <v>263</v>
      </c>
      <c r="B285" s="52" t="s">
        <v>37</v>
      </c>
      <c r="C285" s="53" t="s">
        <v>38</v>
      </c>
      <c r="D285" s="54" t="s">
        <v>12</v>
      </c>
      <c r="E285" s="55">
        <v>2.04</v>
      </c>
      <c r="F285" s="55">
        <v>5.3244E-2</v>
      </c>
      <c r="G285" s="42">
        <v>252064</v>
      </c>
      <c r="H285" s="43">
        <f t="shared" si="14"/>
        <v>13420.895616</v>
      </c>
      <c r="J285" s="32" t="str">
        <f t="shared" si="12"/>
        <v/>
      </c>
    </row>
    <row r="286" spans="1:10" ht="22.5" x14ac:dyDescent="0.2">
      <c r="A286" s="51" t="s">
        <v>262</v>
      </c>
      <c r="B286" s="52" t="s">
        <v>62</v>
      </c>
      <c r="C286" s="53" t="s">
        <v>63</v>
      </c>
      <c r="D286" s="54" t="s">
        <v>12</v>
      </c>
      <c r="E286" s="55">
        <v>15.3</v>
      </c>
      <c r="F286" s="55">
        <v>0.39933000000000002</v>
      </c>
      <c r="G286" s="42">
        <v>6658</v>
      </c>
      <c r="H286" s="43">
        <f t="shared" si="14"/>
        <v>2658.7391400000001</v>
      </c>
      <c r="J286" s="32" t="str">
        <f t="shared" si="12"/>
        <v/>
      </c>
    </row>
    <row r="287" spans="1:10" ht="22.5" x14ac:dyDescent="0.2">
      <c r="A287" s="51" t="s">
        <v>261</v>
      </c>
      <c r="B287" s="52" t="s">
        <v>74</v>
      </c>
      <c r="C287" s="53" t="s">
        <v>75</v>
      </c>
      <c r="D287" s="54" t="s">
        <v>12</v>
      </c>
      <c r="E287" s="55">
        <v>2.04</v>
      </c>
      <c r="F287" s="55">
        <v>5.3244E-2</v>
      </c>
      <c r="G287" s="42">
        <v>140361</v>
      </c>
      <c r="H287" s="43">
        <f t="shared" si="14"/>
        <v>7473.3810839999996</v>
      </c>
      <c r="J287" s="32" t="str">
        <f t="shared" si="12"/>
        <v/>
      </c>
    </row>
    <row r="288" spans="1:10" x14ac:dyDescent="0.2">
      <c r="A288" s="51" t="s">
        <v>260</v>
      </c>
      <c r="B288" s="52" t="s">
        <v>437</v>
      </c>
      <c r="C288" s="53" t="s">
        <v>438</v>
      </c>
      <c r="D288" s="54" t="s">
        <v>90</v>
      </c>
      <c r="E288" s="55">
        <v>7.7999999999999996E-3</v>
      </c>
      <c r="F288" s="55">
        <v>2.04E-4</v>
      </c>
      <c r="G288" s="42">
        <v>18000000</v>
      </c>
      <c r="H288" s="43">
        <f t="shared" si="14"/>
        <v>3672</v>
      </c>
      <c r="J288" s="32" t="str">
        <f t="shared" si="12"/>
        <v/>
      </c>
    </row>
    <row r="289" spans="1:10" ht="33.75" x14ac:dyDescent="0.2">
      <c r="A289" s="51" t="s">
        <v>259</v>
      </c>
      <c r="B289" s="52" t="s">
        <v>895</v>
      </c>
      <c r="C289" s="53" t="s">
        <v>896</v>
      </c>
      <c r="D289" s="54" t="s">
        <v>90</v>
      </c>
      <c r="E289" s="55">
        <v>9.0000000000000006E-5</v>
      </c>
      <c r="F289" s="55">
        <v>1.9999999999999999E-6</v>
      </c>
      <c r="G289" s="42">
        <v>770000</v>
      </c>
      <c r="H289" s="43">
        <f t="shared" si="14"/>
        <v>1.54</v>
      </c>
      <c r="J289" s="32" t="str">
        <f t="shared" si="12"/>
        <v/>
      </c>
    </row>
    <row r="290" spans="1:10" x14ac:dyDescent="0.2">
      <c r="A290" s="51" t="s">
        <v>433</v>
      </c>
      <c r="B290" s="52" t="s">
        <v>439</v>
      </c>
      <c r="C290" s="53" t="s">
        <v>440</v>
      </c>
      <c r="D290" s="54" t="s">
        <v>142</v>
      </c>
      <c r="E290" s="55">
        <v>1.52</v>
      </c>
      <c r="F290" s="55">
        <v>3.9671999999999999E-2</v>
      </c>
      <c r="G290" s="42">
        <v>27000</v>
      </c>
      <c r="H290" s="43">
        <f t="shared" si="14"/>
        <v>1071.144</v>
      </c>
      <c r="J290" s="32" t="str">
        <f t="shared" si="12"/>
        <v/>
      </c>
    </row>
    <row r="291" spans="1:10" x14ac:dyDescent="0.2">
      <c r="A291" s="48" t="s">
        <v>42</v>
      </c>
      <c r="B291" s="49" t="s">
        <v>897</v>
      </c>
      <c r="C291" s="50" t="s">
        <v>898</v>
      </c>
      <c r="D291" s="44" t="s">
        <v>90</v>
      </c>
      <c r="E291" s="103">
        <v>2.6100000000000002E-2</v>
      </c>
      <c r="F291" s="104"/>
      <c r="G291" s="38" t="str">
        <f>'ФОРМА КОММЕРЧЕСКОГО ПРЕДЛОЖЕНИЯ'!$C$6</f>
        <v>указать</v>
      </c>
      <c r="H291" s="41" t="e">
        <f>E291*G291</f>
        <v>#VALUE!</v>
      </c>
      <c r="I291" s="45">
        <v>1</v>
      </c>
      <c r="J291" s="32" t="str">
        <f t="shared" si="12"/>
        <v/>
      </c>
    </row>
    <row r="292" spans="1:10" ht="33.75" x14ac:dyDescent="0.2">
      <c r="A292" s="48" t="s">
        <v>45</v>
      </c>
      <c r="B292" s="49" t="s">
        <v>434</v>
      </c>
      <c r="C292" s="50" t="s">
        <v>435</v>
      </c>
      <c r="D292" s="44" t="s">
        <v>436</v>
      </c>
      <c r="E292" s="103">
        <v>0.37909999999999999</v>
      </c>
      <c r="F292" s="104"/>
      <c r="G292" s="40">
        <f>H292/E292</f>
        <v>855965.41717752558</v>
      </c>
      <c r="H292" s="41">
        <f>SUM(H293:H300)</f>
        <v>324496.48965199996</v>
      </c>
      <c r="J292" s="32" t="str">
        <f t="shared" si="12"/>
        <v/>
      </c>
    </row>
    <row r="293" spans="1:10" x14ac:dyDescent="0.2">
      <c r="A293" s="51" t="s">
        <v>245</v>
      </c>
      <c r="B293" s="52" t="s">
        <v>7</v>
      </c>
      <c r="C293" s="53" t="s">
        <v>8</v>
      </c>
      <c r="D293" s="54" t="s">
        <v>9</v>
      </c>
      <c r="E293" s="55">
        <v>19</v>
      </c>
      <c r="F293" s="55">
        <v>7.2028999999999996</v>
      </c>
      <c r="G293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3" s="43">
        <f t="shared" ref="H293:H305" si="15">G293*F293</f>
        <v>0</v>
      </c>
      <c r="J293" s="32">
        <f t="shared" si="12"/>
        <v>1</v>
      </c>
    </row>
    <row r="294" spans="1:10" x14ac:dyDescent="0.2">
      <c r="A294" s="51" t="s">
        <v>244</v>
      </c>
      <c r="B294" s="52" t="s">
        <v>168</v>
      </c>
      <c r="C294" s="53" t="s">
        <v>167</v>
      </c>
      <c r="D294" s="54" t="s">
        <v>9</v>
      </c>
      <c r="E294" s="55">
        <v>0.28000000000000003</v>
      </c>
      <c r="F294" s="55">
        <v>0.10614800000000001</v>
      </c>
      <c r="G294" s="42">
        <v>0</v>
      </c>
      <c r="H294" s="43">
        <f t="shared" si="15"/>
        <v>0</v>
      </c>
      <c r="J294" s="32" t="str">
        <f t="shared" si="12"/>
        <v/>
      </c>
    </row>
    <row r="295" spans="1:10" ht="45" x14ac:dyDescent="0.2">
      <c r="A295" s="51" t="s">
        <v>243</v>
      </c>
      <c r="B295" s="52" t="s">
        <v>37</v>
      </c>
      <c r="C295" s="53" t="s">
        <v>38</v>
      </c>
      <c r="D295" s="54" t="s">
        <v>12</v>
      </c>
      <c r="E295" s="55">
        <v>0.14000000000000001</v>
      </c>
      <c r="F295" s="55">
        <v>5.3074000000000003E-2</v>
      </c>
      <c r="G295" s="42">
        <v>252064</v>
      </c>
      <c r="H295" s="43">
        <f t="shared" si="15"/>
        <v>13378.044736000002</v>
      </c>
      <c r="J295" s="32" t="str">
        <f t="shared" si="12"/>
        <v/>
      </c>
    </row>
    <row r="296" spans="1:10" ht="22.5" x14ac:dyDescent="0.2">
      <c r="A296" s="51" t="s">
        <v>242</v>
      </c>
      <c r="B296" s="52" t="s">
        <v>62</v>
      </c>
      <c r="C296" s="53" t="s">
        <v>63</v>
      </c>
      <c r="D296" s="54" t="s">
        <v>12</v>
      </c>
      <c r="E296" s="55">
        <v>3.13</v>
      </c>
      <c r="F296" s="55">
        <v>1.1865829999999999</v>
      </c>
      <c r="G296" s="42">
        <v>6658</v>
      </c>
      <c r="H296" s="43">
        <f t="shared" si="15"/>
        <v>7900.2696139999998</v>
      </c>
      <c r="J296" s="32" t="str">
        <f t="shared" si="12"/>
        <v/>
      </c>
    </row>
    <row r="297" spans="1:10" ht="22.5" x14ac:dyDescent="0.2">
      <c r="A297" s="51" t="s">
        <v>241</v>
      </c>
      <c r="B297" s="52" t="s">
        <v>74</v>
      </c>
      <c r="C297" s="53" t="s">
        <v>75</v>
      </c>
      <c r="D297" s="54" t="s">
        <v>12</v>
      </c>
      <c r="E297" s="55">
        <v>0.14000000000000001</v>
      </c>
      <c r="F297" s="55">
        <v>5.3074000000000003E-2</v>
      </c>
      <c r="G297" s="42">
        <v>140361</v>
      </c>
      <c r="H297" s="43">
        <f t="shared" si="15"/>
        <v>7449.519714</v>
      </c>
      <c r="J297" s="32" t="str">
        <f t="shared" si="12"/>
        <v/>
      </c>
    </row>
    <row r="298" spans="1:10" x14ac:dyDescent="0.2">
      <c r="A298" s="51" t="s">
        <v>240</v>
      </c>
      <c r="B298" s="52" t="s">
        <v>437</v>
      </c>
      <c r="C298" s="53" t="s">
        <v>438</v>
      </c>
      <c r="D298" s="54" t="s">
        <v>90</v>
      </c>
      <c r="E298" s="55">
        <v>2E-3</v>
      </c>
      <c r="F298" s="55">
        <v>7.5799999999999999E-4</v>
      </c>
      <c r="G298" s="42">
        <v>18000000</v>
      </c>
      <c r="H298" s="43">
        <f t="shared" si="15"/>
        <v>13644</v>
      </c>
      <c r="J298" s="32" t="str">
        <f t="shared" si="12"/>
        <v/>
      </c>
    </row>
    <row r="299" spans="1:10" x14ac:dyDescent="0.2">
      <c r="A299" s="51" t="s">
        <v>239</v>
      </c>
      <c r="B299" s="52" t="s">
        <v>439</v>
      </c>
      <c r="C299" s="53" t="s">
        <v>440</v>
      </c>
      <c r="D299" s="54" t="s">
        <v>142</v>
      </c>
      <c r="E299" s="55">
        <v>0.6</v>
      </c>
      <c r="F299" s="55">
        <v>0.22746</v>
      </c>
      <c r="G299" s="42">
        <v>27000</v>
      </c>
      <c r="H299" s="43">
        <f t="shared" si="15"/>
        <v>6141.42</v>
      </c>
      <c r="J299" s="32" t="str">
        <f t="shared" si="12"/>
        <v/>
      </c>
    </row>
    <row r="300" spans="1:10" ht="45" x14ac:dyDescent="0.2">
      <c r="A300" s="51" t="s">
        <v>238</v>
      </c>
      <c r="B300" s="52" t="s">
        <v>441</v>
      </c>
      <c r="C300" s="53" t="s">
        <v>442</v>
      </c>
      <c r="D300" s="54" t="s">
        <v>90</v>
      </c>
      <c r="E300" s="55">
        <v>9.1999999999999998E-2</v>
      </c>
      <c r="F300" s="55">
        <v>3.4876999999999998E-2</v>
      </c>
      <c r="G300" s="42">
        <v>7913044</v>
      </c>
      <c r="H300" s="43">
        <f t="shared" si="15"/>
        <v>275983.23558799998</v>
      </c>
      <c r="J300" s="32" t="str">
        <f t="shared" si="12"/>
        <v/>
      </c>
    </row>
    <row r="301" spans="1:10" x14ac:dyDescent="0.2">
      <c r="A301" s="48" t="s">
        <v>48</v>
      </c>
      <c r="B301" s="49" t="s">
        <v>443</v>
      </c>
      <c r="C301" s="50" t="s">
        <v>444</v>
      </c>
      <c r="D301" s="44" t="s">
        <v>90</v>
      </c>
      <c r="E301" s="103">
        <v>5.7000000000000002E-3</v>
      </c>
      <c r="F301" s="104"/>
      <c r="G301" s="40">
        <f>H301/E301</f>
        <v>1221482.5</v>
      </c>
      <c r="H301" s="41">
        <f>SUM(H302:H305)</f>
        <v>6962.4502499999999</v>
      </c>
      <c r="J301" s="32" t="str">
        <f t="shared" si="12"/>
        <v/>
      </c>
    </row>
    <row r="302" spans="1:10" x14ac:dyDescent="0.2">
      <c r="A302" s="51" t="s">
        <v>235</v>
      </c>
      <c r="B302" s="52" t="s">
        <v>7</v>
      </c>
      <c r="C302" s="53" t="s">
        <v>8</v>
      </c>
      <c r="D302" s="54" t="s">
        <v>9</v>
      </c>
      <c r="E302" s="55">
        <v>42.7</v>
      </c>
      <c r="F302" s="55">
        <v>0.24339</v>
      </c>
      <c r="G302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2" s="43">
        <f t="shared" si="15"/>
        <v>0</v>
      </c>
      <c r="J302" s="32">
        <f t="shared" si="12"/>
        <v>1</v>
      </c>
    </row>
    <row r="303" spans="1:10" x14ac:dyDescent="0.2">
      <c r="A303" s="51" t="s">
        <v>234</v>
      </c>
      <c r="B303" s="52" t="s">
        <v>168</v>
      </c>
      <c r="C303" s="53" t="s">
        <v>167</v>
      </c>
      <c r="D303" s="54" t="s">
        <v>9</v>
      </c>
      <c r="E303" s="55">
        <v>1.03</v>
      </c>
      <c r="F303" s="55">
        <v>5.8710000000000004E-3</v>
      </c>
      <c r="G303" s="42">
        <v>0</v>
      </c>
      <c r="H303" s="43">
        <f t="shared" si="15"/>
        <v>0</v>
      </c>
      <c r="J303" s="32" t="str">
        <f t="shared" si="12"/>
        <v/>
      </c>
    </row>
    <row r="304" spans="1:10" ht="22.5" x14ac:dyDescent="0.2">
      <c r="A304" s="51" t="s">
        <v>233</v>
      </c>
      <c r="B304" s="52" t="s">
        <v>62</v>
      </c>
      <c r="C304" s="53" t="s">
        <v>63</v>
      </c>
      <c r="D304" s="54" t="s">
        <v>12</v>
      </c>
      <c r="E304" s="55">
        <v>21.25</v>
      </c>
      <c r="F304" s="55">
        <v>0.121125</v>
      </c>
      <c r="G304" s="42">
        <v>6658</v>
      </c>
      <c r="H304" s="43">
        <f t="shared" si="15"/>
        <v>806.45024999999998</v>
      </c>
      <c r="J304" s="32" t="str">
        <f t="shared" si="12"/>
        <v/>
      </c>
    </row>
    <row r="305" spans="1:10" x14ac:dyDescent="0.2">
      <c r="A305" s="51" t="s">
        <v>232</v>
      </c>
      <c r="B305" s="52" t="s">
        <v>108</v>
      </c>
      <c r="C305" s="53" t="s">
        <v>109</v>
      </c>
      <c r="D305" s="54" t="s">
        <v>90</v>
      </c>
      <c r="E305" s="55">
        <v>0.04</v>
      </c>
      <c r="F305" s="55">
        <v>2.2800000000000001E-4</v>
      </c>
      <c r="G305" s="42">
        <v>27000000</v>
      </c>
      <c r="H305" s="43">
        <f t="shared" si="15"/>
        <v>6156</v>
      </c>
      <c r="J305" s="32" t="str">
        <f t="shared" si="12"/>
        <v/>
      </c>
    </row>
    <row r="306" spans="1:10" x14ac:dyDescent="0.2">
      <c r="A306" s="48" t="s">
        <v>51</v>
      </c>
      <c r="B306" s="49" t="s">
        <v>445</v>
      </c>
      <c r="C306" s="50" t="s">
        <v>899</v>
      </c>
      <c r="D306" s="44" t="s">
        <v>90</v>
      </c>
      <c r="E306" s="103">
        <v>5.7000000000000002E-3</v>
      </c>
      <c r="F306" s="104"/>
      <c r="G306" s="38" t="str">
        <f>'ФОРМА КОММЕРЧЕСКОГО ПРЕДЛОЖЕНИЯ'!$C$6</f>
        <v>указать</v>
      </c>
      <c r="H306" s="41" t="e">
        <f>E306*G306</f>
        <v>#VALUE!</v>
      </c>
      <c r="I306" s="45">
        <v>1</v>
      </c>
      <c r="J306" s="32" t="str">
        <f t="shared" si="12"/>
        <v/>
      </c>
    </row>
    <row r="307" spans="1:10" ht="67.5" x14ac:dyDescent="0.2">
      <c r="A307" s="48" t="s">
        <v>54</v>
      </c>
      <c r="B307" s="49" t="s">
        <v>446</v>
      </c>
      <c r="C307" s="50" t="s">
        <v>447</v>
      </c>
      <c r="D307" s="44" t="s">
        <v>184</v>
      </c>
      <c r="E307" s="103">
        <v>1.59</v>
      </c>
      <c r="F307" s="104"/>
      <c r="G307" s="40">
        <f>H307/E307</f>
        <v>917997.77129559743</v>
      </c>
      <c r="H307" s="41">
        <f>SUM(H308:H315)</f>
        <v>1459616.45636</v>
      </c>
      <c r="J307" s="32" t="str">
        <f t="shared" si="12"/>
        <v/>
      </c>
    </row>
    <row r="308" spans="1:10" x14ac:dyDescent="0.2">
      <c r="A308" s="51" t="s">
        <v>227</v>
      </c>
      <c r="B308" s="52" t="s">
        <v>7</v>
      </c>
      <c r="C308" s="53" t="s">
        <v>8</v>
      </c>
      <c r="D308" s="54" t="s">
        <v>9</v>
      </c>
      <c r="E308" s="55">
        <v>4.5960000000000001</v>
      </c>
      <c r="F308" s="55">
        <v>7.3076400000000001</v>
      </c>
      <c r="G308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43">
        <f t="shared" ref="H308:H315" si="16">G308*F308</f>
        <v>0</v>
      </c>
      <c r="J308" s="32">
        <f t="shared" si="12"/>
        <v>1</v>
      </c>
    </row>
    <row r="309" spans="1:10" x14ac:dyDescent="0.2">
      <c r="A309" s="51" t="s">
        <v>226</v>
      </c>
      <c r="B309" s="52" t="s">
        <v>168</v>
      </c>
      <c r="C309" s="53" t="s">
        <v>167</v>
      </c>
      <c r="D309" s="54" t="s">
        <v>9</v>
      </c>
      <c r="E309" s="55">
        <v>2.4E-2</v>
      </c>
      <c r="F309" s="55">
        <v>3.8159999999999999E-2</v>
      </c>
      <c r="G309" s="42">
        <v>0</v>
      </c>
      <c r="H309" s="43">
        <f t="shared" si="16"/>
        <v>0</v>
      </c>
      <c r="J309" s="32" t="str">
        <f t="shared" si="12"/>
        <v/>
      </c>
    </row>
    <row r="310" spans="1:10" x14ac:dyDescent="0.2">
      <c r="A310" s="51" t="s">
        <v>225</v>
      </c>
      <c r="B310" s="52" t="s">
        <v>10</v>
      </c>
      <c r="C310" s="53" t="s">
        <v>11</v>
      </c>
      <c r="D310" s="54" t="s">
        <v>12</v>
      </c>
      <c r="E310" s="55">
        <v>1.2E-2</v>
      </c>
      <c r="F310" s="55">
        <v>1.908E-2</v>
      </c>
      <c r="G310" s="42">
        <v>143063</v>
      </c>
      <c r="H310" s="43">
        <f t="shared" si="16"/>
        <v>2729.6420400000002</v>
      </c>
      <c r="J310" s="32" t="str">
        <f t="shared" si="12"/>
        <v/>
      </c>
    </row>
    <row r="311" spans="1:10" ht="22.5" x14ac:dyDescent="0.2">
      <c r="A311" s="51" t="s">
        <v>224</v>
      </c>
      <c r="B311" s="52" t="s">
        <v>452</v>
      </c>
      <c r="C311" s="53" t="s">
        <v>453</v>
      </c>
      <c r="D311" s="54" t="s">
        <v>12</v>
      </c>
      <c r="E311" s="55">
        <v>1.2E-2</v>
      </c>
      <c r="F311" s="55">
        <v>1.908E-2</v>
      </c>
      <c r="G311" s="42">
        <v>1726</v>
      </c>
      <c r="H311" s="43">
        <f t="shared" si="16"/>
        <v>32.932079999999999</v>
      </c>
      <c r="J311" s="32" t="str">
        <f t="shared" si="12"/>
        <v/>
      </c>
    </row>
    <row r="312" spans="1:10" ht="22.5" x14ac:dyDescent="0.2">
      <c r="A312" s="51" t="s">
        <v>223</v>
      </c>
      <c r="B312" s="52" t="s">
        <v>455</v>
      </c>
      <c r="C312" s="53" t="s">
        <v>72</v>
      </c>
      <c r="D312" s="54" t="s">
        <v>12</v>
      </c>
      <c r="E312" s="55">
        <v>1.2E-2</v>
      </c>
      <c r="F312" s="55">
        <v>1.908E-2</v>
      </c>
      <c r="G312" s="42">
        <v>107733</v>
      </c>
      <c r="H312" s="43">
        <f t="shared" si="16"/>
        <v>2055.5456399999998</v>
      </c>
      <c r="J312" s="32" t="str">
        <f t="shared" si="12"/>
        <v/>
      </c>
    </row>
    <row r="313" spans="1:10" ht="45" x14ac:dyDescent="0.2">
      <c r="A313" s="51" t="s">
        <v>222</v>
      </c>
      <c r="B313" s="52" t="s">
        <v>457</v>
      </c>
      <c r="C313" s="53" t="s">
        <v>458</v>
      </c>
      <c r="D313" s="54" t="s">
        <v>12</v>
      </c>
      <c r="E313" s="55">
        <v>0.78</v>
      </c>
      <c r="F313" s="55">
        <v>1.2402</v>
      </c>
      <c r="G313" s="42">
        <v>6083</v>
      </c>
      <c r="H313" s="43">
        <f t="shared" si="16"/>
        <v>7544.1365999999998</v>
      </c>
      <c r="J313" s="32" t="str">
        <f t="shared" si="12"/>
        <v/>
      </c>
    </row>
    <row r="314" spans="1:10" x14ac:dyDescent="0.2">
      <c r="A314" s="51" t="s">
        <v>221</v>
      </c>
      <c r="B314" s="52" t="s">
        <v>460</v>
      </c>
      <c r="C314" s="53" t="s">
        <v>461</v>
      </c>
      <c r="D314" s="54" t="s">
        <v>90</v>
      </c>
      <c r="E314" s="55">
        <v>2.2800000000000001E-2</v>
      </c>
      <c r="F314" s="55">
        <v>3.6252E-2</v>
      </c>
      <c r="G314" s="42">
        <v>39200000</v>
      </c>
      <c r="H314" s="43">
        <f t="shared" si="16"/>
        <v>1421078.4</v>
      </c>
      <c r="J314" s="32" t="str">
        <f t="shared" si="12"/>
        <v/>
      </c>
    </row>
    <row r="315" spans="1:10" x14ac:dyDescent="0.2">
      <c r="A315" s="51" t="s">
        <v>220</v>
      </c>
      <c r="B315" s="52" t="s">
        <v>463</v>
      </c>
      <c r="C315" s="53" t="s">
        <v>464</v>
      </c>
      <c r="D315" s="54" t="s">
        <v>90</v>
      </c>
      <c r="E315" s="55">
        <v>1.6800000000000001E-3</v>
      </c>
      <c r="F315" s="55">
        <v>2.6710000000000002E-3</v>
      </c>
      <c r="G315" s="42">
        <v>9800000</v>
      </c>
      <c r="H315" s="43">
        <f t="shared" si="16"/>
        <v>26175.800000000003</v>
      </c>
      <c r="J315" s="32" t="str">
        <f t="shared" si="12"/>
        <v/>
      </c>
    </row>
    <row r="316" spans="1:10" x14ac:dyDescent="0.2">
      <c r="A316" s="37"/>
      <c r="B316" s="100"/>
      <c r="C316" s="101"/>
      <c r="D316" s="101"/>
      <c r="E316" s="101"/>
      <c r="F316" s="101"/>
      <c r="G316" s="102"/>
      <c r="H316" s="33"/>
      <c r="J316" s="32" t="str">
        <f t="shared" si="12"/>
        <v/>
      </c>
    </row>
    <row r="317" spans="1:10" x14ac:dyDescent="0.2">
      <c r="A317" s="48"/>
      <c r="B317" s="49"/>
      <c r="C317" s="56" t="s">
        <v>163</v>
      </c>
      <c r="D317" s="44"/>
      <c r="E317" s="44"/>
      <c r="F317" s="44"/>
      <c r="G317" s="44"/>
      <c r="H317" s="41"/>
      <c r="J317" s="32" t="str">
        <f t="shared" si="12"/>
        <v/>
      </c>
    </row>
    <row r="318" spans="1:10" x14ac:dyDescent="0.2">
      <c r="A318" s="48"/>
      <c r="B318" s="49"/>
      <c r="C318" s="56" t="s">
        <v>162</v>
      </c>
      <c r="D318" s="44" t="s">
        <v>161</v>
      </c>
      <c r="E318" s="44"/>
      <c r="F318" s="44"/>
      <c r="G318" s="44"/>
      <c r="H318" s="41">
        <f>SUMIF($B$238:$B$315,"000001",$F$238:$F$315)</f>
        <v>93.714331000000001</v>
      </c>
      <c r="J318" s="32" t="str">
        <f t="shared" si="12"/>
        <v/>
      </c>
    </row>
    <row r="319" spans="1:10" x14ac:dyDescent="0.2">
      <c r="A319" s="48"/>
      <c r="B319" s="49"/>
      <c r="C319" s="56" t="s">
        <v>160</v>
      </c>
      <c r="D319" s="44" t="s">
        <v>85</v>
      </c>
      <c r="E319" s="44"/>
      <c r="F319" s="44"/>
      <c r="G319" s="44"/>
      <c r="H319" s="41">
        <f>SUMIF($B$238:$B$315,"000001",$H$238:$H$315)</f>
        <v>0</v>
      </c>
      <c r="J319" s="32" t="str">
        <f t="shared" si="12"/>
        <v/>
      </c>
    </row>
    <row r="320" spans="1:10" x14ac:dyDescent="0.2">
      <c r="A320" s="48"/>
      <c r="B320" s="49"/>
      <c r="C320" s="56" t="s">
        <v>159</v>
      </c>
      <c r="D320" s="44" t="s">
        <v>85</v>
      </c>
      <c r="E320" s="44"/>
      <c r="F320" s="44"/>
      <c r="G320" s="44"/>
      <c r="H320" s="41">
        <f>SUMIF($D$238:$D$315,"МАШ-Ч",$H$238:$H$315)</f>
        <v>4154041.3869316005</v>
      </c>
      <c r="J320" s="32" t="str">
        <f t="shared" si="12"/>
        <v/>
      </c>
    </row>
    <row r="321" spans="1:11" x14ac:dyDescent="0.2">
      <c r="A321" s="48"/>
      <c r="B321" s="49"/>
      <c r="C321" s="56" t="s">
        <v>158</v>
      </c>
      <c r="D321" s="44" t="s">
        <v>85</v>
      </c>
      <c r="E321" s="44"/>
      <c r="F321" s="44"/>
      <c r="G321" s="44"/>
      <c r="H321" s="41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32" t="str">
        <f t="shared" si="12"/>
        <v/>
      </c>
      <c r="K321" s="61"/>
    </row>
    <row r="322" spans="1:11" x14ac:dyDescent="0.2">
      <c r="A322" s="48"/>
      <c r="B322" s="49"/>
      <c r="C322" s="56" t="s">
        <v>155</v>
      </c>
      <c r="D322" s="44" t="s">
        <v>85</v>
      </c>
      <c r="E322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22" s="44"/>
      <c r="G322" s="44"/>
      <c r="H322" s="41" t="e">
        <f>H321*E322</f>
        <v>#VALUE!</v>
      </c>
      <c r="J322" s="32" t="str">
        <f t="shared" si="12"/>
        <v/>
      </c>
    </row>
    <row r="323" spans="1:11" x14ac:dyDescent="0.2">
      <c r="A323" s="48"/>
      <c r="B323" s="49"/>
      <c r="C323" s="56" t="s">
        <v>156</v>
      </c>
      <c r="D323" s="44" t="s">
        <v>85</v>
      </c>
      <c r="E323" s="44"/>
      <c r="F323" s="44"/>
      <c r="G323" s="44"/>
      <c r="H323" s="41" t="e">
        <f>SUM(H319:H322)</f>
        <v>#VALUE!</v>
      </c>
      <c r="J323" s="32" t="str">
        <f t="shared" si="12"/>
        <v/>
      </c>
    </row>
    <row r="324" spans="1:11" x14ac:dyDescent="0.2">
      <c r="A324" s="37"/>
      <c r="B324" s="100"/>
      <c r="C324" s="101"/>
      <c r="D324" s="101"/>
      <c r="E324" s="101"/>
      <c r="F324" s="101"/>
      <c r="G324" s="102"/>
      <c r="H324" s="33"/>
      <c r="J324" s="32" t="str">
        <f t="shared" si="12"/>
        <v/>
      </c>
    </row>
    <row r="325" spans="1:11" x14ac:dyDescent="0.2">
      <c r="A325" s="37"/>
      <c r="B325" s="100" t="s">
        <v>465</v>
      </c>
      <c r="C325" s="101"/>
      <c r="D325" s="101"/>
      <c r="E325" s="101"/>
      <c r="F325" s="101"/>
      <c r="G325" s="102"/>
      <c r="H325" s="33"/>
      <c r="J325" s="32" t="str">
        <f t="shared" si="12"/>
        <v/>
      </c>
    </row>
    <row r="326" spans="1:11" ht="45" x14ac:dyDescent="0.2">
      <c r="A326" s="48" t="s">
        <v>55</v>
      </c>
      <c r="B326" s="49" t="s">
        <v>471</v>
      </c>
      <c r="C326" s="50" t="s">
        <v>472</v>
      </c>
      <c r="D326" s="44" t="s">
        <v>171</v>
      </c>
      <c r="E326" s="103">
        <v>6.4000000000000005E-4</v>
      </c>
      <c r="F326" s="104"/>
      <c r="G326" s="40">
        <f>H326/E326</f>
        <v>0</v>
      </c>
      <c r="H326" s="41">
        <f>SUM(H327)</f>
        <v>0</v>
      </c>
      <c r="J326" s="32" t="str">
        <f t="shared" si="12"/>
        <v/>
      </c>
    </row>
    <row r="327" spans="1:11" x14ac:dyDescent="0.2">
      <c r="A327" s="51" t="s">
        <v>739</v>
      </c>
      <c r="B327" s="52" t="s">
        <v>7</v>
      </c>
      <c r="C327" s="53" t="s">
        <v>8</v>
      </c>
      <c r="D327" s="54" t="s">
        <v>9</v>
      </c>
      <c r="E327" s="55">
        <v>118</v>
      </c>
      <c r="F327" s="55">
        <v>7.5520000000000004E-2</v>
      </c>
      <c r="G327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7" s="43">
        <f t="shared" ref="H327:H354" si="17">G327*F327</f>
        <v>0</v>
      </c>
      <c r="J327" s="32">
        <f t="shared" si="12"/>
        <v>1</v>
      </c>
    </row>
    <row r="328" spans="1:11" ht="22.5" x14ac:dyDescent="0.2">
      <c r="A328" s="48" t="s">
        <v>58</v>
      </c>
      <c r="B328" s="49" t="s">
        <v>284</v>
      </c>
      <c r="C328" s="50" t="s">
        <v>508</v>
      </c>
      <c r="D328" s="44" t="s">
        <v>171</v>
      </c>
      <c r="E328" s="103">
        <v>6.4000000000000005E-4</v>
      </c>
      <c r="F328" s="104"/>
      <c r="G328" s="40">
        <f>H328/E328</f>
        <v>0</v>
      </c>
      <c r="H328" s="41">
        <f>SUM(H329)</f>
        <v>0</v>
      </c>
      <c r="J328" s="32" t="str">
        <f t="shared" si="12"/>
        <v/>
      </c>
    </row>
    <row r="329" spans="1:11" x14ac:dyDescent="0.2">
      <c r="A329" s="51" t="s">
        <v>742</v>
      </c>
      <c r="B329" s="52" t="s">
        <v>7</v>
      </c>
      <c r="C329" s="53" t="s">
        <v>8</v>
      </c>
      <c r="D329" s="54" t="s">
        <v>9</v>
      </c>
      <c r="E329" s="55">
        <v>88.5</v>
      </c>
      <c r="F329" s="55">
        <v>5.6640000000000003E-2</v>
      </c>
      <c r="G329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9" s="43">
        <f t="shared" si="17"/>
        <v>0</v>
      </c>
      <c r="J329" s="32">
        <f t="shared" si="12"/>
        <v>1</v>
      </c>
    </row>
    <row r="330" spans="1:11" ht="22.5" x14ac:dyDescent="0.2">
      <c r="A330" s="48" t="s">
        <v>61</v>
      </c>
      <c r="B330" s="49" t="s">
        <v>782</v>
      </c>
      <c r="C330" s="50" t="s">
        <v>783</v>
      </c>
      <c r="D330" s="44" t="s">
        <v>171</v>
      </c>
      <c r="E330" s="103">
        <v>6.4000000000000005E-4</v>
      </c>
      <c r="F330" s="104"/>
      <c r="G330" s="40">
        <f>H330/E330</f>
        <v>8425615.6437499989</v>
      </c>
      <c r="H330" s="41">
        <f>SUM(H331:H339)</f>
        <v>5392.3940119999997</v>
      </c>
      <c r="J330" s="32" t="str">
        <f t="shared" si="12"/>
        <v/>
      </c>
    </row>
    <row r="331" spans="1:11" x14ac:dyDescent="0.2">
      <c r="A331" s="51" t="s">
        <v>217</v>
      </c>
      <c r="B331" s="52" t="s">
        <v>7</v>
      </c>
      <c r="C331" s="53" t="s">
        <v>8</v>
      </c>
      <c r="D331" s="54" t="s">
        <v>9</v>
      </c>
      <c r="E331" s="55">
        <v>535.5</v>
      </c>
      <c r="F331" s="55">
        <v>0.34272000000000002</v>
      </c>
      <c r="G331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1" s="43">
        <f t="shared" si="17"/>
        <v>0</v>
      </c>
      <c r="J331" s="32">
        <f t="shared" si="12"/>
        <v>1</v>
      </c>
    </row>
    <row r="332" spans="1:11" x14ac:dyDescent="0.2">
      <c r="A332" s="51" t="s">
        <v>216</v>
      </c>
      <c r="B332" s="52" t="s">
        <v>168</v>
      </c>
      <c r="C332" s="53" t="s">
        <v>167</v>
      </c>
      <c r="D332" s="54" t="s">
        <v>9</v>
      </c>
      <c r="E332" s="55">
        <v>29.05</v>
      </c>
      <c r="F332" s="55">
        <v>1.8592000000000001E-2</v>
      </c>
      <c r="G332" s="42">
        <v>0</v>
      </c>
      <c r="H332" s="43">
        <f t="shared" si="17"/>
        <v>0</v>
      </c>
      <c r="J332" s="32" t="str">
        <f t="shared" si="12"/>
        <v/>
      </c>
    </row>
    <row r="333" spans="1:11" x14ac:dyDescent="0.2">
      <c r="A333" s="51" t="s">
        <v>215</v>
      </c>
      <c r="B333" s="52" t="s">
        <v>56</v>
      </c>
      <c r="C333" s="53" t="s">
        <v>57</v>
      </c>
      <c r="D333" s="54" t="s">
        <v>12</v>
      </c>
      <c r="E333" s="55">
        <v>0.84</v>
      </c>
      <c r="F333" s="55">
        <v>5.3799999999999996E-4</v>
      </c>
      <c r="G333" s="42">
        <v>1310</v>
      </c>
      <c r="H333" s="43">
        <f t="shared" si="17"/>
        <v>0.70477999999999996</v>
      </c>
      <c r="J333" s="32" t="str">
        <f t="shared" si="12"/>
        <v/>
      </c>
    </row>
    <row r="334" spans="1:11" x14ac:dyDescent="0.2">
      <c r="A334" s="51" t="s">
        <v>214</v>
      </c>
      <c r="B334" s="52" t="s">
        <v>91</v>
      </c>
      <c r="C334" s="53" t="s">
        <v>92</v>
      </c>
      <c r="D334" s="54" t="s">
        <v>87</v>
      </c>
      <c r="E334" s="55">
        <v>0.441</v>
      </c>
      <c r="F334" s="55">
        <v>2.8200000000000002E-4</v>
      </c>
      <c r="G334" s="42">
        <v>0</v>
      </c>
      <c r="H334" s="43">
        <f t="shared" si="17"/>
        <v>0</v>
      </c>
      <c r="J334" s="32" t="str">
        <f t="shared" si="12"/>
        <v/>
      </c>
    </row>
    <row r="335" spans="1:11" x14ac:dyDescent="0.2">
      <c r="A335" s="51" t="s">
        <v>213</v>
      </c>
      <c r="B335" s="52" t="s">
        <v>95</v>
      </c>
      <c r="C335" s="53" t="s">
        <v>96</v>
      </c>
      <c r="D335" s="54" t="s">
        <v>90</v>
      </c>
      <c r="E335" s="55">
        <v>2.3800000000000002E-2</v>
      </c>
      <c r="F335" s="55">
        <v>1.5E-5</v>
      </c>
      <c r="G335" s="42">
        <v>8000000</v>
      </c>
      <c r="H335" s="43">
        <f t="shared" si="17"/>
        <v>120</v>
      </c>
      <c r="J335" s="32" t="str">
        <f t="shared" si="12"/>
        <v/>
      </c>
    </row>
    <row r="336" spans="1:11" ht="22.5" x14ac:dyDescent="0.2">
      <c r="A336" s="51" t="s">
        <v>212</v>
      </c>
      <c r="B336" s="52" t="s">
        <v>102</v>
      </c>
      <c r="C336" s="53" t="s">
        <v>103</v>
      </c>
      <c r="D336" s="54" t="s">
        <v>90</v>
      </c>
      <c r="E336" s="55">
        <v>3.7499999999999999E-2</v>
      </c>
      <c r="F336" s="55">
        <v>2.4000000000000001E-5</v>
      </c>
      <c r="G336" s="42">
        <v>8565218</v>
      </c>
      <c r="H336" s="43">
        <f t="shared" si="17"/>
        <v>205.56523200000001</v>
      </c>
      <c r="J336" s="32" t="str">
        <f t="shared" si="12"/>
        <v/>
      </c>
    </row>
    <row r="337" spans="1:10" ht="45" x14ac:dyDescent="0.2">
      <c r="A337" s="51" t="s">
        <v>211</v>
      </c>
      <c r="B337" s="52" t="s">
        <v>118</v>
      </c>
      <c r="C337" s="53" t="s">
        <v>119</v>
      </c>
      <c r="D337" s="54" t="s">
        <v>87</v>
      </c>
      <c r="E337" s="55">
        <v>0.68</v>
      </c>
      <c r="F337" s="55">
        <v>4.35E-4</v>
      </c>
      <c r="G337" s="42">
        <v>3300000</v>
      </c>
      <c r="H337" s="43">
        <f t="shared" si="17"/>
        <v>1435.5</v>
      </c>
      <c r="J337" s="32" t="str">
        <f t="shared" ref="J337:J400" si="18">IF(OR(B337="000001",B337="021955"),1,"")</f>
        <v/>
      </c>
    </row>
    <row r="338" spans="1:10" x14ac:dyDescent="0.2">
      <c r="A338" s="51" t="s">
        <v>900</v>
      </c>
      <c r="B338" s="52" t="s">
        <v>127</v>
      </c>
      <c r="C338" s="53" t="s">
        <v>128</v>
      </c>
      <c r="D338" s="54" t="s">
        <v>87</v>
      </c>
      <c r="E338" s="55">
        <v>102</v>
      </c>
      <c r="F338" s="55">
        <v>6.5280000000000005E-2</v>
      </c>
      <c r="G338" s="42">
        <v>0</v>
      </c>
      <c r="H338" s="43">
        <f t="shared" si="17"/>
        <v>0</v>
      </c>
      <c r="J338" s="32" t="str">
        <f t="shared" si="18"/>
        <v/>
      </c>
    </row>
    <row r="339" spans="1:10" x14ac:dyDescent="0.2">
      <c r="A339" s="51" t="s">
        <v>901</v>
      </c>
      <c r="B339" s="52" t="s">
        <v>492</v>
      </c>
      <c r="C339" s="53" t="s">
        <v>493</v>
      </c>
      <c r="D339" s="54" t="s">
        <v>99</v>
      </c>
      <c r="E339" s="55">
        <v>64.099999999999994</v>
      </c>
      <c r="F339" s="55">
        <v>4.1023999999999998E-2</v>
      </c>
      <c r="G339" s="42">
        <v>88500</v>
      </c>
      <c r="H339" s="43">
        <f t="shared" si="17"/>
        <v>3630.6239999999998</v>
      </c>
      <c r="J339" s="32" t="str">
        <f t="shared" si="18"/>
        <v/>
      </c>
    </row>
    <row r="340" spans="1:10" ht="22.5" x14ac:dyDescent="0.2">
      <c r="A340" s="48" t="s">
        <v>64</v>
      </c>
      <c r="B340" s="49" t="s">
        <v>474</v>
      </c>
      <c r="C340" s="50" t="s">
        <v>475</v>
      </c>
      <c r="D340" s="44" t="s">
        <v>171</v>
      </c>
      <c r="E340" s="103">
        <v>6.4999999999999997E-4</v>
      </c>
      <c r="F340" s="104"/>
      <c r="G340" s="40">
        <f>H340/E340</f>
        <v>30034413.6888</v>
      </c>
      <c r="H340" s="41">
        <f>SUM(H341:H348)</f>
        <v>19522.36889772</v>
      </c>
      <c r="J340" s="32" t="str">
        <f t="shared" si="18"/>
        <v/>
      </c>
    </row>
    <row r="341" spans="1:10" x14ac:dyDescent="0.2">
      <c r="A341" s="51" t="s">
        <v>208</v>
      </c>
      <c r="B341" s="52" t="s">
        <v>7</v>
      </c>
      <c r="C341" s="53" t="s">
        <v>8</v>
      </c>
      <c r="D341" s="54" t="s">
        <v>9</v>
      </c>
      <c r="E341" s="55">
        <v>301.70999999999998</v>
      </c>
      <c r="F341" s="55">
        <v>0.19611100000000001</v>
      </c>
      <c r="G341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1" s="43">
        <f t="shared" si="17"/>
        <v>0</v>
      </c>
      <c r="J341" s="32">
        <f t="shared" si="18"/>
        <v>1</v>
      </c>
    </row>
    <row r="342" spans="1:10" x14ac:dyDescent="0.2">
      <c r="A342" s="51" t="s">
        <v>207</v>
      </c>
      <c r="B342" s="52" t="s">
        <v>168</v>
      </c>
      <c r="C342" s="53" t="s">
        <v>167</v>
      </c>
      <c r="D342" s="54" t="s">
        <v>9</v>
      </c>
      <c r="E342" s="55">
        <v>41.12</v>
      </c>
      <c r="F342" s="55">
        <v>2.6727999999999998E-2</v>
      </c>
      <c r="G342" s="42">
        <v>0</v>
      </c>
      <c r="H342" s="43">
        <f t="shared" si="17"/>
        <v>0</v>
      </c>
      <c r="J342" s="32" t="str">
        <f t="shared" si="18"/>
        <v/>
      </c>
    </row>
    <row r="343" spans="1:10" x14ac:dyDescent="0.2">
      <c r="A343" s="51" t="s">
        <v>206</v>
      </c>
      <c r="B343" s="52" t="s">
        <v>10</v>
      </c>
      <c r="C343" s="53" t="s">
        <v>11</v>
      </c>
      <c r="D343" s="54" t="s">
        <v>12</v>
      </c>
      <c r="E343" s="55">
        <v>17.57</v>
      </c>
      <c r="F343" s="55">
        <v>1.1421000000000001E-2</v>
      </c>
      <c r="G343" s="42">
        <v>143063</v>
      </c>
      <c r="H343" s="43">
        <f t="shared" si="17"/>
        <v>1633.9225230000002</v>
      </c>
      <c r="J343" s="32" t="str">
        <f t="shared" si="18"/>
        <v/>
      </c>
    </row>
    <row r="344" spans="1:10" ht="33.75" x14ac:dyDescent="0.2">
      <c r="A344" s="51" t="s">
        <v>205</v>
      </c>
      <c r="B344" s="52" t="s">
        <v>427</v>
      </c>
      <c r="C344" s="53" t="s">
        <v>428</v>
      </c>
      <c r="D344" s="54" t="s">
        <v>12</v>
      </c>
      <c r="E344" s="55">
        <v>23.55</v>
      </c>
      <c r="F344" s="55">
        <v>1.5308E-2</v>
      </c>
      <c r="G344" s="42">
        <v>16377.84</v>
      </c>
      <c r="H344" s="43">
        <f t="shared" si="17"/>
        <v>250.71197472</v>
      </c>
      <c r="J344" s="32" t="str">
        <f t="shared" si="18"/>
        <v/>
      </c>
    </row>
    <row r="345" spans="1:10" x14ac:dyDescent="0.2">
      <c r="A345" s="51" t="s">
        <v>204</v>
      </c>
      <c r="B345" s="52" t="s">
        <v>91</v>
      </c>
      <c r="C345" s="53" t="s">
        <v>92</v>
      </c>
      <c r="D345" s="54" t="s">
        <v>87</v>
      </c>
      <c r="E345" s="55">
        <v>21</v>
      </c>
      <c r="F345" s="55">
        <v>1.3650000000000001E-2</v>
      </c>
      <c r="G345" s="42">
        <v>0</v>
      </c>
      <c r="H345" s="43">
        <f t="shared" si="17"/>
        <v>0</v>
      </c>
      <c r="J345" s="32" t="str">
        <f t="shared" si="18"/>
        <v/>
      </c>
    </row>
    <row r="346" spans="1:10" ht="22.5" x14ac:dyDescent="0.2">
      <c r="A346" s="51" t="s">
        <v>203</v>
      </c>
      <c r="B346" s="52" t="s">
        <v>429</v>
      </c>
      <c r="C346" s="53" t="s">
        <v>430</v>
      </c>
      <c r="D346" s="54" t="s">
        <v>87</v>
      </c>
      <c r="E346" s="55">
        <v>80</v>
      </c>
      <c r="F346" s="55">
        <v>5.1999999999999998E-2</v>
      </c>
      <c r="G346" s="42">
        <v>75000</v>
      </c>
      <c r="H346" s="43">
        <f t="shared" si="17"/>
        <v>3900</v>
      </c>
      <c r="J346" s="32" t="str">
        <f t="shared" si="18"/>
        <v/>
      </c>
    </row>
    <row r="347" spans="1:10" ht="33.75" x14ac:dyDescent="0.2">
      <c r="A347" s="51" t="s">
        <v>871</v>
      </c>
      <c r="B347" s="52" t="s">
        <v>476</v>
      </c>
      <c r="C347" s="53" t="s">
        <v>477</v>
      </c>
      <c r="D347" s="54" t="s">
        <v>90</v>
      </c>
      <c r="E347" s="55">
        <v>21.4</v>
      </c>
      <c r="F347" s="55">
        <v>1.391E-2</v>
      </c>
      <c r="G347" s="42">
        <v>750000</v>
      </c>
      <c r="H347" s="43">
        <f t="shared" si="17"/>
        <v>10432.5</v>
      </c>
      <c r="J347" s="32" t="str">
        <f t="shared" si="18"/>
        <v/>
      </c>
    </row>
    <row r="348" spans="1:10" ht="22.5" x14ac:dyDescent="0.2">
      <c r="A348" s="51" t="s">
        <v>872</v>
      </c>
      <c r="B348" s="52" t="s">
        <v>421</v>
      </c>
      <c r="C348" s="53" t="s">
        <v>422</v>
      </c>
      <c r="D348" s="54" t="s">
        <v>87</v>
      </c>
      <c r="E348" s="55">
        <v>58</v>
      </c>
      <c r="F348" s="55">
        <v>3.7699999999999997E-2</v>
      </c>
      <c r="G348" s="42">
        <v>87672</v>
      </c>
      <c r="H348" s="43">
        <f t="shared" si="17"/>
        <v>3305.2343999999998</v>
      </c>
      <c r="J348" s="32" t="str">
        <f t="shared" si="18"/>
        <v/>
      </c>
    </row>
    <row r="349" spans="1:10" ht="22.5" x14ac:dyDescent="0.2">
      <c r="A349" s="48" t="s">
        <v>67</v>
      </c>
      <c r="B349" s="49" t="s">
        <v>466</v>
      </c>
      <c r="C349" s="50" t="s">
        <v>467</v>
      </c>
      <c r="D349" s="44" t="s">
        <v>90</v>
      </c>
      <c r="E349" s="103">
        <v>2.128E-2</v>
      </c>
      <c r="F349" s="104"/>
      <c r="G349" s="40">
        <f>H349/E349</f>
        <v>465140.53571428568</v>
      </c>
      <c r="H349" s="41">
        <f>SUM(H350:H354)</f>
        <v>9898.1905999999999</v>
      </c>
      <c r="J349" s="32" t="str">
        <f t="shared" si="18"/>
        <v/>
      </c>
    </row>
    <row r="350" spans="1:10" x14ac:dyDescent="0.2">
      <c r="A350" s="51" t="s">
        <v>200</v>
      </c>
      <c r="B350" s="52" t="s">
        <v>7</v>
      </c>
      <c r="C350" s="53" t="s">
        <v>8</v>
      </c>
      <c r="D350" s="54" t="s">
        <v>9</v>
      </c>
      <c r="E350" s="55">
        <v>101</v>
      </c>
      <c r="F350" s="55">
        <v>2.1492800000000001</v>
      </c>
      <c r="G350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0" s="43">
        <f t="shared" si="17"/>
        <v>0</v>
      </c>
      <c r="J350" s="32">
        <f t="shared" si="18"/>
        <v>1</v>
      </c>
    </row>
    <row r="351" spans="1:10" x14ac:dyDescent="0.2">
      <c r="A351" s="51" t="s">
        <v>199</v>
      </c>
      <c r="B351" s="52" t="s">
        <v>168</v>
      </c>
      <c r="C351" s="53" t="s">
        <v>167</v>
      </c>
      <c r="D351" s="54" t="s">
        <v>9</v>
      </c>
      <c r="E351" s="55">
        <v>4.22</v>
      </c>
      <c r="F351" s="55">
        <v>8.9802000000000007E-2</v>
      </c>
      <c r="G351" s="42">
        <v>0</v>
      </c>
      <c r="H351" s="43">
        <f t="shared" si="17"/>
        <v>0</v>
      </c>
      <c r="J351" s="32" t="str">
        <f t="shared" si="18"/>
        <v/>
      </c>
    </row>
    <row r="352" spans="1:10" ht="22.5" x14ac:dyDescent="0.2">
      <c r="A352" s="51" t="s">
        <v>198</v>
      </c>
      <c r="B352" s="52" t="s">
        <v>62</v>
      </c>
      <c r="C352" s="53" t="s">
        <v>63</v>
      </c>
      <c r="D352" s="54" t="s">
        <v>12</v>
      </c>
      <c r="E352" s="55">
        <v>27.5</v>
      </c>
      <c r="F352" s="55">
        <v>0.58520000000000005</v>
      </c>
      <c r="G352" s="42">
        <v>6658</v>
      </c>
      <c r="H352" s="43">
        <f t="shared" si="17"/>
        <v>3896.2616000000003</v>
      </c>
      <c r="J352" s="32" t="str">
        <f t="shared" si="18"/>
        <v/>
      </c>
    </row>
    <row r="353" spans="1:10" x14ac:dyDescent="0.2">
      <c r="A353" s="51" t="s">
        <v>197</v>
      </c>
      <c r="B353" s="52" t="s">
        <v>437</v>
      </c>
      <c r="C353" s="53" t="s">
        <v>438</v>
      </c>
      <c r="D353" s="54" t="s">
        <v>90</v>
      </c>
      <c r="E353" s="55">
        <v>1.1169999999999999E-2</v>
      </c>
      <c r="F353" s="55">
        <v>2.3800000000000001E-4</v>
      </c>
      <c r="G353" s="42">
        <v>18000000</v>
      </c>
      <c r="H353" s="43">
        <f t="shared" si="17"/>
        <v>4284</v>
      </c>
      <c r="J353" s="32" t="str">
        <f t="shared" si="18"/>
        <v/>
      </c>
    </row>
    <row r="354" spans="1:10" x14ac:dyDescent="0.2">
      <c r="A354" s="51" t="s">
        <v>196</v>
      </c>
      <c r="B354" s="52" t="s">
        <v>439</v>
      </c>
      <c r="C354" s="53" t="s">
        <v>440</v>
      </c>
      <c r="D354" s="54" t="s">
        <v>142</v>
      </c>
      <c r="E354" s="55">
        <v>2.99</v>
      </c>
      <c r="F354" s="55">
        <v>6.3627000000000003E-2</v>
      </c>
      <c r="G354" s="42">
        <v>27000</v>
      </c>
      <c r="H354" s="43">
        <f t="shared" si="17"/>
        <v>1717.9290000000001</v>
      </c>
      <c r="J354" s="32" t="str">
        <f t="shared" si="18"/>
        <v/>
      </c>
    </row>
    <row r="355" spans="1:10" x14ac:dyDescent="0.2">
      <c r="A355" s="48" t="s">
        <v>70</v>
      </c>
      <c r="B355" s="49" t="s">
        <v>468</v>
      </c>
      <c r="C355" s="50" t="s">
        <v>902</v>
      </c>
      <c r="D355" s="44" t="s">
        <v>90</v>
      </c>
      <c r="E355" s="103">
        <v>1.11E-2</v>
      </c>
      <c r="F355" s="104"/>
      <c r="G355" s="38" t="str">
        <f>'ФОРМА КОММЕРЧЕСКОГО ПРЕДЛОЖЕНИЯ'!$C$6</f>
        <v>указать</v>
      </c>
      <c r="H355" s="41" t="e">
        <f t="shared" ref="H355:H356" si="19">E355*G355</f>
        <v>#VALUE!</v>
      </c>
      <c r="I355" s="45">
        <v>1</v>
      </c>
      <c r="J355" s="32" t="str">
        <f t="shared" si="18"/>
        <v/>
      </c>
    </row>
    <row r="356" spans="1:10" x14ac:dyDescent="0.2">
      <c r="A356" s="48" t="s">
        <v>73</v>
      </c>
      <c r="B356" s="49" t="s">
        <v>903</v>
      </c>
      <c r="C356" s="50" t="s">
        <v>904</v>
      </c>
      <c r="D356" s="44" t="s">
        <v>90</v>
      </c>
      <c r="E356" s="103">
        <v>1.018E-2</v>
      </c>
      <c r="F356" s="104"/>
      <c r="G356" s="38" t="str">
        <f>'ФОРМА КОММЕРЧЕСКОГО ПРЕДЛОЖЕНИЯ'!$C$6</f>
        <v>указать</v>
      </c>
      <c r="H356" s="41" t="e">
        <f t="shared" si="19"/>
        <v>#VALUE!</v>
      </c>
      <c r="I356" s="45">
        <v>1</v>
      </c>
      <c r="J356" s="32" t="str">
        <f t="shared" si="18"/>
        <v/>
      </c>
    </row>
    <row r="357" spans="1:10" x14ac:dyDescent="0.2">
      <c r="A357" s="37"/>
      <c r="B357" s="100"/>
      <c r="C357" s="101"/>
      <c r="D357" s="101"/>
      <c r="E357" s="101"/>
      <c r="F357" s="101"/>
      <c r="G357" s="102"/>
      <c r="H357" s="33"/>
      <c r="J357" s="32" t="str">
        <f t="shared" si="18"/>
        <v/>
      </c>
    </row>
    <row r="358" spans="1:10" x14ac:dyDescent="0.2">
      <c r="A358" s="48"/>
      <c r="B358" s="49"/>
      <c r="C358" s="56" t="s">
        <v>163</v>
      </c>
      <c r="D358" s="44"/>
      <c r="E358" s="44"/>
      <c r="F358" s="44"/>
      <c r="G358" s="44"/>
      <c r="H358" s="41"/>
      <c r="J358" s="32" t="str">
        <f t="shared" si="18"/>
        <v/>
      </c>
    </row>
    <row r="359" spans="1:10" x14ac:dyDescent="0.2">
      <c r="A359" s="48"/>
      <c r="B359" s="49"/>
      <c r="C359" s="56" t="s">
        <v>162</v>
      </c>
      <c r="D359" s="44" t="s">
        <v>161</v>
      </c>
      <c r="E359" s="44"/>
      <c r="F359" s="44"/>
      <c r="G359" s="44"/>
      <c r="H359" s="41">
        <f>SUMIF($B$326:$B$356,"000001",$F$326:$F$356)</f>
        <v>2.820271</v>
      </c>
      <c r="J359" s="32" t="str">
        <f t="shared" si="18"/>
        <v/>
      </c>
    </row>
    <row r="360" spans="1:10" x14ac:dyDescent="0.2">
      <c r="A360" s="48"/>
      <c r="B360" s="49"/>
      <c r="C360" s="56" t="s">
        <v>160</v>
      </c>
      <c r="D360" s="44" t="s">
        <v>85</v>
      </c>
      <c r="E360" s="44"/>
      <c r="F360" s="44"/>
      <c r="G360" s="44"/>
      <c r="H360" s="41">
        <f>SUMIF($B$326:$B$356,"000001",$H$326:$H$356)</f>
        <v>0</v>
      </c>
      <c r="J360" s="32" t="str">
        <f t="shared" si="18"/>
        <v/>
      </c>
    </row>
    <row r="361" spans="1:10" x14ac:dyDescent="0.2">
      <c r="A361" s="48"/>
      <c r="B361" s="49"/>
      <c r="C361" s="56" t="s">
        <v>159</v>
      </c>
      <c r="D361" s="44" t="s">
        <v>85</v>
      </c>
      <c r="E361" s="44"/>
      <c r="F361" s="44"/>
      <c r="G361" s="44"/>
      <c r="H361" s="41">
        <f>SUMIF($D$326:$D$356,"МАШ-Ч",$H$326:$H$356)</f>
        <v>5781.6008777200004</v>
      </c>
      <c r="J361" s="32" t="str">
        <f t="shared" si="18"/>
        <v/>
      </c>
    </row>
    <row r="362" spans="1:10" x14ac:dyDescent="0.2">
      <c r="A362" s="48"/>
      <c r="B362" s="49"/>
      <c r="C362" s="56" t="s">
        <v>158</v>
      </c>
      <c r="D362" s="44" t="s">
        <v>85</v>
      </c>
      <c r="E362" s="44"/>
      <c r="F362" s="44"/>
      <c r="G362" s="44"/>
      <c r="H362" s="41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32" t="str">
        <f t="shared" si="18"/>
        <v/>
      </c>
    </row>
    <row r="363" spans="1:10" x14ac:dyDescent="0.2">
      <c r="A363" s="48"/>
      <c r="B363" s="49"/>
      <c r="C363" s="56" t="s">
        <v>155</v>
      </c>
      <c r="D363" s="44" t="s">
        <v>85</v>
      </c>
      <c r="E363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44"/>
      <c r="G363" s="44"/>
      <c r="H363" s="41" t="e">
        <f>H362*E363</f>
        <v>#VALUE!</v>
      </c>
      <c r="J363" s="32" t="str">
        <f t="shared" si="18"/>
        <v/>
      </c>
    </row>
    <row r="364" spans="1:10" x14ac:dyDescent="0.2">
      <c r="A364" s="48"/>
      <c r="B364" s="49"/>
      <c r="C364" s="56" t="s">
        <v>156</v>
      </c>
      <c r="D364" s="44" t="s">
        <v>85</v>
      </c>
      <c r="E364" s="44"/>
      <c r="F364" s="44"/>
      <c r="G364" s="44"/>
      <c r="H364" s="41" t="e">
        <f>SUM(H360:H363)</f>
        <v>#VALUE!</v>
      </c>
      <c r="J364" s="32" t="str">
        <f t="shared" si="18"/>
        <v/>
      </c>
    </row>
    <row r="365" spans="1:10" x14ac:dyDescent="0.2">
      <c r="A365" s="37"/>
      <c r="B365" s="100"/>
      <c r="C365" s="101"/>
      <c r="D365" s="101"/>
      <c r="E365" s="101"/>
      <c r="F365" s="101"/>
      <c r="G365" s="102"/>
      <c r="H365" s="33"/>
      <c r="J365" s="32" t="str">
        <f t="shared" si="18"/>
        <v/>
      </c>
    </row>
    <row r="366" spans="1:10" x14ac:dyDescent="0.2">
      <c r="A366" s="37"/>
      <c r="B366" s="100" t="s">
        <v>470</v>
      </c>
      <c r="C366" s="101"/>
      <c r="D366" s="101"/>
      <c r="E366" s="101"/>
      <c r="F366" s="101"/>
      <c r="G366" s="102"/>
      <c r="H366" s="33"/>
      <c r="J366" s="32" t="str">
        <f t="shared" si="18"/>
        <v/>
      </c>
    </row>
    <row r="367" spans="1:10" ht="45" x14ac:dyDescent="0.2">
      <c r="A367" s="48" t="s">
        <v>76</v>
      </c>
      <c r="B367" s="49" t="s">
        <v>471</v>
      </c>
      <c r="C367" s="50" t="s">
        <v>472</v>
      </c>
      <c r="D367" s="44" t="s">
        <v>171</v>
      </c>
      <c r="E367" s="103">
        <v>1.5599999999999999E-2</v>
      </c>
      <c r="F367" s="104"/>
      <c r="G367" s="40">
        <f>H367/E367</f>
        <v>0</v>
      </c>
      <c r="H367" s="41">
        <f>SUM(H368)</f>
        <v>0</v>
      </c>
      <c r="J367" s="32" t="str">
        <f t="shared" si="18"/>
        <v/>
      </c>
    </row>
    <row r="368" spans="1:10" x14ac:dyDescent="0.2">
      <c r="A368" s="51" t="s">
        <v>174</v>
      </c>
      <c r="B368" s="52" t="s">
        <v>7</v>
      </c>
      <c r="C368" s="53" t="s">
        <v>8</v>
      </c>
      <c r="D368" s="54" t="s">
        <v>9</v>
      </c>
      <c r="E368" s="55">
        <v>118</v>
      </c>
      <c r="F368" s="55">
        <v>1.8408</v>
      </c>
      <c r="G368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43">
        <f t="shared" ref="H368:H393" si="20">G368*F368</f>
        <v>0</v>
      </c>
      <c r="J368" s="32">
        <f t="shared" si="18"/>
        <v>1</v>
      </c>
    </row>
    <row r="369" spans="1:10" ht="33.75" x14ac:dyDescent="0.2">
      <c r="A369" s="48" t="s">
        <v>79</v>
      </c>
      <c r="B369" s="49" t="s">
        <v>281</v>
      </c>
      <c r="C369" s="50" t="s">
        <v>473</v>
      </c>
      <c r="D369" s="44" t="s">
        <v>171</v>
      </c>
      <c r="E369" s="103">
        <v>1.4E-3</v>
      </c>
      <c r="F369" s="104"/>
      <c r="G369" s="40">
        <f>H369/E369</f>
        <v>475410.74000000005</v>
      </c>
      <c r="H369" s="41">
        <f>SUM(H370:H373)</f>
        <v>665.57503600000007</v>
      </c>
      <c r="J369" s="32" t="str">
        <f t="shared" si="18"/>
        <v/>
      </c>
    </row>
    <row r="370" spans="1:10" x14ac:dyDescent="0.2">
      <c r="A370" s="51" t="s">
        <v>170</v>
      </c>
      <c r="B370" s="52" t="s">
        <v>7</v>
      </c>
      <c r="C370" s="53" t="s">
        <v>8</v>
      </c>
      <c r="D370" s="54" t="s">
        <v>9</v>
      </c>
      <c r="E370" s="55">
        <v>12.53</v>
      </c>
      <c r="F370" s="55">
        <v>1.7541999999999999E-2</v>
      </c>
      <c r="G370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43">
        <f t="shared" si="20"/>
        <v>0</v>
      </c>
      <c r="J370" s="32">
        <f t="shared" si="18"/>
        <v>1</v>
      </c>
    </row>
    <row r="371" spans="1:10" x14ac:dyDescent="0.2">
      <c r="A371" s="51" t="s">
        <v>169</v>
      </c>
      <c r="B371" s="52" t="s">
        <v>168</v>
      </c>
      <c r="C371" s="53" t="s">
        <v>167</v>
      </c>
      <c r="D371" s="54" t="s">
        <v>9</v>
      </c>
      <c r="E371" s="55">
        <v>3.04</v>
      </c>
      <c r="F371" s="55">
        <v>4.2560000000000002E-3</v>
      </c>
      <c r="G371" s="42">
        <v>0</v>
      </c>
      <c r="H371" s="43">
        <f t="shared" si="20"/>
        <v>0</v>
      </c>
      <c r="J371" s="32" t="str">
        <f t="shared" si="18"/>
        <v/>
      </c>
    </row>
    <row r="372" spans="1:10" ht="45" x14ac:dyDescent="0.2">
      <c r="A372" s="51" t="s">
        <v>166</v>
      </c>
      <c r="B372" s="52" t="s">
        <v>28</v>
      </c>
      <c r="C372" s="53" t="s">
        <v>29</v>
      </c>
      <c r="D372" s="54" t="s">
        <v>12</v>
      </c>
      <c r="E372" s="55">
        <v>3.04</v>
      </c>
      <c r="F372" s="55">
        <v>4.2560000000000002E-3</v>
      </c>
      <c r="G372" s="42">
        <v>151445</v>
      </c>
      <c r="H372" s="43">
        <f t="shared" si="20"/>
        <v>644.54992000000004</v>
      </c>
      <c r="J372" s="32" t="str">
        <f t="shared" si="18"/>
        <v/>
      </c>
    </row>
    <row r="373" spans="1:10" x14ac:dyDescent="0.2">
      <c r="A373" s="51" t="s">
        <v>165</v>
      </c>
      <c r="B373" s="52" t="s">
        <v>59</v>
      </c>
      <c r="C373" s="53" t="s">
        <v>60</v>
      </c>
      <c r="D373" s="54" t="s">
        <v>12</v>
      </c>
      <c r="E373" s="55">
        <v>12.18</v>
      </c>
      <c r="F373" s="55">
        <v>1.7052000000000001E-2</v>
      </c>
      <c r="G373" s="42">
        <v>1233</v>
      </c>
      <c r="H373" s="43">
        <f t="shared" si="20"/>
        <v>21.025116000000001</v>
      </c>
      <c r="J373" s="32" t="str">
        <f t="shared" si="18"/>
        <v/>
      </c>
    </row>
    <row r="374" spans="1:10" x14ac:dyDescent="0.2">
      <c r="A374" s="48" t="s">
        <v>82</v>
      </c>
      <c r="B374" s="49" t="s">
        <v>173</v>
      </c>
      <c r="C374" s="50" t="s">
        <v>274</v>
      </c>
      <c r="D374" s="44" t="s">
        <v>171</v>
      </c>
      <c r="E374" s="103">
        <v>1.4E-3</v>
      </c>
      <c r="F374" s="104"/>
      <c r="G374" s="40">
        <f>H374/E374</f>
        <v>0</v>
      </c>
      <c r="H374" s="41">
        <f>SUM(H375:H378)</f>
        <v>0</v>
      </c>
      <c r="J374" s="32" t="str">
        <f t="shared" si="18"/>
        <v/>
      </c>
    </row>
    <row r="375" spans="1:10" x14ac:dyDescent="0.2">
      <c r="A375" s="51" t="s">
        <v>485</v>
      </c>
      <c r="B375" s="52" t="s">
        <v>7</v>
      </c>
      <c r="C375" s="53" t="s">
        <v>8</v>
      </c>
      <c r="D375" s="54" t="s">
        <v>9</v>
      </c>
      <c r="E375" s="55">
        <v>180</v>
      </c>
      <c r="F375" s="55">
        <v>0.252</v>
      </c>
      <c r="G375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5" s="43">
        <f t="shared" si="20"/>
        <v>0</v>
      </c>
      <c r="J375" s="32">
        <f t="shared" si="18"/>
        <v>1</v>
      </c>
    </row>
    <row r="376" spans="1:10" x14ac:dyDescent="0.2">
      <c r="A376" s="51" t="s">
        <v>486</v>
      </c>
      <c r="B376" s="52" t="s">
        <v>168</v>
      </c>
      <c r="C376" s="53" t="s">
        <v>167</v>
      </c>
      <c r="D376" s="54" t="s">
        <v>9</v>
      </c>
      <c r="E376" s="55">
        <v>18.13</v>
      </c>
      <c r="F376" s="55">
        <v>2.5381999999999998E-2</v>
      </c>
      <c r="G376" s="42">
        <v>0</v>
      </c>
      <c r="H376" s="43">
        <f t="shared" si="20"/>
        <v>0</v>
      </c>
      <c r="J376" s="32" t="str">
        <f t="shared" si="18"/>
        <v/>
      </c>
    </row>
    <row r="377" spans="1:10" x14ac:dyDescent="0.2">
      <c r="A377" s="51" t="s">
        <v>487</v>
      </c>
      <c r="B377" s="52" t="s">
        <v>91</v>
      </c>
      <c r="C377" s="53" t="s">
        <v>92</v>
      </c>
      <c r="D377" s="54" t="s">
        <v>87</v>
      </c>
      <c r="E377" s="55">
        <v>0.2</v>
      </c>
      <c r="F377" s="55">
        <v>2.7999999999999998E-4</v>
      </c>
      <c r="G377" s="42">
        <v>0</v>
      </c>
      <c r="H377" s="43">
        <f t="shared" si="20"/>
        <v>0</v>
      </c>
      <c r="J377" s="32" t="str">
        <f t="shared" si="18"/>
        <v/>
      </c>
    </row>
    <row r="378" spans="1:10" x14ac:dyDescent="0.2">
      <c r="A378" s="51" t="s">
        <v>488</v>
      </c>
      <c r="B378" s="52" t="s">
        <v>127</v>
      </c>
      <c r="C378" s="53" t="s">
        <v>128</v>
      </c>
      <c r="D378" s="54" t="s">
        <v>87</v>
      </c>
      <c r="E378" s="55">
        <v>102</v>
      </c>
      <c r="F378" s="55">
        <v>0.14280000000000001</v>
      </c>
      <c r="G378" s="42">
        <v>0</v>
      </c>
      <c r="H378" s="43">
        <f t="shared" si="20"/>
        <v>0</v>
      </c>
      <c r="J378" s="32" t="str">
        <f t="shared" si="18"/>
        <v/>
      </c>
    </row>
    <row r="379" spans="1:10" ht="22.5" x14ac:dyDescent="0.2">
      <c r="A379" s="48" t="s">
        <v>133</v>
      </c>
      <c r="B379" s="49" t="s">
        <v>474</v>
      </c>
      <c r="C379" s="50" t="s">
        <v>475</v>
      </c>
      <c r="D379" s="44" t="s">
        <v>171</v>
      </c>
      <c r="E379" s="103">
        <v>1.4300000000000001E-3</v>
      </c>
      <c r="F379" s="104"/>
      <c r="G379" s="40">
        <f>H379/E379</f>
        <v>30034286.764111891</v>
      </c>
      <c r="H379" s="41">
        <f>SUM(H380:H387)</f>
        <v>42949.030072680005</v>
      </c>
      <c r="J379" s="32" t="str">
        <f t="shared" si="18"/>
        <v/>
      </c>
    </row>
    <row r="380" spans="1:10" x14ac:dyDescent="0.2">
      <c r="A380" s="51" t="s">
        <v>494</v>
      </c>
      <c r="B380" s="52" t="s">
        <v>7</v>
      </c>
      <c r="C380" s="53" t="s">
        <v>8</v>
      </c>
      <c r="D380" s="54" t="s">
        <v>9</v>
      </c>
      <c r="E380" s="55">
        <v>301.70999999999998</v>
      </c>
      <c r="F380" s="55">
        <v>0.43144500000000002</v>
      </c>
      <c r="G380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0" s="43">
        <f t="shared" si="20"/>
        <v>0</v>
      </c>
      <c r="J380" s="32">
        <f t="shared" si="18"/>
        <v>1</v>
      </c>
    </row>
    <row r="381" spans="1:10" x14ac:dyDescent="0.2">
      <c r="A381" s="51" t="s">
        <v>495</v>
      </c>
      <c r="B381" s="52" t="s">
        <v>168</v>
      </c>
      <c r="C381" s="53" t="s">
        <v>167</v>
      </c>
      <c r="D381" s="54" t="s">
        <v>9</v>
      </c>
      <c r="E381" s="55">
        <v>41.12</v>
      </c>
      <c r="F381" s="55">
        <v>5.8802E-2</v>
      </c>
      <c r="G381" s="42">
        <v>0</v>
      </c>
      <c r="H381" s="43">
        <f t="shared" si="20"/>
        <v>0</v>
      </c>
      <c r="J381" s="32" t="str">
        <f t="shared" si="18"/>
        <v/>
      </c>
    </row>
    <row r="382" spans="1:10" x14ac:dyDescent="0.2">
      <c r="A382" s="51" t="s">
        <v>496</v>
      </c>
      <c r="B382" s="52" t="s">
        <v>10</v>
      </c>
      <c r="C382" s="53" t="s">
        <v>11</v>
      </c>
      <c r="D382" s="54" t="s">
        <v>12</v>
      </c>
      <c r="E382" s="55">
        <v>17.57</v>
      </c>
      <c r="F382" s="55">
        <v>2.5125000000000001E-2</v>
      </c>
      <c r="G382" s="42">
        <v>143063</v>
      </c>
      <c r="H382" s="43">
        <f t="shared" si="20"/>
        <v>3594.4578750000001</v>
      </c>
      <c r="J382" s="32" t="str">
        <f t="shared" si="18"/>
        <v/>
      </c>
    </row>
    <row r="383" spans="1:10" ht="33.75" x14ac:dyDescent="0.2">
      <c r="A383" s="51" t="s">
        <v>497</v>
      </c>
      <c r="B383" s="52" t="s">
        <v>427</v>
      </c>
      <c r="C383" s="53" t="s">
        <v>428</v>
      </c>
      <c r="D383" s="54" t="s">
        <v>12</v>
      </c>
      <c r="E383" s="55">
        <v>23.55</v>
      </c>
      <c r="F383" s="55">
        <v>3.3676999999999999E-2</v>
      </c>
      <c r="G383" s="42">
        <v>16377.84</v>
      </c>
      <c r="H383" s="43">
        <f t="shared" si="20"/>
        <v>551.55651767999996</v>
      </c>
      <c r="J383" s="32" t="str">
        <f t="shared" si="18"/>
        <v/>
      </c>
    </row>
    <row r="384" spans="1:10" x14ac:dyDescent="0.2">
      <c r="A384" s="51" t="s">
        <v>498</v>
      </c>
      <c r="B384" s="52" t="s">
        <v>91</v>
      </c>
      <c r="C384" s="53" t="s">
        <v>92</v>
      </c>
      <c r="D384" s="54" t="s">
        <v>87</v>
      </c>
      <c r="E384" s="55">
        <v>21</v>
      </c>
      <c r="F384" s="55">
        <v>3.0030000000000001E-2</v>
      </c>
      <c r="G384" s="42">
        <v>0</v>
      </c>
      <c r="H384" s="43">
        <f t="shared" si="20"/>
        <v>0</v>
      </c>
      <c r="J384" s="32" t="str">
        <f t="shared" si="18"/>
        <v/>
      </c>
    </row>
    <row r="385" spans="1:10" ht="22.5" x14ac:dyDescent="0.2">
      <c r="A385" s="51" t="s">
        <v>499</v>
      </c>
      <c r="B385" s="52" t="s">
        <v>429</v>
      </c>
      <c r="C385" s="53" t="s">
        <v>430</v>
      </c>
      <c r="D385" s="54" t="s">
        <v>87</v>
      </c>
      <c r="E385" s="55">
        <v>80</v>
      </c>
      <c r="F385" s="55">
        <v>0.1144</v>
      </c>
      <c r="G385" s="42">
        <v>75000</v>
      </c>
      <c r="H385" s="43">
        <f t="shared" si="20"/>
        <v>8580</v>
      </c>
      <c r="J385" s="32" t="str">
        <f t="shared" si="18"/>
        <v/>
      </c>
    </row>
    <row r="386" spans="1:10" ht="33.75" x14ac:dyDescent="0.2">
      <c r="A386" s="51" t="s">
        <v>500</v>
      </c>
      <c r="B386" s="52" t="s">
        <v>476</v>
      </c>
      <c r="C386" s="53" t="s">
        <v>477</v>
      </c>
      <c r="D386" s="54" t="s">
        <v>90</v>
      </c>
      <c r="E386" s="55">
        <v>21.4</v>
      </c>
      <c r="F386" s="55">
        <v>3.0602000000000001E-2</v>
      </c>
      <c r="G386" s="42">
        <v>750000</v>
      </c>
      <c r="H386" s="43">
        <f t="shared" si="20"/>
        <v>22951.5</v>
      </c>
      <c r="J386" s="32" t="str">
        <f t="shared" si="18"/>
        <v/>
      </c>
    </row>
    <row r="387" spans="1:10" ht="22.5" x14ac:dyDescent="0.2">
      <c r="A387" s="51" t="s">
        <v>501</v>
      </c>
      <c r="B387" s="52" t="s">
        <v>421</v>
      </c>
      <c r="C387" s="53" t="s">
        <v>422</v>
      </c>
      <c r="D387" s="54" t="s">
        <v>87</v>
      </c>
      <c r="E387" s="55">
        <v>58</v>
      </c>
      <c r="F387" s="55">
        <v>8.294E-2</v>
      </c>
      <c r="G387" s="42">
        <v>87672</v>
      </c>
      <c r="H387" s="43">
        <f t="shared" si="20"/>
        <v>7271.5156800000004</v>
      </c>
      <c r="J387" s="32" t="str">
        <f t="shared" si="18"/>
        <v/>
      </c>
    </row>
    <row r="388" spans="1:10" ht="33.75" x14ac:dyDescent="0.2">
      <c r="A388" s="48" t="s">
        <v>136</v>
      </c>
      <c r="B388" s="49" t="s">
        <v>479</v>
      </c>
      <c r="C388" s="50" t="s">
        <v>480</v>
      </c>
      <c r="D388" s="44" t="s">
        <v>90</v>
      </c>
      <c r="E388" s="103">
        <v>2.274E-2</v>
      </c>
      <c r="F388" s="104"/>
      <c r="G388" s="40">
        <f>H388/E388</f>
        <v>97633.280035180302</v>
      </c>
      <c r="H388" s="41">
        <f>SUM(H389:H393)</f>
        <v>2220.1807880000001</v>
      </c>
      <c r="J388" s="32" t="str">
        <f t="shared" si="18"/>
        <v/>
      </c>
    </row>
    <row r="389" spans="1:10" x14ac:dyDescent="0.2">
      <c r="A389" s="51" t="s">
        <v>502</v>
      </c>
      <c r="B389" s="52" t="s">
        <v>7</v>
      </c>
      <c r="C389" s="53" t="s">
        <v>8</v>
      </c>
      <c r="D389" s="54" t="s">
        <v>9</v>
      </c>
      <c r="E389" s="55">
        <v>33.68</v>
      </c>
      <c r="F389" s="55">
        <v>0.76588299999999998</v>
      </c>
      <c r="G389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9" s="43">
        <f t="shared" si="20"/>
        <v>0</v>
      </c>
      <c r="J389" s="32">
        <f t="shared" si="18"/>
        <v>1</v>
      </c>
    </row>
    <row r="390" spans="1:10" x14ac:dyDescent="0.2">
      <c r="A390" s="51" t="s">
        <v>503</v>
      </c>
      <c r="B390" s="52" t="s">
        <v>168</v>
      </c>
      <c r="C390" s="53" t="s">
        <v>167</v>
      </c>
      <c r="D390" s="54" t="s">
        <v>9</v>
      </c>
      <c r="E390" s="55">
        <v>2.29</v>
      </c>
      <c r="F390" s="55">
        <v>5.2075000000000003E-2</v>
      </c>
      <c r="G390" s="42">
        <v>0</v>
      </c>
      <c r="H390" s="43">
        <f t="shared" si="20"/>
        <v>0</v>
      </c>
      <c r="J390" s="32" t="str">
        <f t="shared" si="18"/>
        <v/>
      </c>
    </row>
    <row r="391" spans="1:10" ht="22.5" x14ac:dyDescent="0.2">
      <c r="A391" s="51" t="s">
        <v>504</v>
      </c>
      <c r="B391" s="52" t="s">
        <v>62</v>
      </c>
      <c r="C391" s="53" t="s">
        <v>63</v>
      </c>
      <c r="D391" s="54" t="s">
        <v>12</v>
      </c>
      <c r="E391" s="55">
        <v>2.44</v>
      </c>
      <c r="F391" s="55">
        <v>5.5486000000000001E-2</v>
      </c>
      <c r="G391" s="42">
        <v>6658</v>
      </c>
      <c r="H391" s="43">
        <f t="shared" si="20"/>
        <v>369.42578800000001</v>
      </c>
      <c r="J391" s="32" t="str">
        <f t="shared" si="18"/>
        <v/>
      </c>
    </row>
    <row r="392" spans="1:10" x14ac:dyDescent="0.2">
      <c r="A392" s="51" t="s">
        <v>505</v>
      </c>
      <c r="B392" s="52" t="s">
        <v>106</v>
      </c>
      <c r="C392" s="53" t="s">
        <v>107</v>
      </c>
      <c r="D392" s="54" t="s">
        <v>90</v>
      </c>
      <c r="E392" s="55">
        <v>3.0000000000000001E-3</v>
      </c>
      <c r="F392" s="55">
        <v>6.7999999999999999E-5</v>
      </c>
      <c r="G392" s="42">
        <v>27000000</v>
      </c>
      <c r="H392" s="43">
        <f t="shared" si="20"/>
        <v>1836</v>
      </c>
      <c r="J392" s="32" t="str">
        <f t="shared" si="18"/>
        <v/>
      </c>
    </row>
    <row r="393" spans="1:10" ht="22.5" x14ac:dyDescent="0.2">
      <c r="A393" s="51" t="s">
        <v>506</v>
      </c>
      <c r="B393" s="52" t="s">
        <v>153</v>
      </c>
      <c r="C393" s="53" t="s">
        <v>154</v>
      </c>
      <c r="D393" s="54" t="s">
        <v>126</v>
      </c>
      <c r="E393" s="55">
        <v>0.01</v>
      </c>
      <c r="F393" s="55">
        <v>2.2699999999999999E-4</v>
      </c>
      <c r="G393" s="42">
        <v>65000</v>
      </c>
      <c r="H393" s="43">
        <f t="shared" si="20"/>
        <v>14.754999999999999</v>
      </c>
      <c r="J393" s="32" t="str">
        <f t="shared" si="18"/>
        <v/>
      </c>
    </row>
    <row r="394" spans="1:10" ht="22.5" x14ac:dyDescent="0.2">
      <c r="A394" s="48" t="s">
        <v>139</v>
      </c>
      <c r="B394" s="49" t="s">
        <v>481</v>
      </c>
      <c r="C394" s="50" t="s">
        <v>482</v>
      </c>
      <c r="D394" s="44" t="s">
        <v>90</v>
      </c>
      <c r="E394" s="103">
        <v>2.274E-2</v>
      </c>
      <c r="F394" s="104"/>
      <c r="G394" s="38" t="str">
        <f>'ФОРМА КОММЕРЧЕСКОГО ПРЕДЛОЖЕНИЯ'!$C$6</f>
        <v>указать</v>
      </c>
      <c r="H394" s="41" t="e">
        <f>E394*G394</f>
        <v>#VALUE!</v>
      </c>
      <c r="I394" s="45">
        <v>1</v>
      </c>
      <c r="J394" s="32" t="str">
        <f t="shared" si="18"/>
        <v/>
      </c>
    </row>
    <row r="395" spans="1:10" ht="22.5" x14ac:dyDescent="0.2">
      <c r="A395" s="48" t="s">
        <v>143</v>
      </c>
      <c r="B395" s="49" t="s">
        <v>483</v>
      </c>
      <c r="C395" s="50" t="s">
        <v>484</v>
      </c>
      <c r="D395" s="44" t="s">
        <v>171</v>
      </c>
      <c r="E395" s="103">
        <v>7.1000000000000004E-3</v>
      </c>
      <c r="F395" s="104"/>
      <c r="G395" s="40">
        <f>H395/E395</f>
        <v>8844128.7636619713</v>
      </c>
      <c r="H395" s="41">
        <f>SUM(H396:H406)</f>
        <v>62793.314222000001</v>
      </c>
      <c r="J395" s="32" t="str">
        <f t="shared" si="18"/>
        <v/>
      </c>
    </row>
    <row r="396" spans="1:10" x14ac:dyDescent="0.2">
      <c r="A396" s="51" t="s">
        <v>507</v>
      </c>
      <c r="B396" s="52" t="s">
        <v>7</v>
      </c>
      <c r="C396" s="53" t="s">
        <v>8</v>
      </c>
      <c r="D396" s="54" t="s">
        <v>9</v>
      </c>
      <c r="E396" s="55">
        <v>785.88</v>
      </c>
      <c r="F396" s="55">
        <v>5.5797480000000004</v>
      </c>
      <c r="G396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6" s="43">
        <f t="shared" ref="H396:H446" si="21">G396*F396</f>
        <v>0</v>
      </c>
      <c r="J396" s="32">
        <f t="shared" si="18"/>
        <v>1</v>
      </c>
    </row>
    <row r="397" spans="1:10" x14ac:dyDescent="0.2">
      <c r="A397" s="51" t="s">
        <v>768</v>
      </c>
      <c r="B397" s="52" t="s">
        <v>168</v>
      </c>
      <c r="C397" s="53" t="s">
        <v>167</v>
      </c>
      <c r="D397" s="54" t="s">
        <v>9</v>
      </c>
      <c r="E397" s="55">
        <v>32.29</v>
      </c>
      <c r="F397" s="55">
        <v>0.22925899999999999</v>
      </c>
      <c r="G397" s="42">
        <v>0</v>
      </c>
      <c r="H397" s="43">
        <f t="shared" si="21"/>
        <v>0</v>
      </c>
      <c r="J397" s="32" t="str">
        <f t="shared" si="18"/>
        <v/>
      </c>
    </row>
    <row r="398" spans="1:10" x14ac:dyDescent="0.2">
      <c r="A398" s="51" t="s">
        <v>905</v>
      </c>
      <c r="B398" s="52" t="s">
        <v>20</v>
      </c>
      <c r="C398" s="53" t="s">
        <v>21</v>
      </c>
      <c r="D398" s="54" t="s">
        <v>12</v>
      </c>
      <c r="E398" s="55">
        <v>37.72</v>
      </c>
      <c r="F398" s="55">
        <v>0.26781199999999999</v>
      </c>
      <c r="G398" s="42">
        <v>1546</v>
      </c>
      <c r="H398" s="43">
        <f t="shared" si="21"/>
        <v>414.037352</v>
      </c>
      <c r="J398" s="32" t="str">
        <f t="shared" si="18"/>
        <v/>
      </c>
    </row>
    <row r="399" spans="1:10" x14ac:dyDescent="0.2">
      <c r="A399" s="51" t="s">
        <v>906</v>
      </c>
      <c r="B399" s="52" t="s">
        <v>56</v>
      </c>
      <c r="C399" s="53" t="s">
        <v>57</v>
      </c>
      <c r="D399" s="54" t="s">
        <v>12</v>
      </c>
      <c r="E399" s="55">
        <v>0.87</v>
      </c>
      <c r="F399" s="55">
        <v>6.1770000000000002E-3</v>
      </c>
      <c r="G399" s="42">
        <v>1310</v>
      </c>
      <c r="H399" s="43">
        <f t="shared" si="21"/>
        <v>8.0918700000000001</v>
      </c>
      <c r="J399" s="32" t="str">
        <f t="shared" si="18"/>
        <v/>
      </c>
    </row>
    <row r="400" spans="1:10" x14ac:dyDescent="0.2">
      <c r="A400" s="51" t="s">
        <v>907</v>
      </c>
      <c r="B400" s="52" t="s">
        <v>91</v>
      </c>
      <c r="C400" s="53" t="s">
        <v>92</v>
      </c>
      <c r="D400" s="54" t="s">
        <v>87</v>
      </c>
      <c r="E400" s="55">
        <v>0.441</v>
      </c>
      <c r="F400" s="55">
        <v>3.1310000000000001E-3</v>
      </c>
      <c r="G400" s="42">
        <v>0</v>
      </c>
      <c r="H400" s="43">
        <f t="shared" si="21"/>
        <v>0</v>
      </c>
      <c r="J400" s="32" t="str">
        <f t="shared" si="18"/>
        <v/>
      </c>
    </row>
    <row r="401" spans="1:10" x14ac:dyDescent="0.2">
      <c r="A401" s="51" t="s">
        <v>908</v>
      </c>
      <c r="B401" s="52" t="s">
        <v>489</v>
      </c>
      <c r="C401" s="53" t="s">
        <v>130</v>
      </c>
      <c r="D401" s="54" t="s">
        <v>87</v>
      </c>
      <c r="E401" s="55">
        <v>101.5</v>
      </c>
      <c r="F401" s="55">
        <v>0.72065000000000001</v>
      </c>
      <c r="G401" s="42">
        <v>0</v>
      </c>
      <c r="H401" s="43">
        <f t="shared" si="21"/>
        <v>0</v>
      </c>
      <c r="J401" s="32" t="str">
        <f t="shared" ref="J401:J464" si="22">IF(OR(B401="000001",B401="021955"),1,"")</f>
        <v/>
      </c>
    </row>
    <row r="402" spans="1:10" x14ac:dyDescent="0.2">
      <c r="A402" s="51" t="s">
        <v>909</v>
      </c>
      <c r="B402" s="52" t="s">
        <v>95</v>
      </c>
      <c r="C402" s="53" t="s">
        <v>96</v>
      </c>
      <c r="D402" s="54" t="s">
        <v>90</v>
      </c>
      <c r="E402" s="55">
        <v>2.3800000000000002E-2</v>
      </c>
      <c r="F402" s="55">
        <v>1.6899999999999999E-4</v>
      </c>
      <c r="G402" s="42">
        <v>8000000</v>
      </c>
      <c r="H402" s="43">
        <f t="shared" si="21"/>
        <v>1352</v>
      </c>
      <c r="J402" s="32" t="str">
        <f t="shared" si="22"/>
        <v/>
      </c>
    </row>
    <row r="403" spans="1:10" ht="22.5" x14ac:dyDescent="0.2">
      <c r="A403" s="51" t="s">
        <v>910</v>
      </c>
      <c r="B403" s="52" t="s">
        <v>490</v>
      </c>
      <c r="C403" s="53" t="s">
        <v>491</v>
      </c>
      <c r="D403" s="54" t="s">
        <v>90</v>
      </c>
      <c r="E403" s="55">
        <v>6.1000000000000004E-3</v>
      </c>
      <c r="F403" s="55">
        <v>4.3000000000000002E-5</v>
      </c>
      <c r="G403" s="42">
        <v>16000000</v>
      </c>
      <c r="H403" s="43">
        <f t="shared" si="21"/>
        <v>688</v>
      </c>
      <c r="J403" s="32" t="str">
        <f t="shared" si="22"/>
        <v/>
      </c>
    </row>
    <row r="404" spans="1:10" x14ac:dyDescent="0.2">
      <c r="A404" s="51" t="s">
        <v>911</v>
      </c>
      <c r="B404" s="52" t="s">
        <v>110</v>
      </c>
      <c r="C404" s="53" t="s">
        <v>111</v>
      </c>
      <c r="D404" s="54" t="s">
        <v>99</v>
      </c>
      <c r="E404" s="55">
        <v>153</v>
      </c>
      <c r="F404" s="55">
        <v>1.0863</v>
      </c>
      <c r="G404" s="42">
        <v>2500</v>
      </c>
      <c r="H404" s="43">
        <f t="shared" si="21"/>
        <v>2715.75</v>
      </c>
      <c r="J404" s="32" t="str">
        <f t="shared" si="22"/>
        <v/>
      </c>
    </row>
    <row r="405" spans="1:10" ht="45" x14ac:dyDescent="0.2">
      <c r="A405" s="51" t="s">
        <v>912</v>
      </c>
      <c r="B405" s="52" t="s">
        <v>118</v>
      </c>
      <c r="C405" s="53" t="s">
        <v>119</v>
      </c>
      <c r="D405" s="54" t="s">
        <v>87</v>
      </c>
      <c r="E405" s="55">
        <v>0.74</v>
      </c>
      <c r="F405" s="55">
        <v>5.254E-3</v>
      </c>
      <c r="G405" s="42">
        <v>3300000</v>
      </c>
      <c r="H405" s="43">
        <f t="shared" si="21"/>
        <v>17338.2</v>
      </c>
      <c r="J405" s="32" t="str">
        <f t="shared" si="22"/>
        <v/>
      </c>
    </row>
    <row r="406" spans="1:10" x14ac:dyDescent="0.2">
      <c r="A406" s="51" t="s">
        <v>913</v>
      </c>
      <c r="B406" s="52" t="s">
        <v>492</v>
      </c>
      <c r="C406" s="53" t="s">
        <v>493</v>
      </c>
      <c r="D406" s="54" t="s">
        <v>99</v>
      </c>
      <c r="E406" s="55">
        <v>64.099999999999994</v>
      </c>
      <c r="F406" s="55">
        <v>0.45511000000000001</v>
      </c>
      <c r="G406" s="42">
        <v>88500</v>
      </c>
      <c r="H406" s="43">
        <f t="shared" si="21"/>
        <v>40277.235000000001</v>
      </c>
      <c r="J406" s="32" t="str">
        <f t="shared" si="22"/>
        <v/>
      </c>
    </row>
    <row r="407" spans="1:10" ht="22.5" x14ac:dyDescent="0.2">
      <c r="A407" s="48" t="s">
        <v>146</v>
      </c>
      <c r="B407" s="49" t="s">
        <v>425</v>
      </c>
      <c r="C407" s="50" t="s">
        <v>426</v>
      </c>
      <c r="D407" s="44" t="s">
        <v>171</v>
      </c>
      <c r="E407" s="103">
        <v>7.2399999999999999E-3</v>
      </c>
      <c r="F407" s="104"/>
      <c r="G407" s="40">
        <f>H407/E407</f>
        <v>35530726.757966854</v>
      </c>
      <c r="H407" s="41">
        <f>SUM(H408:H415)</f>
        <v>257242.46172768</v>
      </c>
      <c r="J407" s="32" t="str">
        <f t="shared" si="22"/>
        <v/>
      </c>
    </row>
    <row r="408" spans="1:10" x14ac:dyDescent="0.2">
      <c r="A408" s="51" t="s">
        <v>509</v>
      </c>
      <c r="B408" s="52" t="s">
        <v>7</v>
      </c>
      <c r="C408" s="53" t="s">
        <v>8</v>
      </c>
      <c r="D408" s="54" t="s">
        <v>9</v>
      </c>
      <c r="E408" s="55">
        <v>301.70999999999998</v>
      </c>
      <c r="F408" s="55">
        <v>2.18438</v>
      </c>
      <c r="G408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8" s="43">
        <f t="shared" si="21"/>
        <v>0</v>
      </c>
      <c r="J408" s="32">
        <f t="shared" si="22"/>
        <v>1</v>
      </c>
    </row>
    <row r="409" spans="1:10" x14ac:dyDescent="0.2">
      <c r="A409" s="51" t="s">
        <v>914</v>
      </c>
      <c r="B409" s="52" t="s">
        <v>168</v>
      </c>
      <c r="C409" s="53" t="s">
        <v>167</v>
      </c>
      <c r="D409" s="54" t="s">
        <v>9</v>
      </c>
      <c r="E409" s="55">
        <v>40.86</v>
      </c>
      <c r="F409" s="55">
        <v>0.29582599999999998</v>
      </c>
      <c r="G409" s="42">
        <v>0</v>
      </c>
      <c r="H409" s="43">
        <f t="shared" si="21"/>
        <v>0</v>
      </c>
      <c r="J409" s="32" t="str">
        <f t="shared" si="22"/>
        <v/>
      </c>
    </row>
    <row r="410" spans="1:10" x14ac:dyDescent="0.2">
      <c r="A410" s="51" t="s">
        <v>915</v>
      </c>
      <c r="B410" s="52" t="s">
        <v>10</v>
      </c>
      <c r="C410" s="53" t="s">
        <v>11</v>
      </c>
      <c r="D410" s="54" t="s">
        <v>12</v>
      </c>
      <c r="E410" s="55">
        <v>17.309999999999999</v>
      </c>
      <c r="F410" s="55">
        <v>0.12532399999999999</v>
      </c>
      <c r="G410" s="42">
        <v>143063</v>
      </c>
      <c r="H410" s="43">
        <f t="shared" si="21"/>
        <v>17929.227412</v>
      </c>
      <c r="J410" s="32" t="str">
        <f t="shared" si="22"/>
        <v/>
      </c>
    </row>
    <row r="411" spans="1:10" ht="33.75" x14ac:dyDescent="0.2">
      <c r="A411" s="51" t="s">
        <v>916</v>
      </c>
      <c r="B411" s="52" t="s">
        <v>427</v>
      </c>
      <c r="C411" s="53" t="s">
        <v>428</v>
      </c>
      <c r="D411" s="54" t="s">
        <v>12</v>
      </c>
      <c r="E411" s="55">
        <v>23.55</v>
      </c>
      <c r="F411" s="55">
        <v>0.17050199999999999</v>
      </c>
      <c r="G411" s="42">
        <v>16377.84</v>
      </c>
      <c r="H411" s="43">
        <f t="shared" si="21"/>
        <v>2792.4544756799996</v>
      </c>
      <c r="J411" s="32" t="str">
        <f t="shared" si="22"/>
        <v/>
      </c>
    </row>
    <row r="412" spans="1:10" x14ac:dyDescent="0.2">
      <c r="A412" s="51" t="s">
        <v>917</v>
      </c>
      <c r="B412" s="52" t="s">
        <v>91</v>
      </c>
      <c r="C412" s="53" t="s">
        <v>92</v>
      </c>
      <c r="D412" s="54" t="s">
        <v>87</v>
      </c>
      <c r="E412" s="55">
        <v>21</v>
      </c>
      <c r="F412" s="55">
        <v>0.15204000000000001</v>
      </c>
      <c r="G412" s="42">
        <v>0</v>
      </c>
      <c r="H412" s="43">
        <f t="shared" si="21"/>
        <v>0</v>
      </c>
      <c r="J412" s="32" t="str">
        <f t="shared" si="22"/>
        <v/>
      </c>
    </row>
    <row r="413" spans="1:10" ht="22.5" x14ac:dyDescent="0.2">
      <c r="A413" s="51" t="s">
        <v>918</v>
      </c>
      <c r="B413" s="52" t="s">
        <v>429</v>
      </c>
      <c r="C413" s="53" t="s">
        <v>430</v>
      </c>
      <c r="D413" s="54" t="s">
        <v>87</v>
      </c>
      <c r="E413" s="55">
        <v>80</v>
      </c>
      <c r="F413" s="55">
        <v>0.57920000000000005</v>
      </c>
      <c r="G413" s="42">
        <v>75000</v>
      </c>
      <c r="H413" s="43">
        <f t="shared" si="21"/>
        <v>43440</v>
      </c>
      <c r="J413" s="32" t="str">
        <f t="shared" si="22"/>
        <v/>
      </c>
    </row>
    <row r="414" spans="1:10" ht="33.75" x14ac:dyDescent="0.2">
      <c r="A414" s="51" t="s">
        <v>919</v>
      </c>
      <c r="B414" s="52" t="s">
        <v>431</v>
      </c>
      <c r="C414" s="53" t="s">
        <v>432</v>
      </c>
      <c r="D414" s="54" t="s">
        <v>90</v>
      </c>
      <c r="E414" s="55">
        <v>28.6</v>
      </c>
      <c r="F414" s="55">
        <v>0.207064</v>
      </c>
      <c r="G414" s="42">
        <v>770000</v>
      </c>
      <c r="H414" s="43">
        <f t="shared" si="21"/>
        <v>159439.28</v>
      </c>
      <c r="J414" s="32" t="str">
        <f t="shared" si="22"/>
        <v/>
      </c>
    </row>
    <row r="415" spans="1:10" ht="22.5" x14ac:dyDescent="0.2">
      <c r="A415" s="51" t="s">
        <v>920</v>
      </c>
      <c r="B415" s="52" t="s">
        <v>421</v>
      </c>
      <c r="C415" s="53" t="s">
        <v>422</v>
      </c>
      <c r="D415" s="54" t="s">
        <v>87</v>
      </c>
      <c r="E415" s="55">
        <v>53</v>
      </c>
      <c r="F415" s="55">
        <v>0.38372000000000001</v>
      </c>
      <c r="G415" s="42">
        <v>87672</v>
      </c>
      <c r="H415" s="43">
        <f t="shared" si="21"/>
        <v>33641.499840000004</v>
      </c>
      <c r="J415" s="32" t="str">
        <f t="shared" si="22"/>
        <v/>
      </c>
    </row>
    <row r="416" spans="1:10" ht="56.25" x14ac:dyDescent="0.2">
      <c r="A416" s="48" t="s">
        <v>149</v>
      </c>
      <c r="B416" s="49" t="s">
        <v>219</v>
      </c>
      <c r="C416" s="50" t="s">
        <v>218</v>
      </c>
      <c r="D416" s="44" t="s">
        <v>184</v>
      </c>
      <c r="E416" s="103">
        <v>5.04E-2</v>
      </c>
      <c r="F416" s="104"/>
      <c r="G416" s="40">
        <f>H416/E416</f>
        <v>1714359.5873015872</v>
      </c>
      <c r="H416" s="41">
        <f>SUM(H417:H421)</f>
        <v>86403.723199999993</v>
      </c>
      <c r="J416" s="32" t="str">
        <f t="shared" si="22"/>
        <v/>
      </c>
    </row>
    <row r="417" spans="1:10" x14ac:dyDescent="0.2">
      <c r="A417" s="51" t="s">
        <v>512</v>
      </c>
      <c r="B417" s="52" t="s">
        <v>7</v>
      </c>
      <c r="C417" s="53" t="s">
        <v>8</v>
      </c>
      <c r="D417" s="54" t="s">
        <v>9</v>
      </c>
      <c r="E417" s="55">
        <v>29.9</v>
      </c>
      <c r="F417" s="55">
        <v>1.5069600000000001</v>
      </c>
      <c r="G417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43">
        <f t="shared" si="21"/>
        <v>0</v>
      </c>
      <c r="J417" s="32">
        <f t="shared" si="22"/>
        <v>1</v>
      </c>
    </row>
    <row r="418" spans="1:10" x14ac:dyDescent="0.2">
      <c r="A418" s="51" t="s">
        <v>513</v>
      </c>
      <c r="B418" s="52" t="s">
        <v>168</v>
      </c>
      <c r="C418" s="53" t="s">
        <v>167</v>
      </c>
      <c r="D418" s="54" t="s">
        <v>9</v>
      </c>
      <c r="E418" s="55">
        <v>1.4</v>
      </c>
      <c r="F418" s="55">
        <v>7.0559999999999998E-2</v>
      </c>
      <c r="G418" s="42">
        <v>0</v>
      </c>
      <c r="H418" s="43">
        <f t="shared" si="21"/>
        <v>0</v>
      </c>
      <c r="J418" s="32" t="str">
        <f t="shared" si="22"/>
        <v/>
      </c>
    </row>
    <row r="419" spans="1:10" ht="45" x14ac:dyDescent="0.2">
      <c r="A419" s="51" t="s">
        <v>514</v>
      </c>
      <c r="B419" s="52" t="s">
        <v>25</v>
      </c>
      <c r="C419" s="53" t="s">
        <v>26</v>
      </c>
      <c r="D419" s="54" t="s">
        <v>12</v>
      </c>
      <c r="E419" s="55">
        <v>1</v>
      </c>
      <c r="F419" s="55">
        <v>5.04E-2</v>
      </c>
      <c r="G419" s="42">
        <v>115810</v>
      </c>
      <c r="H419" s="43">
        <f t="shared" si="21"/>
        <v>5836.8239999999996</v>
      </c>
      <c r="J419" s="32" t="str">
        <f t="shared" si="22"/>
        <v/>
      </c>
    </row>
    <row r="420" spans="1:10" x14ac:dyDescent="0.2">
      <c r="A420" s="51" t="s">
        <v>515</v>
      </c>
      <c r="B420" s="52" t="s">
        <v>43</v>
      </c>
      <c r="C420" s="53" t="s">
        <v>44</v>
      </c>
      <c r="D420" s="54" t="s">
        <v>12</v>
      </c>
      <c r="E420" s="55">
        <v>2</v>
      </c>
      <c r="F420" s="55">
        <v>0.1008</v>
      </c>
      <c r="G420" s="42">
        <v>6249</v>
      </c>
      <c r="H420" s="43">
        <f t="shared" si="21"/>
        <v>629.89919999999995</v>
      </c>
      <c r="J420" s="32" t="str">
        <f t="shared" si="22"/>
        <v/>
      </c>
    </row>
    <row r="421" spans="1:10" ht="22.5" x14ac:dyDescent="0.2">
      <c r="A421" s="51" t="s">
        <v>516</v>
      </c>
      <c r="B421" s="52" t="s">
        <v>100</v>
      </c>
      <c r="C421" s="53" t="s">
        <v>101</v>
      </c>
      <c r="D421" s="54" t="s">
        <v>90</v>
      </c>
      <c r="E421" s="55">
        <v>0.24399999999999999</v>
      </c>
      <c r="F421" s="55">
        <v>1.2298E-2</v>
      </c>
      <c r="G421" s="42">
        <v>6500000</v>
      </c>
      <c r="H421" s="43">
        <f t="shared" si="21"/>
        <v>79937</v>
      </c>
      <c r="J421" s="32" t="str">
        <f t="shared" si="22"/>
        <v/>
      </c>
    </row>
    <row r="422" spans="1:10" ht="45" x14ac:dyDescent="0.2">
      <c r="A422" s="48" t="s">
        <v>152</v>
      </c>
      <c r="B422" s="49" t="s">
        <v>210</v>
      </c>
      <c r="C422" s="50" t="s">
        <v>209</v>
      </c>
      <c r="D422" s="44" t="s">
        <v>184</v>
      </c>
      <c r="E422" s="103">
        <v>5.04E-2</v>
      </c>
      <c r="F422" s="104"/>
      <c r="G422" s="40">
        <f>H422/E422</f>
        <v>1598549.5873015872</v>
      </c>
      <c r="H422" s="41">
        <f>SUM(H423:H426)</f>
        <v>80566.8992</v>
      </c>
      <c r="J422" s="32" t="str">
        <f t="shared" si="22"/>
        <v/>
      </c>
    </row>
    <row r="423" spans="1:10" x14ac:dyDescent="0.2">
      <c r="A423" s="51" t="s">
        <v>921</v>
      </c>
      <c r="B423" s="52" t="s">
        <v>7</v>
      </c>
      <c r="C423" s="53" t="s">
        <v>8</v>
      </c>
      <c r="D423" s="54" t="s">
        <v>9</v>
      </c>
      <c r="E423" s="55">
        <v>20.5</v>
      </c>
      <c r="F423" s="55">
        <v>1.0331999999999999</v>
      </c>
      <c r="G423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3" s="43">
        <f t="shared" si="21"/>
        <v>0</v>
      </c>
      <c r="J423" s="32">
        <f t="shared" si="22"/>
        <v>1</v>
      </c>
    </row>
    <row r="424" spans="1:10" x14ac:dyDescent="0.2">
      <c r="A424" s="51" t="s">
        <v>922</v>
      </c>
      <c r="B424" s="52" t="s">
        <v>168</v>
      </c>
      <c r="C424" s="53" t="s">
        <v>167</v>
      </c>
      <c r="D424" s="54" t="s">
        <v>9</v>
      </c>
      <c r="E424" s="55">
        <v>0.28999999999999998</v>
      </c>
      <c r="F424" s="55">
        <v>1.4616000000000001E-2</v>
      </c>
      <c r="G424" s="42">
        <v>0</v>
      </c>
      <c r="H424" s="43">
        <f t="shared" si="21"/>
        <v>0</v>
      </c>
      <c r="J424" s="32" t="str">
        <f t="shared" si="22"/>
        <v/>
      </c>
    </row>
    <row r="425" spans="1:10" x14ac:dyDescent="0.2">
      <c r="A425" s="51" t="s">
        <v>923</v>
      </c>
      <c r="B425" s="52" t="s">
        <v>43</v>
      </c>
      <c r="C425" s="53" t="s">
        <v>44</v>
      </c>
      <c r="D425" s="54" t="s">
        <v>12</v>
      </c>
      <c r="E425" s="55">
        <v>2</v>
      </c>
      <c r="F425" s="55">
        <v>0.1008</v>
      </c>
      <c r="G425" s="42">
        <v>6249</v>
      </c>
      <c r="H425" s="43">
        <f t="shared" si="21"/>
        <v>629.89919999999995</v>
      </c>
      <c r="J425" s="32" t="str">
        <f t="shared" si="22"/>
        <v/>
      </c>
    </row>
    <row r="426" spans="1:10" ht="22.5" x14ac:dyDescent="0.2">
      <c r="A426" s="51" t="s">
        <v>924</v>
      </c>
      <c r="B426" s="52" t="s">
        <v>100</v>
      </c>
      <c r="C426" s="53" t="s">
        <v>101</v>
      </c>
      <c r="D426" s="54" t="s">
        <v>90</v>
      </c>
      <c r="E426" s="55">
        <v>0.24399999999999999</v>
      </c>
      <c r="F426" s="55">
        <v>1.2298E-2</v>
      </c>
      <c r="G426" s="42">
        <v>6500000</v>
      </c>
      <c r="H426" s="43">
        <f t="shared" si="21"/>
        <v>79937</v>
      </c>
      <c r="J426" s="32" t="str">
        <f t="shared" si="22"/>
        <v/>
      </c>
    </row>
    <row r="427" spans="1:10" ht="22.5" x14ac:dyDescent="0.2">
      <c r="A427" s="48" t="s">
        <v>337</v>
      </c>
      <c r="B427" s="49" t="s">
        <v>284</v>
      </c>
      <c r="C427" s="50" t="s">
        <v>283</v>
      </c>
      <c r="D427" s="44" t="s">
        <v>171</v>
      </c>
      <c r="E427" s="103">
        <v>9.5999999999999992E-3</v>
      </c>
      <c r="F427" s="104"/>
      <c r="G427" s="40">
        <f>H427/E427</f>
        <v>0</v>
      </c>
      <c r="H427" s="41">
        <f>SUM(H428)</f>
        <v>0</v>
      </c>
      <c r="J427" s="32" t="str">
        <f t="shared" si="22"/>
        <v/>
      </c>
    </row>
    <row r="428" spans="1:10" x14ac:dyDescent="0.2">
      <c r="A428" s="51" t="s">
        <v>523</v>
      </c>
      <c r="B428" s="52" t="s">
        <v>7</v>
      </c>
      <c r="C428" s="53" t="s">
        <v>8</v>
      </c>
      <c r="D428" s="54" t="s">
        <v>9</v>
      </c>
      <c r="E428" s="55">
        <v>88.5</v>
      </c>
      <c r="F428" s="55">
        <v>0.84960000000000002</v>
      </c>
      <c r="G428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8" s="43">
        <f t="shared" si="21"/>
        <v>0</v>
      </c>
      <c r="J428" s="32">
        <f t="shared" si="22"/>
        <v>1</v>
      </c>
    </row>
    <row r="429" spans="1:10" ht="22.5" x14ac:dyDescent="0.2">
      <c r="A429" s="48" t="s">
        <v>336</v>
      </c>
      <c r="B429" s="49" t="s">
        <v>284</v>
      </c>
      <c r="C429" s="50" t="s">
        <v>508</v>
      </c>
      <c r="D429" s="44" t="s">
        <v>171</v>
      </c>
      <c r="E429" s="103">
        <v>2.1600000000000001E-2</v>
      </c>
      <c r="F429" s="104"/>
      <c r="G429" s="40">
        <f>H429/E429</f>
        <v>0</v>
      </c>
      <c r="H429" s="41">
        <f>SUM(H430)</f>
        <v>0</v>
      </c>
      <c r="J429" s="32" t="str">
        <f t="shared" si="22"/>
        <v/>
      </c>
    </row>
    <row r="430" spans="1:10" x14ac:dyDescent="0.2">
      <c r="A430" s="51" t="s">
        <v>925</v>
      </c>
      <c r="B430" s="52" t="s">
        <v>7</v>
      </c>
      <c r="C430" s="53" t="s">
        <v>8</v>
      </c>
      <c r="D430" s="54" t="s">
        <v>9</v>
      </c>
      <c r="E430" s="55">
        <v>88.5</v>
      </c>
      <c r="F430" s="55">
        <v>1.9116</v>
      </c>
      <c r="G430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43">
        <f t="shared" si="21"/>
        <v>0</v>
      </c>
      <c r="J430" s="32">
        <f t="shared" si="22"/>
        <v>1</v>
      </c>
    </row>
    <row r="431" spans="1:10" x14ac:dyDescent="0.2">
      <c r="A431" s="48" t="s">
        <v>335</v>
      </c>
      <c r="B431" s="49" t="s">
        <v>510</v>
      </c>
      <c r="C431" s="50" t="s">
        <v>511</v>
      </c>
      <c r="D431" s="44" t="s">
        <v>90</v>
      </c>
      <c r="E431" s="103">
        <v>0.13772000000000001</v>
      </c>
      <c r="F431" s="104"/>
      <c r="G431" s="40">
        <f>H431/E431</f>
        <v>371236.56405750796</v>
      </c>
      <c r="H431" s="41">
        <f>SUM(H432:H446)</f>
        <v>51126.699602000001</v>
      </c>
      <c r="J431" s="32" t="str">
        <f t="shared" si="22"/>
        <v/>
      </c>
    </row>
    <row r="432" spans="1:10" x14ac:dyDescent="0.2">
      <c r="A432" s="51" t="s">
        <v>773</v>
      </c>
      <c r="B432" s="52" t="s">
        <v>7</v>
      </c>
      <c r="C432" s="53" t="s">
        <v>8</v>
      </c>
      <c r="D432" s="54" t="s">
        <v>9</v>
      </c>
      <c r="E432" s="55">
        <v>19.489999999999998</v>
      </c>
      <c r="F432" s="55">
        <v>2.6841629999999999</v>
      </c>
      <c r="G432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2" s="43">
        <f t="shared" si="21"/>
        <v>0</v>
      </c>
      <c r="J432" s="32">
        <f t="shared" si="22"/>
        <v>1</v>
      </c>
    </row>
    <row r="433" spans="1:10" x14ac:dyDescent="0.2">
      <c r="A433" s="51" t="s">
        <v>774</v>
      </c>
      <c r="B433" s="52" t="s">
        <v>168</v>
      </c>
      <c r="C433" s="53" t="s">
        <v>167</v>
      </c>
      <c r="D433" s="54" t="s">
        <v>9</v>
      </c>
      <c r="E433" s="55">
        <v>7.77</v>
      </c>
      <c r="F433" s="55">
        <v>1.070084</v>
      </c>
      <c r="G433" s="42">
        <v>0</v>
      </c>
      <c r="H433" s="43">
        <f t="shared" si="21"/>
        <v>0</v>
      </c>
      <c r="J433" s="32" t="str">
        <f t="shared" si="22"/>
        <v/>
      </c>
    </row>
    <row r="434" spans="1:10" ht="45" x14ac:dyDescent="0.2">
      <c r="A434" s="51" t="s">
        <v>775</v>
      </c>
      <c r="B434" s="52" t="s">
        <v>25</v>
      </c>
      <c r="C434" s="53" t="s">
        <v>26</v>
      </c>
      <c r="D434" s="54" t="s">
        <v>12</v>
      </c>
      <c r="E434" s="55">
        <v>1.29</v>
      </c>
      <c r="F434" s="55">
        <v>0.17765900000000001</v>
      </c>
      <c r="G434" s="42">
        <v>115810</v>
      </c>
      <c r="H434" s="43">
        <f t="shared" si="21"/>
        <v>20574.68879</v>
      </c>
      <c r="J434" s="32" t="str">
        <f t="shared" si="22"/>
        <v/>
      </c>
    </row>
    <row r="435" spans="1:10" ht="45" x14ac:dyDescent="0.2">
      <c r="A435" s="51" t="s">
        <v>776</v>
      </c>
      <c r="B435" s="52" t="s">
        <v>34</v>
      </c>
      <c r="C435" s="53" t="s">
        <v>35</v>
      </c>
      <c r="D435" s="54" t="s">
        <v>12</v>
      </c>
      <c r="E435" s="55">
        <v>0.12</v>
      </c>
      <c r="F435" s="55">
        <v>1.6525999999999999E-2</v>
      </c>
      <c r="G435" s="42">
        <v>252064</v>
      </c>
      <c r="H435" s="43">
        <f t="shared" si="21"/>
        <v>4165.6096639999996</v>
      </c>
      <c r="J435" s="32" t="str">
        <f t="shared" si="22"/>
        <v/>
      </c>
    </row>
    <row r="436" spans="1:10" ht="22.5" x14ac:dyDescent="0.2">
      <c r="A436" s="51" t="s">
        <v>777</v>
      </c>
      <c r="B436" s="52" t="s">
        <v>46</v>
      </c>
      <c r="C436" s="53" t="s">
        <v>47</v>
      </c>
      <c r="D436" s="54" t="s">
        <v>12</v>
      </c>
      <c r="E436" s="55">
        <v>0.17</v>
      </c>
      <c r="F436" s="55">
        <v>2.3411999999999999E-2</v>
      </c>
      <c r="G436" s="42">
        <v>1898</v>
      </c>
      <c r="H436" s="43">
        <f t="shared" si="21"/>
        <v>44.435975999999997</v>
      </c>
      <c r="J436" s="32" t="str">
        <f t="shared" si="22"/>
        <v/>
      </c>
    </row>
    <row r="437" spans="1:10" ht="22.5" x14ac:dyDescent="0.2">
      <c r="A437" s="51" t="s">
        <v>778</v>
      </c>
      <c r="B437" s="52" t="s">
        <v>80</v>
      </c>
      <c r="C437" s="53" t="s">
        <v>81</v>
      </c>
      <c r="D437" s="54" t="s">
        <v>12</v>
      </c>
      <c r="E437" s="55">
        <v>1.68</v>
      </c>
      <c r="F437" s="55">
        <v>0.23136999999999999</v>
      </c>
      <c r="G437" s="42">
        <v>1540</v>
      </c>
      <c r="H437" s="43">
        <f t="shared" si="21"/>
        <v>356.3098</v>
      </c>
      <c r="J437" s="32" t="str">
        <f t="shared" si="22"/>
        <v/>
      </c>
    </row>
    <row r="438" spans="1:10" ht="22.5" x14ac:dyDescent="0.2">
      <c r="A438" s="51" t="s">
        <v>779</v>
      </c>
      <c r="B438" s="52" t="s">
        <v>517</v>
      </c>
      <c r="C438" s="53" t="s">
        <v>518</v>
      </c>
      <c r="D438" s="54" t="s">
        <v>90</v>
      </c>
      <c r="E438" s="55">
        <v>8.0000000000000002E-3</v>
      </c>
      <c r="F438" s="55">
        <v>1.1019999999999999E-3</v>
      </c>
      <c r="G438" s="42">
        <v>17000000</v>
      </c>
      <c r="H438" s="43">
        <f t="shared" si="21"/>
        <v>18734</v>
      </c>
      <c r="J438" s="32" t="str">
        <f t="shared" si="22"/>
        <v/>
      </c>
    </row>
    <row r="439" spans="1:10" x14ac:dyDescent="0.2">
      <c r="A439" s="51" t="s">
        <v>780</v>
      </c>
      <c r="B439" s="52" t="s">
        <v>95</v>
      </c>
      <c r="C439" s="53" t="s">
        <v>96</v>
      </c>
      <c r="D439" s="54" t="s">
        <v>90</v>
      </c>
      <c r="E439" s="55">
        <v>1.0000000000000001E-5</v>
      </c>
      <c r="F439" s="55">
        <v>9.9999999999999995E-7</v>
      </c>
      <c r="G439" s="42">
        <v>8000000</v>
      </c>
      <c r="H439" s="43">
        <f t="shared" si="21"/>
        <v>8</v>
      </c>
      <c r="J439" s="32" t="str">
        <f t="shared" si="22"/>
        <v/>
      </c>
    </row>
    <row r="440" spans="1:10" x14ac:dyDescent="0.2">
      <c r="A440" s="51" t="s">
        <v>926</v>
      </c>
      <c r="B440" s="52" t="s">
        <v>384</v>
      </c>
      <c r="C440" s="53" t="s">
        <v>385</v>
      </c>
      <c r="D440" s="54" t="s">
        <v>90</v>
      </c>
      <c r="E440" s="55">
        <v>3.1E-4</v>
      </c>
      <c r="F440" s="55">
        <v>4.3000000000000002E-5</v>
      </c>
      <c r="G440" s="42">
        <v>25270000</v>
      </c>
      <c r="H440" s="43">
        <f t="shared" si="21"/>
        <v>1086.6100000000001</v>
      </c>
      <c r="J440" s="32" t="str">
        <f t="shared" si="22"/>
        <v/>
      </c>
    </row>
    <row r="441" spans="1:10" x14ac:dyDescent="0.2">
      <c r="A441" s="51" t="s">
        <v>927</v>
      </c>
      <c r="B441" s="52" t="s">
        <v>387</v>
      </c>
      <c r="C441" s="53" t="s">
        <v>388</v>
      </c>
      <c r="D441" s="54" t="s">
        <v>90</v>
      </c>
      <c r="E441" s="55">
        <v>5.9999999999999995E-4</v>
      </c>
      <c r="F441" s="55">
        <v>8.2999999999999998E-5</v>
      </c>
      <c r="G441" s="42">
        <v>32200000</v>
      </c>
      <c r="H441" s="43">
        <f t="shared" si="21"/>
        <v>2672.6</v>
      </c>
      <c r="J441" s="32" t="str">
        <f t="shared" si="22"/>
        <v/>
      </c>
    </row>
    <row r="442" spans="1:10" ht="22.5" x14ac:dyDescent="0.2">
      <c r="A442" s="51" t="s">
        <v>928</v>
      </c>
      <c r="B442" s="52" t="s">
        <v>102</v>
      </c>
      <c r="C442" s="53" t="s">
        <v>103</v>
      </c>
      <c r="D442" s="54" t="s">
        <v>90</v>
      </c>
      <c r="E442" s="55">
        <v>3.0000000000000001E-5</v>
      </c>
      <c r="F442" s="55">
        <v>3.9999999999999998E-6</v>
      </c>
      <c r="G442" s="42">
        <v>8565218</v>
      </c>
      <c r="H442" s="43">
        <f t="shared" si="21"/>
        <v>34.260871999999999</v>
      </c>
      <c r="J442" s="32" t="str">
        <f t="shared" si="22"/>
        <v/>
      </c>
    </row>
    <row r="443" spans="1:10" ht="22.5" x14ac:dyDescent="0.2">
      <c r="A443" s="51" t="s">
        <v>929</v>
      </c>
      <c r="B443" s="52" t="s">
        <v>104</v>
      </c>
      <c r="C443" s="53" t="s">
        <v>105</v>
      </c>
      <c r="D443" s="54" t="s">
        <v>87</v>
      </c>
      <c r="E443" s="55">
        <v>1.2</v>
      </c>
      <c r="F443" s="55">
        <v>0.16526399999999999</v>
      </c>
      <c r="G443" s="42">
        <v>5000</v>
      </c>
      <c r="H443" s="43">
        <f t="shared" si="21"/>
        <v>826.31999999999994</v>
      </c>
      <c r="J443" s="32" t="str">
        <f t="shared" si="22"/>
        <v/>
      </c>
    </row>
    <row r="444" spans="1:10" x14ac:dyDescent="0.2">
      <c r="A444" s="51" t="s">
        <v>930</v>
      </c>
      <c r="B444" s="52" t="s">
        <v>106</v>
      </c>
      <c r="C444" s="53" t="s">
        <v>107</v>
      </c>
      <c r="D444" s="54" t="s">
        <v>90</v>
      </c>
      <c r="E444" s="55">
        <v>5.9999999999999995E-4</v>
      </c>
      <c r="F444" s="55">
        <v>8.2999999999999998E-5</v>
      </c>
      <c r="G444" s="42">
        <v>27000000</v>
      </c>
      <c r="H444" s="43">
        <f t="shared" si="21"/>
        <v>2241</v>
      </c>
      <c r="J444" s="32" t="str">
        <f t="shared" si="22"/>
        <v/>
      </c>
    </row>
    <row r="445" spans="1:10" x14ac:dyDescent="0.2">
      <c r="A445" s="51" t="s">
        <v>931</v>
      </c>
      <c r="B445" s="52" t="s">
        <v>404</v>
      </c>
      <c r="C445" s="53" t="s">
        <v>405</v>
      </c>
      <c r="D445" s="54" t="s">
        <v>126</v>
      </c>
      <c r="E445" s="55">
        <v>0.04</v>
      </c>
      <c r="F445" s="55">
        <v>5.509E-3</v>
      </c>
      <c r="G445" s="42">
        <v>20000</v>
      </c>
      <c r="H445" s="43">
        <f t="shared" si="21"/>
        <v>110.18</v>
      </c>
      <c r="J445" s="32" t="str">
        <f t="shared" si="22"/>
        <v/>
      </c>
    </row>
    <row r="446" spans="1:10" x14ac:dyDescent="0.2">
      <c r="A446" s="51" t="s">
        <v>932</v>
      </c>
      <c r="B446" s="52" t="s">
        <v>140</v>
      </c>
      <c r="C446" s="53" t="s">
        <v>141</v>
      </c>
      <c r="D446" s="54" t="s">
        <v>142</v>
      </c>
      <c r="E446" s="55">
        <v>0.36</v>
      </c>
      <c r="F446" s="55">
        <v>4.9578999999999998E-2</v>
      </c>
      <c r="G446" s="42">
        <v>5500</v>
      </c>
      <c r="H446" s="43">
        <f t="shared" si="21"/>
        <v>272.68450000000001</v>
      </c>
      <c r="J446" s="32" t="str">
        <f t="shared" si="22"/>
        <v/>
      </c>
    </row>
    <row r="447" spans="1:10" ht="22.5" x14ac:dyDescent="0.2">
      <c r="A447" s="48" t="s">
        <v>334</v>
      </c>
      <c r="B447" s="49" t="s">
        <v>519</v>
      </c>
      <c r="C447" s="50" t="s">
        <v>520</v>
      </c>
      <c r="D447" s="44" t="s">
        <v>90</v>
      </c>
      <c r="E447" s="103">
        <v>0.13772000000000001</v>
      </c>
      <c r="F447" s="104"/>
      <c r="G447" s="38" t="str">
        <f>'ФОРМА КОММЕРЧЕСКОГО ПРЕДЛОЖЕНИЯ'!$C$6</f>
        <v>указать</v>
      </c>
      <c r="H447" s="41" t="e">
        <f>E447*G447</f>
        <v>#VALUE!</v>
      </c>
      <c r="I447" s="45">
        <v>1</v>
      </c>
      <c r="J447" s="32" t="str">
        <f t="shared" si="22"/>
        <v/>
      </c>
    </row>
    <row r="448" spans="1:10" ht="22.5" x14ac:dyDescent="0.2">
      <c r="A448" s="48" t="s">
        <v>333</v>
      </c>
      <c r="B448" s="49" t="s">
        <v>521</v>
      </c>
      <c r="C448" s="50" t="s">
        <v>933</v>
      </c>
      <c r="D448" s="44" t="s">
        <v>90</v>
      </c>
      <c r="E448" s="103">
        <v>0.22683</v>
      </c>
      <c r="F448" s="104"/>
      <c r="G448" s="40">
        <f>H448/E448</f>
        <v>397897.86110302858</v>
      </c>
      <c r="H448" s="41">
        <f>SUM(H449:H457)</f>
        <v>90255.171833999979</v>
      </c>
      <c r="J448" s="32" t="str">
        <f t="shared" si="22"/>
        <v/>
      </c>
    </row>
    <row r="449" spans="1:10" x14ac:dyDescent="0.2">
      <c r="A449" s="51" t="s">
        <v>934</v>
      </c>
      <c r="B449" s="52" t="s">
        <v>7</v>
      </c>
      <c r="C449" s="53" t="s">
        <v>8</v>
      </c>
      <c r="D449" s="54" t="s">
        <v>9</v>
      </c>
      <c r="E449" s="55">
        <v>63.28</v>
      </c>
      <c r="F449" s="55">
        <v>14.353802</v>
      </c>
      <c r="G449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9" s="43">
        <f t="shared" ref="H449:H457" si="23">G449*F449</f>
        <v>0</v>
      </c>
      <c r="J449" s="32">
        <f t="shared" si="22"/>
        <v>1</v>
      </c>
    </row>
    <row r="450" spans="1:10" x14ac:dyDescent="0.2">
      <c r="A450" s="51" t="s">
        <v>935</v>
      </c>
      <c r="B450" s="52" t="s">
        <v>168</v>
      </c>
      <c r="C450" s="53" t="s">
        <v>167</v>
      </c>
      <c r="D450" s="54" t="s">
        <v>9</v>
      </c>
      <c r="E450" s="55">
        <v>4.01</v>
      </c>
      <c r="F450" s="55">
        <v>0.90958799999999995</v>
      </c>
      <c r="G450" s="42">
        <v>0</v>
      </c>
      <c r="H450" s="43">
        <f t="shared" si="23"/>
        <v>0</v>
      </c>
      <c r="J450" s="32" t="str">
        <f t="shared" si="22"/>
        <v/>
      </c>
    </row>
    <row r="451" spans="1:10" ht="33.75" x14ac:dyDescent="0.2">
      <c r="A451" s="51" t="s">
        <v>936</v>
      </c>
      <c r="B451" s="52" t="s">
        <v>375</v>
      </c>
      <c r="C451" s="53" t="s">
        <v>376</v>
      </c>
      <c r="D451" s="54" t="s">
        <v>12</v>
      </c>
      <c r="E451" s="55">
        <v>0.1</v>
      </c>
      <c r="F451" s="55">
        <v>2.2682999999999998E-2</v>
      </c>
      <c r="G451" s="42">
        <v>15876</v>
      </c>
      <c r="H451" s="43">
        <f t="shared" si="23"/>
        <v>360.11530799999997</v>
      </c>
      <c r="J451" s="32" t="str">
        <f t="shared" si="22"/>
        <v/>
      </c>
    </row>
    <row r="452" spans="1:10" ht="22.5" x14ac:dyDescent="0.2">
      <c r="A452" s="51" t="s">
        <v>937</v>
      </c>
      <c r="B452" s="52" t="s">
        <v>517</v>
      </c>
      <c r="C452" s="53" t="s">
        <v>518</v>
      </c>
      <c r="D452" s="54" t="s">
        <v>90</v>
      </c>
      <c r="E452" s="55">
        <v>2.1000000000000001E-2</v>
      </c>
      <c r="F452" s="55">
        <v>4.7629999999999999E-3</v>
      </c>
      <c r="G452" s="42">
        <v>17000000</v>
      </c>
      <c r="H452" s="43">
        <f t="shared" si="23"/>
        <v>80971</v>
      </c>
      <c r="J452" s="32" t="str">
        <f t="shared" si="22"/>
        <v/>
      </c>
    </row>
    <row r="453" spans="1:10" x14ac:dyDescent="0.2">
      <c r="A453" s="51" t="s">
        <v>938</v>
      </c>
      <c r="B453" s="52" t="s">
        <v>95</v>
      </c>
      <c r="C453" s="53" t="s">
        <v>96</v>
      </c>
      <c r="D453" s="54" t="s">
        <v>90</v>
      </c>
      <c r="E453" s="55">
        <v>1.0000000000000001E-5</v>
      </c>
      <c r="F453" s="55">
        <v>1.9999999999999999E-6</v>
      </c>
      <c r="G453" s="42">
        <v>8000000</v>
      </c>
      <c r="H453" s="43">
        <f t="shared" si="23"/>
        <v>16</v>
      </c>
      <c r="J453" s="32" t="str">
        <f t="shared" si="22"/>
        <v/>
      </c>
    </row>
    <row r="454" spans="1:10" x14ac:dyDescent="0.2">
      <c r="A454" s="51" t="s">
        <v>939</v>
      </c>
      <c r="B454" s="52" t="s">
        <v>384</v>
      </c>
      <c r="C454" s="53" t="s">
        <v>385</v>
      </c>
      <c r="D454" s="54" t="s">
        <v>90</v>
      </c>
      <c r="E454" s="55">
        <v>3.1E-4</v>
      </c>
      <c r="F454" s="55">
        <v>6.9999999999999994E-5</v>
      </c>
      <c r="G454" s="42">
        <v>25270000</v>
      </c>
      <c r="H454" s="43">
        <f t="shared" si="23"/>
        <v>1768.8999999999999</v>
      </c>
      <c r="J454" s="32" t="str">
        <f t="shared" si="22"/>
        <v/>
      </c>
    </row>
    <row r="455" spans="1:10" x14ac:dyDescent="0.2">
      <c r="A455" s="51" t="s">
        <v>940</v>
      </c>
      <c r="B455" s="52" t="s">
        <v>387</v>
      </c>
      <c r="C455" s="53" t="s">
        <v>388</v>
      </c>
      <c r="D455" s="54" t="s">
        <v>90</v>
      </c>
      <c r="E455" s="55">
        <v>5.9999999999999995E-4</v>
      </c>
      <c r="F455" s="55">
        <v>1.36E-4</v>
      </c>
      <c r="G455" s="42">
        <v>32200000</v>
      </c>
      <c r="H455" s="43">
        <f t="shared" si="23"/>
        <v>4379.2</v>
      </c>
      <c r="J455" s="32" t="str">
        <f t="shared" si="22"/>
        <v/>
      </c>
    </row>
    <row r="456" spans="1:10" ht="22.5" x14ac:dyDescent="0.2">
      <c r="A456" s="51" t="s">
        <v>941</v>
      </c>
      <c r="B456" s="52" t="s">
        <v>102</v>
      </c>
      <c r="C456" s="53" t="s">
        <v>103</v>
      </c>
      <c r="D456" s="54" t="s">
        <v>90</v>
      </c>
      <c r="E456" s="55">
        <v>3.0000000000000001E-5</v>
      </c>
      <c r="F456" s="55">
        <v>6.9999999999999999E-6</v>
      </c>
      <c r="G456" s="42">
        <v>8565218</v>
      </c>
      <c r="H456" s="43">
        <f t="shared" si="23"/>
        <v>59.956525999999997</v>
      </c>
      <c r="J456" s="32" t="str">
        <f t="shared" si="22"/>
        <v/>
      </c>
    </row>
    <row r="457" spans="1:10" x14ac:dyDescent="0.2">
      <c r="A457" s="51" t="s">
        <v>942</v>
      </c>
      <c r="B457" s="52" t="s">
        <v>106</v>
      </c>
      <c r="C457" s="53" t="s">
        <v>107</v>
      </c>
      <c r="D457" s="54" t="s">
        <v>90</v>
      </c>
      <c r="E457" s="55">
        <v>4.4000000000000002E-4</v>
      </c>
      <c r="F457" s="55">
        <v>1E-4</v>
      </c>
      <c r="G457" s="42">
        <v>27000000</v>
      </c>
      <c r="H457" s="43">
        <f t="shared" si="23"/>
        <v>2700</v>
      </c>
      <c r="J457" s="32" t="str">
        <f t="shared" si="22"/>
        <v/>
      </c>
    </row>
    <row r="458" spans="1:10" ht="22.5" x14ac:dyDescent="0.2">
      <c r="A458" s="48" t="s">
        <v>332</v>
      </c>
      <c r="B458" s="49" t="s">
        <v>527</v>
      </c>
      <c r="C458" s="50" t="s">
        <v>528</v>
      </c>
      <c r="D458" s="44" t="s">
        <v>90</v>
      </c>
      <c r="E458" s="103">
        <v>9.8399999999999998E-3</v>
      </c>
      <c r="F458" s="104"/>
      <c r="G458" s="38" t="str">
        <f>'ФОРМА КОММЕРЧЕСКОГО ПРЕДЛОЖЕНИЯ'!$C$6</f>
        <v>указать</v>
      </c>
      <c r="H458" s="41" t="e">
        <f t="shared" ref="H458:H459" si="24">E458*G458</f>
        <v>#VALUE!</v>
      </c>
      <c r="I458" s="45">
        <v>1</v>
      </c>
      <c r="J458" s="32" t="str">
        <f t="shared" si="22"/>
        <v/>
      </c>
    </row>
    <row r="459" spans="1:10" ht="22.5" x14ac:dyDescent="0.2">
      <c r="A459" s="48" t="s">
        <v>331</v>
      </c>
      <c r="B459" s="49" t="s">
        <v>529</v>
      </c>
      <c r="C459" s="50" t="s">
        <v>530</v>
      </c>
      <c r="D459" s="44" t="s">
        <v>90</v>
      </c>
      <c r="E459" s="103">
        <v>0.21698999999999999</v>
      </c>
      <c r="F459" s="104"/>
      <c r="G459" s="38" t="str">
        <f>'ФОРМА КОММЕРЧЕСКОГО ПРЕДЛОЖЕНИЯ'!$C$6</f>
        <v>указать</v>
      </c>
      <c r="H459" s="41" t="e">
        <f t="shared" si="24"/>
        <v>#VALUE!</v>
      </c>
      <c r="I459" s="45">
        <v>1</v>
      </c>
      <c r="J459" s="32" t="str">
        <f t="shared" si="22"/>
        <v/>
      </c>
    </row>
    <row r="460" spans="1:10" x14ac:dyDescent="0.2">
      <c r="A460" s="48" t="s">
        <v>330</v>
      </c>
      <c r="B460" s="49" t="s">
        <v>443</v>
      </c>
      <c r="C460" s="50" t="s">
        <v>531</v>
      </c>
      <c r="D460" s="44" t="s">
        <v>90</v>
      </c>
      <c r="E460" s="103">
        <v>5.1999999999999995E-4</v>
      </c>
      <c r="F460" s="104"/>
      <c r="G460" s="40">
        <f>H460/E460</f>
        <v>1231867.1153846155</v>
      </c>
      <c r="H460" s="41">
        <f>SUM(H461:H464)</f>
        <v>640.57090000000005</v>
      </c>
      <c r="J460" s="32" t="str">
        <f t="shared" si="22"/>
        <v/>
      </c>
    </row>
    <row r="461" spans="1:10" x14ac:dyDescent="0.2">
      <c r="A461" s="51" t="s">
        <v>540</v>
      </c>
      <c r="B461" s="52" t="s">
        <v>7</v>
      </c>
      <c r="C461" s="53" t="s">
        <v>8</v>
      </c>
      <c r="D461" s="54" t="s">
        <v>9</v>
      </c>
      <c r="E461" s="55">
        <v>42.7</v>
      </c>
      <c r="F461" s="55">
        <v>2.2204000000000002E-2</v>
      </c>
      <c r="G461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1" s="43">
        <f t="shared" ref="H461:H464" si="25">G461*F461</f>
        <v>0</v>
      </c>
      <c r="J461" s="32">
        <f t="shared" si="22"/>
        <v>1</v>
      </c>
    </row>
    <row r="462" spans="1:10" x14ac:dyDescent="0.2">
      <c r="A462" s="51" t="s">
        <v>541</v>
      </c>
      <c r="B462" s="52" t="s">
        <v>168</v>
      </c>
      <c r="C462" s="53" t="s">
        <v>167</v>
      </c>
      <c r="D462" s="54" t="s">
        <v>9</v>
      </c>
      <c r="E462" s="55">
        <v>1.03</v>
      </c>
      <c r="F462" s="55">
        <v>5.3600000000000002E-4</v>
      </c>
      <c r="G462" s="42">
        <v>0</v>
      </c>
      <c r="H462" s="43">
        <f t="shared" si="25"/>
        <v>0</v>
      </c>
      <c r="J462" s="32" t="str">
        <f t="shared" si="22"/>
        <v/>
      </c>
    </row>
    <row r="463" spans="1:10" ht="22.5" x14ac:dyDescent="0.2">
      <c r="A463" s="51" t="s">
        <v>542</v>
      </c>
      <c r="B463" s="52" t="s">
        <v>62</v>
      </c>
      <c r="C463" s="53" t="s">
        <v>63</v>
      </c>
      <c r="D463" s="54" t="s">
        <v>12</v>
      </c>
      <c r="E463" s="55">
        <v>21.25</v>
      </c>
      <c r="F463" s="55">
        <v>1.1050000000000001E-2</v>
      </c>
      <c r="G463" s="42">
        <v>6658</v>
      </c>
      <c r="H463" s="43">
        <f t="shared" si="25"/>
        <v>73.570900000000009</v>
      </c>
      <c r="J463" s="32" t="str">
        <f t="shared" si="22"/>
        <v/>
      </c>
    </row>
    <row r="464" spans="1:10" x14ac:dyDescent="0.2">
      <c r="A464" s="51" t="s">
        <v>543</v>
      </c>
      <c r="B464" s="52" t="s">
        <v>108</v>
      </c>
      <c r="C464" s="53" t="s">
        <v>109</v>
      </c>
      <c r="D464" s="54" t="s">
        <v>90</v>
      </c>
      <c r="E464" s="55">
        <v>0.04</v>
      </c>
      <c r="F464" s="55">
        <v>2.0999999999999999E-5</v>
      </c>
      <c r="G464" s="42">
        <v>27000000</v>
      </c>
      <c r="H464" s="43">
        <f t="shared" si="25"/>
        <v>567</v>
      </c>
      <c r="J464" s="32" t="str">
        <f t="shared" si="22"/>
        <v/>
      </c>
    </row>
    <row r="465" spans="1:10" x14ac:dyDescent="0.2">
      <c r="A465" s="48" t="s">
        <v>329</v>
      </c>
      <c r="B465" s="49" t="s">
        <v>533</v>
      </c>
      <c r="C465" s="50" t="s">
        <v>534</v>
      </c>
      <c r="D465" s="44" t="s">
        <v>90</v>
      </c>
      <c r="E465" s="103">
        <v>5.1999999999999995E-4</v>
      </c>
      <c r="F465" s="104"/>
      <c r="G465" s="38" t="str">
        <f>'ФОРМА КОММЕРЧЕСКОГО ПРЕДЛОЖЕНИЯ'!$C$6</f>
        <v>указать</v>
      </c>
      <c r="H465" s="41" t="e">
        <f t="shared" ref="H465" si="26">E465*G465</f>
        <v>#VALUE!</v>
      </c>
      <c r="I465" s="45">
        <v>1</v>
      </c>
      <c r="J465" s="32" t="str">
        <f t="shared" ref="J465:J528" si="27">IF(OR(B465="000001",B465="021955"),1,"")</f>
        <v/>
      </c>
    </row>
    <row r="466" spans="1:10" x14ac:dyDescent="0.2">
      <c r="A466" s="37"/>
      <c r="B466" s="100"/>
      <c r="C466" s="101"/>
      <c r="D466" s="101"/>
      <c r="E466" s="101"/>
      <c r="F466" s="101"/>
      <c r="G466" s="102"/>
      <c r="H466" s="33"/>
      <c r="J466" s="32" t="str">
        <f t="shared" si="27"/>
        <v/>
      </c>
    </row>
    <row r="467" spans="1:10" x14ac:dyDescent="0.2">
      <c r="A467" s="48"/>
      <c r="B467" s="49"/>
      <c r="C467" s="56" t="s">
        <v>163</v>
      </c>
      <c r="D467" s="44"/>
      <c r="E467" s="44"/>
      <c r="F467" s="44"/>
      <c r="G467" s="44"/>
      <c r="H467" s="41"/>
      <c r="J467" s="32" t="str">
        <f t="shared" si="27"/>
        <v/>
      </c>
    </row>
    <row r="468" spans="1:10" x14ac:dyDescent="0.2">
      <c r="A468" s="48"/>
      <c r="B468" s="49"/>
      <c r="C468" s="56" t="s">
        <v>162</v>
      </c>
      <c r="D468" s="44" t="s">
        <v>161</v>
      </c>
      <c r="E468" s="44"/>
      <c r="F468" s="44"/>
      <c r="G468" s="44"/>
      <c r="H468" s="41">
        <f>SUMIF($B$367:$B$465,"000001",$F$367:$F$465)</f>
        <v>33.433327000000006</v>
      </c>
      <c r="J468" s="32" t="str">
        <f t="shared" si="27"/>
        <v/>
      </c>
    </row>
    <row r="469" spans="1:10" x14ac:dyDescent="0.2">
      <c r="A469" s="48"/>
      <c r="B469" s="49"/>
      <c r="C469" s="56" t="s">
        <v>160</v>
      </c>
      <c r="D469" s="44" t="s">
        <v>85</v>
      </c>
      <c r="E469" s="44"/>
      <c r="F469" s="44"/>
      <c r="G469" s="44"/>
      <c r="H469" s="41">
        <f>SUMIF($B$367:$B$465,"000001",$H$367:$H$465)</f>
        <v>0</v>
      </c>
      <c r="J469" s="32" t="str">
        <f t="shared" si="27"/>
        <v/>
      </c>
    </row>
    <row r="470" spans="1:10" x14ac:dyDescent="0.2">
      <c r="A470" s="48"/>
      <c r="B470" s="49"/>
      <c r="C470" s="56" t="s">
        <v>159</v>
      </c>
      <c r="D470" s="44" t="s">
        <v>85</v>
      </c>
      <c r="E470" s="44"/>
      <c r="F470" s="44"/>
      <c r="G470" s="44"/>
      <c r="H470" s="41">
        <f>SUMIF($D$367:$D$465,"МАШ-Ч",$H$367:$H$465)</f>
        <v>58996.179164360008</v>
      </c>
      <c r="J470" s="32" t="str">
        <f t="shared" si="27"/>
        <v/>
      </c>
    </row>
    <row r="471" spans="1:10" x14ac:dyDescent="0.2">
      <c r="A471" s="48"/>
      <c r="B471" s="49"/>
      <c r="C471" s="56" t="s">
        <v>158</v>
      </c>
      <c r="D471" s="44" t="s">
        <v>85</v>
      </c>
      <c r="E471" s="44"/>
      <c r="F471" s="44"/>
      <c r="G471" s="44"/>
      <c r="H471" s="41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32" t="str">
        <f t="shared" si="27"/>
        <v/>
      </c>
    </row>
    <row r="472" spans="1:10" x14ac:dyDescent="0.2">
      <c r="A472" s="48"/>
      <c r="B472" s="49"/>
      <c r="C472" s="56" t="s">
        <v>155</v>
      </c>
      <c r="D472" s="44" t="s">
        <v>85</v>
      </c>
      <c r="E472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72" s="44"/>
      <c r="G472" s="44"/>
      <c r="H472" s="41" t="e">
        <f>H471*E472</f>
        <v>#VALUE!</v>
      </c>
      <c r="J472" s="32" t="str">
        <f t="shared" si="27"/>
        <v/>
      </c>
    </row>
    <row r="473" spans="1:10" x14ac:dyDescent="0.2">
      <c r="A473" s="48"/>
      <c r="B473" s="49"/>
      <c r="C473" s="56" t="s">
        <v>156</v>
      </c>
      <c r="D473" s="44" t="s">
        <v>85</v>
      </c>
      <c r="E473" s="44"/>
      <c r="F473" s="44"/>
      <c r="G473" s="44"/>
      <c r="H473" s="41" t="e">
        <f>SUM(H469:H472)</f>
        <v>#VALUE!</v>
      </c>
      <c r="J473" s="32" t="str">
        <f t="shared" si="27"/>
        <v/>
      </c>
    </row>
    <row r="474" spans="1:10" x14ac:dyDescent="0.2">
      <c r="A474" s="37"/>
      <c r="B474" s="100"/>
      <c r="C474" s="101"/>
      <c r="D474" s="101"/>
      <c r="E474" s="101"/>
      <c r="F474" s="101"/>
      <c r="G474" s="102"/>
      <c r="H474" s="33"/>
      <c r="J474" s="32" t="str">
        <f t="shared" si="27"/>
        <v/>
      </c>
    </row>
    <row r="475" spans="1:10" x14ac:dyDescent="0.2">
      <c r="A475" s="37"/>
      <c r="B475" s="100" t="s">
        <v>943</v>
      </c>
      <c r="C475" s="101"/>
      <c r="D475" s="101"/>
      <c r="E475" s="101"/>
      <c r="F475" s="101"/>
      <c r="G475" s="102"/>
      <c r="H475" s="33"/>
      <c r="J475" s="32" t="str">
        <f t="shared" si="27"/>
        <v/>
      </c>
    </row>
    <row r="476" spans="1:10" ht="45" x14ac:dyDescent="0.2">
      <c r="A476" s="48" t="s">
        <v>328</v>
      </c>
      <c r="B476" s="49" t="s">
        <v>471</v>
      </c>
      <c r="C476" s="50" t="s">
        <v>472</v>
      </c>
      <c r="D476" s="44" t="s">
        <v>171</v>
      </c>
      <c r="E476" s="103">
        <v>7.7700000000000005E-2</v>
      </c>
      <c r="F476" s="104"/>
      <c r="G476" s="40">
        <f>H476/E476</f>
        <v>0</v>
      </c>
      <c r="H476" s="41">
        <f>SUM(H477)</f>
        <v>0</v>
      </c>
      <c r="J476" s="32" t="str">
        <f t="shared" si="27"/>
        <v/>
      </c>
    </row>
    <row r="477" spans="1:10" x14ac:dyDescent="0.2">
      <c r="A477" s="51" t="s">
        <v>549</v>
      </c>
      <c r="B477" s="52" t="s">
        <v>7</v>
      </c>
      <c r="C477" s="53" t="s">
        <v>8</v>
      </c>
      <c r="D477" s="54" t="s">
        <v>9</v>
      </c>
      <c r="E477" s="55">
        <v>118</v>
      </c>
      <c r="F477" s="55">
        <v>9.1685999999999996</v>
      </c>
      <c r="G477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43">
        <f t="shared" ref="H477:H485" si="28">G477*F477</f>
        <v>0</v>
      </c>
      <c r="J477" s="32">
        <f t="shared" si="27"/>
        <v>1</v>
      </c>
    </row>
    <row r="478" spans="1:10" ht="22.5" x14ac:dyDescent="0.2">
      <c r="A478" s="48" t="s">
        <v>327</v>
      </c>
      <c r="B478" s="49" t="s">
        <v>284</v>
      </c>
      <c r="C478" s="50" t="s">
        <v>283</v>
      </c>
      <c r="D478" s="44" t="s">
        <v>171</v>
      </c>
      <c r="E478" s="103">
        <v>7.7700000000000005E-2</v>
      </c>
      <c r="F478" s="104"/>
      <c r="G478" s="40">
        <f>H478/E478</f>
        <v>0</v>
      </c>
      <c r="H478" s="41">
        <f>SUM(H479)</f>
        <v>0</v>
      </c>
      <c r="J478" s="32" t="str">
        <f t="shared" si="27"/>
        <v/>
      </c>
    </row>
    <row r="479" spans="1:10" x14ac:dyDescent="0.2">
      <c r="A479" s="51" t="s">
        <v>553</v>
      </c>
      <c r="B479" s="52" t="s">
        <v>7</v>
      </c>
      <c r="C479" s="53" t="s">
        <v>8</v>
      </c>
      <c r="D479" s="54" t="s">
        <v>9</v>
      </c>
      <c r="E479" s="55">
        <v>88.5</v>
      </c>
      <c r="F479" s="55">
        <v>6.8764500000000002</v>
      </c>
      <c r="G479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9" s="43">
        <f t="shared" si="28"/>
        <v>0</v>
      </c>
      <c r="J479" s="32">
        <f t="shared" si="27"/>
        <v>1</v>
      </c>
    </row>
    <row r="480" spans="1:10" ht="33.75" x14ac:dyDescent="0.2">
      <c r="A480" s="48" t="s">
        <v>326</v>
      </c>
      <c r="B480" s="49" t="s">
        <v>537</v>
      </c>
      <c r="C480" s="50" t="s">
        <v>538</v>
      </c>
      <c r="D480" s="44" t="s">
        <v>539</v>
      </c>
      <c r="E480" s="103">
        <v>1.2</v>
      </c>
      <c r="F480" s="104"/>
      <c r="G480" s="40">
        <f>H480/E480</f>
        <v>74291.5</v>
      </c>
      <c r="H480" s="41">
        <f>SUM(H481:H485)</f>
        <v>89149.8</v>
      </c>
      <c r="J480" s="32" t="str">
        <f t="shared" si="27"/>
        <v/>
      </c>
    </row>
    <row r="481" spans="1:10" x14ac:dyDescent="0.2">
      <c r="A481" s="51" t="s">
        <v>557</v>
      </c>
      <c r="B481" s="52" t="s">
        <v>7</v>
      </c>
      <c r="C481" s="53" t="s">
        <v>8</v>
      </c>
      <c r="D481" s="54" t="s">
        <v>9</v>
      </c>
      <c r="E481" s="55">
        <v>11.8</v>
      </c>
      <c r="F481" s="55">
        <v>14.16</v>
      </c>
      <c r="G481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1" s="43">
        <f t="shared" si="28"/>
        <v>0</v>
      </c>
      <c r="J481" s="32">
        <f t="shared" si="27"/>
        <v>1</v>
      </c>
    </row>
    <row r="482" spans="1:10" x14ac:dyDescent="0.2">
      <c r="A482" s="51" t="s">
        <v>944</v>
      </c>
      <c r="B482" s="52" t="s">
        <v>168</v>
      </c>
      <c r="C482" s="53" t="s">
        <v>167</v>
      </c>
      <c r="D482" s="54" t="s">
        <v>9</v>
      </c>
      <c r="E482" s="55">
        <v>0.6</v>
      </c>
      <c r="F482" s="55">
        <v>0.72</v>
      </c>
      <c r="G482" s="42">
        <v>0</v>
      </c>
      <c r="H482" s="43">
        <f t="shared" si="28"/>
        <v>0</v>
      </c>
      <c r="J482" s="32" t="str">
        <f t="shared" si="27"/>
        <v/>
      </c>
    </row>
    <row r="483" spans="1:10" ht="22.5" x14ac:dyDescent="0.2">
      <c r="A483" s="51" t="s">
        <v>945</v>
      </c>
      <c r="B483" s="52" t="s">
        <v>62</v>
      </c>
      <c r="C483" s="53" t="s">
        <v>63</v>
      </c>
      <c r="D483" s="54" t="s">
        <v>12</v>
      </c>
      <c r="E483" s="55">
        <v>1.75</v>
      </c>
      <c r="F483" s="55">
        <v>2.1</v>
      </c>
      <c r="G483" s="42">
        <v>6658</v>
      </c>
      <c r="H483" s="43">
        <f t="shared" si="28"/>
        <v>13981.800000000001</v>
      </c>
      <c r="J483" s="32" t="str">
        <f t="shared" si="27"/>
        <v/>
      </c>
    </row>
    <row r="484" spans="1:10" x14ac:dyDescent="0.2">
      <c r="A484" s="51" t="s">
        <v>946</v>
      </c>
      <c r="B484" s="52" t="s">
        <v>437</v>
      </c>
      <c r="C484" s="53" t="s">
        <v>438</v>
      </c>
      <c r="D484" s="54" t="s">
        <v>90</v>
      </c>
      <c r="E484" s="55">
        <v>2.3999999999999998E-3</v>
      </c>
      <c r="F484" s="55">
        <v>2.8800000000000002E-3</v>
      </c>
      <c r="G484" s="42">
        <v>18000000</v>
      </c>
      <c r="H484" s="43">
        <f t="shared" si="28"/>
        <v>51840</v>
      </c>
      <c r="J484" s="32" t="str">
        <f t="shared" si="27"/>
        <v/>
      </c>
    </row>
    <row r="485" spans="1:10" x14ac:dyDescent="0.2">
      <c r="A485" s="51" t="s">
        <v>947</v>
      </c>
      <c r="B485" s="52" t="s">
        <v>439</v>
      </c>
      <c r="C485" s="53" t="s">
        <v>440</v>
      </c>
      <c r="D485" s="54" t="s">
        <v>142</v>
      </c>
      <c r="E485" s="55">
        <v>0.72</v>
      </c>
      <c r="F485" s="55">
        <v>0.86399999999999999</v>
      </c>
      <c r="G485" s="42">
        <v>27000</v>
      </c>
      <c r="H485" s="43">
        <f t="shared" si="28"/>
        <v>23328</v>
      </c>
      <c r="J485" s="32" t="str">
        <f t="shared" si="27"/>
        <v/>
      </c>
    </row>
    <row r="486" spans="1:10" ht="22.5" x14ac:dyDescent="0.2">
      <c r="A486" s="48" t="s">
        <v>325</v>
      </c>
      <c r="B486" s="49" t="s">
        <v>545</v>
      </c>
      <c r="C486" s="50" t="s">
        <v>546</v>
      </c>
      <c r="D486" s="44" t="s">
        <v>90</v>
      </c>
      <c r="E486" s="103">
        <v>0.11544</v>
      </c>
      <c r="F486" s="104"/>
      <c r="G486" s="40">
        <v>10000000</v>
      </c>
      <c r="H486" s="41">
        <f>E486*G486</f>
        <v>1154400</v>
      </c>
      <c r="I486" s="45">
        <v>1</v>
      </c>
      <c r="J486" s="32" t="str">
        <f t="shared" si="27"/>
        <v/>
      </c>
    </row>
    <row r="487" spans="1:10" ht="33.75" x14ac:dyDescent="0.2">
      <c r="A487" s="48" t="s">
        <v>324</v>
      </c>
      <c r="B487" s="49" t="s">
        <v>547</v>
      </c>
      <c r="C487" s="50" t="s">
        <v>548</v>
      </c>
      <c r="D487" s="44" t="s">
        <v>436</v>
      </c>
      <c r="E487" s="103">
        <v>0.22</v>
      </c>
      <c r="F487" s="104"/>
      <c r="G487" s="40">
        <f>H487/E487</f>
        <v>2051986.14</v>
      </c>
      <c r="H487" s="41">
        <f>SUM(H488:H495)</f>
        <v>451436.95079999999</v>
      </c>
      <c r="J487" s="32" t="str">
        <f t="shared" si="27"/>
        <v/>
      </c>
    </row>
    <row r="488" spans="1:10" x14ac:dyDescent="0.2">
      <c r="A488" s="51" t="s">
        <v>567</v>
      </c>
      <c r="B488" s="52" t="s">
        <v>7</v>
      </c>
      <c r="C488" s="53" t="s">
        <v>8</v>
      </c>
      <c r="D488" s="54" t="s">
        <v>9</v>
      </c>
      <c r="E488" s="55">
        <v>16.600000000000001</v>
      </c>
      <c r="F488" s="55">
        <v>3.6520000000000001</v>
      </c>
      <c r="G488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8" s="43">
        <f t="shared" ref="H488:H504" si="29">G488*F488</f>
        <v>0</v>
      </c>
      <c r="J488" s="32">
        <f t="shared" si="27"/>
        <v>1</v>
      </c>
    </row>
    <row r="489" spans="1:10" x14ac:dyDescent="0.2">
      <c r="A489" s="51" t="s">
        <v>568</v>
      </c>
      <c r="B489" s="52" t="s">
        <v>168</v>
      </c>
      <c r="C489" s="53" t="s">
        <v>167</v>
      </c>
      <c r="D489" s="54" t="s">
        <v>9</v>
      </c>
      <c r="E489" s="55">
        <v>0.44</v>
      </c>
      <c r="F489" s="55">
        <v>9.6799999999999997E-2</v>
      </c>
      <c r="G489" s="42">
        <v>0</v>
      </c>
      <c r="H489" s="43">
        <f t="shared" si="29"/>
        <v>0</v>
      </c>
      <c r="J489" s="32" t="str">
        <f t="shared" si="27"/>
        <v/>
      </c>
    </row>
    <row r="490" spans="1:10" ht="45" x14ac:dyDescent="0.2">
      <c r="A490" s="51" t="s">
        <v>569</v>
      </c>
      <c r="B490" s="52" t="s">
        <v>37</v>
      </c>
      <c r="C490" s="53" t="s">
        <v>38</v>
      </c>
      <c r="D490" s="54" t="s">
        <v>12</v>
      </c>
      <c r="E490" s="55">
        <v>0.22</v>
      </c>
      <c r="F490" s="55">
        <v>4.8399999999999999E-2</v>
      </c>
      <c r="G490" s="42">
        <v>252064</v>
      </c>
      <c r="H490" s="43">
        <f t="shared" si="29"/>
        <v>12199.8976</v>
      </c>
      <c r="J490" s="32" t="str">
        <f t="shared" si="27"/>
        <v/>
      </c>
    </row>
    <row r="491" spans="1:10" ht="22.5" x14ac:dyDescent="0.2">
      <c r="A491" s="51" t="s">
        <v>572</v>
      </c>
      <c r="B491" s="52" t="s">
        <v>62</v>
      </c>
      <c r="C491" s="53" t="s">
        <v>63</v>
      </c>
      <c r="D491" s="54" t="s">
        <v>12</v>
      </c>
      <c r="E491" s="55">
        <v>3.13</v>
      </c>
      <c r="F491" s="55">
        <v>0.68859999999999999</v>
      </c>
      <c r="G491" s="42">
        <v>6658</v>
      </c>
      <c r="H491" s="43">
        <f t="shared" si="29"/>
        <v>4584.6988000000001</v>
      </c>
      <c r="J491" s="32" t="str">
        <f t="shared" si="27"/>
        <v/>
      </c>
    </row>
    <row r="492" spans="1:10" ht="22.5" x14ac:dyDescent="0.2">
      <c r="A492" s="51" t="s">
        <v>573</v>
      </c>
      <c r="B492" s="52" t="s">
        <v>74</v>
      </c>
      <c r="C492" s="53" t="s">
        <v>75</v>
      </c>
      <c r="D492" s="54" t="s">
        <v>12</v>
      </c>
      <c r="E492" s="55">
        <v>0.22</v>
      </c>
      <c r="F492" s="55">
        <v>4.8399999999999999E-2</v>
      </c>
      <c r="G492" s="42">
        <v>140361</v>
      </c>
      <c r="H492" s="43">
        <f t="shared" si="29"/>
        <v>6793.4723999999997</v>
      </c>
      <c r="J492" s="32" t="str">
        <f t="shared" si="27"/>
        <v/>
      </c>
    </row>
    <row r="493" spans="1:10" x14ac:dyDescent="0.2">
      <c r="A493" s="51" t="s">
        <v>576</v>
      </c>
      <c r="B493" s="52" t="s">
        <v>437</v>
      </c>
      <c r="C493" s="53" t="s">
        <v>438</v>
      </c>
      <c r="D493" s="54" t="s">
        <v>90</v>
      </c>
      <c r="E493" s="55">
        <v>3.7000000000000002E-3</v>
      </c>
      <c r="F493" s="55">
        <v>8.1400000000000005E-4</v>
      </c>
      <c r="G493" s="42">
        <v>18000000</v>
      </c>
      <c r="H493" s="43">
        <f t="shared" si="29"/>
        <v>14652.000000000002</v>
      </c>
      <c r="J493" s="32" t="str">
        <f t="shared" si="27"/>
        <v/>
      </c>
    </row>
    <row r="494" spans="1:10" x14ac:dyDescent="0.2">
      <c r="A494" s="51" t="s">
        <v>577</v>
      </c>
      <c r="B494" s="52" t="s">
        <v>439</v>
      </c>
      <c r="C494" s="53" t="s">
        <v>440</v>
      </c>
      <c r="D494" s="54" t="s">
        <v>142</v>
      </c>
      <c r="E494" s="55">
        <v>0.9</v>
      </c>
      <c r="F494" s="55">
        <v>0.19800000000000001</v>
      </c>
      <c r="G494" s="42">
        <v>27000</v>
      </c>
      <c r="H494" s="43">
        <f t="shared" si="29"/>
        <v>5346</v>
      </c>
      <c r="J494" s="32" t="str">
        <f t="shared" si="27"/>
        <v/>
      </c>
    </row>
    <row r="495" spans="1:10" x14ac:dyDescent="0.2">
      <c r="A495" s="51" t="s">
        <v>578</v>
      </c>
      <c r="B495" s="52" t="s">
        <v>550</v>
      </c>
      <c r="C495" s="53" t="s">
        <v>551</v>
      </c>
      <c r="D495" s="54" t="s">
        <v>90</v>
      </c>
      <c r="E495" s="55">
        <v>0.13</v>
      </c>
      <c r="F495" s="55">
        <v>2.86E-2</v>
      </c>
      <c r="G495" s="42">
        <v>14260870</v>
      </c>
      <c r="H495" s="43">
        <f t="shared" si="29"/>
        <v>407860.88199999998</v>
      </c>
      <c r="J495" s="32" t="str">
        <f t="shared" si="27"/>
        <v/>
      </c>
    </row>
    <row r="496" spans="1:10" ht="45" x14ac:dyDescent="0.2">
      <c r="A496" s="48" t="s">
        <v>323</v>
      </c>
      <c r="B496" s="49" t="s">
        <v>434</v>
      </c>
      <c r="C496" s="50" t="s">
        <v>552</v>
      </c>
      <c r="D496" s="44" t="s">
        <v>436</v>
      </c>
      <c r="E496" s="103">
        <v>0.15</v>
      </c>
      <c r="F496" s="104"/>
      <c r="G496" s="40">
        <f>H496/E496</f>
        <v>801039.58799999999</v>
      </c>
      <c r="H496" s="41">
        <f>SUM(H497:H502)</f>
        <v>120155.93819999999</v>
      </c>
      <c r="J496" s="32" t="str">
        <f t="shared" si="27"/>
        <v/>
      </c>
    </row>
    <row r="497" spans="1:10" x14ac:dyDescent="0.2">
      <c r="A497" s="51" t="s">
        <v>784</v>
      </c>
      <c r="B497" s="52" t="s">
        <v>7</v>
      </c>
      <c r="C497" s="53" t="s">
        <v>8</v>
      </c>
      <c r="D497" s="54" t="s">
        <v>9</v>
      </c>
      <c r="E497" s="55">
        <v>19</v>
      </c>
      <c r="F497" s="55">
        <v>2.85</v>
      </c>
      <c r="G497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7" s="43">
        <f t="shared" si="29"/>
        <v>0</v>
      </c>
      <c r="J497" s="32">
        <f t="shared" si="27"/>
        <v>1</v>
      </c>
    </row>
    <row r="498" spans="1:10" x14ac:dyDescent="0.2">
      <c r="A498" s="51" t="s">
        <v>948</v>
      </c>
      <c r="B498" s="52" t="s">
        <v>168</v>
      </c>
      <c r="C498" s="53" t="s">
        <v>167</v>
      </c>
      <c r="D498" s="54" t="s">
        <v>9</v>
      </c>
      <c r="E498" s="55">
        <v>0.28000000000000003</v>
      </c>
      <c r="F498" s="55">
        <v>4.2000000000000003E-2</v>
      </c>
      <c r="G498" s="42">
        <v>0</v>
      </c>
      <c r="H498" s="43">
        <f t="shared" si="29"/>
        <v>0</v>
      </c>
      <c r="J498" s="32" t="str">
        <f t="shared" si="27"/>
        <v/>
      </c>
    </row>
    <row r="499" spans="1:10" ht="22.5" x14ac:dyDescent="0.2">
      <c r="A499" s="51" t="s">
        <v>949</v>
      </c>
      <c r="B499" s="52" t="s">
        <v>62</v>
      </c>
      <c r="C499" s="53" t="s">
        <v>63</v>
      </c>
      <c r="D499" s="54" t="s">
        <v>12</v>
      </c>
      <c r="E499" s="55">
        <v>3.13</v>
      </c>
      <c r="F499" s="55">
        <v>0.46949999999999997</v>
      </c>
      <c r="G499" s="42">
        <v>6658</v>
      </c>
      <c r="H499" s="43">
        <f t="shared" si="29"/>
        <v>3125.931</v>
      </c>
      <c r="J499" s="32" t="str">
        <f t="shared" si="27"/>
        <v/>
      </c>
    </row>
    <row r="500" spans="1:10" x14ac:dyDescent="0.2">
      <c r="A500" s="51" t="s">
        <v>950</v>
      </c>
      <c r="B500" s="52" t="s">
        <v>437</v>
      </c>
      <c r="C500" s="53" t="s">
        <v>438</v>
      </c>
      <c r="D500" s="54" t="s">
        <v>90</v>
      </c>
      <c r="E500" s="55">
        <v>2E-3</v>
      </c>
      <c r="F500" s="55">
        <v>2.9999999999999997E-4</v>
      </c>
      <c r="G500" s="42">
        <v>18000000</v>
      </c>
      <c r="H500" s="43">
        <f t="shared" si="29"/>
        <v>5399.9999999999991</v>
      </c>
      <c r="J500" s="32" t="str">
        <f t="shared" si="27"/>
        <v/>
      </c>
    </row>
    <row r="501" spans="1:10" x14ac:dyDescent="0.2">
      <c r="A501" s="51" t="s">
        <v>951</v>
      </c>
      <c r="B501" s="52" t="s">
        <v>439</v>
      </c>
      <c r="C501" s="53" t="s">
        <v>440</v>
      </c>
      <c r="D501" s="54" t="s">
        <v>142</v>
      </c>
      <c r="E501" s="55">
        <v>0.6</v>
      </c>
      <c r="F501" s="55">
        <v>0.09</v>
      </c>
      <c r="G501" s="42">
        <v>27000</v>
      </c>
      <c r="H501" s="43">
        <f t="shared" si="29"/>
        <v>2430</v>
      </c>
      <c r="J501" s="32" t="str">
        <f t="shared" si="27"/>
        <v/>
      </c>
    </row>
    <row r="502" spans="1:10" ht="45" x14ac:dyDescent="0.2">
      <c r="A502" s="51" t="s">
        <v>952</v>
      </c>
      <c r="B502" s="52" t="s">
        <v>441</v>
      </c>
      <c r="C502" s="53" t="s">
        <v>442</v>
      </c>
      <c r="D502" s="54" t="s">
        <v>90</v>
      </c>
      <c r="E502" s="55">
        <v>9.1999999999999998E-2</v>
      </c>
      <c r="F502" s="55">
        <v>1.38E-2</v>
      </c>
      <c r="G502" s="42">
        <v>7913044</v>
      </c>
      <c r="H502" s="43">
        <f t="shared" si="29"/>
        <v>109200.00719999999</v>
      </c>
      <c r="J502" s="32" t="str">
        <f t="shared" si="27"/>
        <v/>
      </c>
    </row>
    <row r="503" spans="1:10" ht="33.75" x14ac:dyDescent="0.2">
      <c r="A503" s="48" t="s">
        <v>322</v>
      </c>
      <c r="B503" s="49" t="s">
        <v>554</v>
      </c>
      <c r="C503" s="50" t="s">
        <v>555</v>
      </c>
      <c r="D503" s="44" t="s">
        <v>556</v>
      </c>
      <c r="E503" s="103">
        <v>2</v>
      </c>
      <c r="F503" s="104"/>
      <c r="G503" s="40">
        <f>H503/E503</f>
        <v>0</v>
      </c>
      <c r="H503" s="41">
        <f>SUM(H504)</f>
        <v>0</v>
      </c>
      <c r="J503" s="32" t="str">
        <f t="shared" si="27"/>
        <v/>
      </c>
    </row>
    <row r="504" spans="1:10" ht="22.5" x14ac:dyDescent="0.2">
      <c r="A504" s="51" t="s">
        <v>785</v>
      </c>
      <c r="B504" s="52" t="s">
        <v>558</v>
      </c>
      <c r="C504" s="53" t="s">
        <v>559</v>
      </c>
      <c r="D504" s="54" t="s">
        <v>9</v>
      </c>
      <c r="E504" s="55">
        <v>2</v>
      </c>
      <c r="F504" s="55">
        <v>4</v>
      </c>
      <c r="G504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4" s="43">
        <f t="shared" si="29"/>
        <v>0</v>
      </c>
      <c r="J504" s="32">
        <f t="shared" si="27"/>
        <v>1</v>
      </c>
    </row>
    <row r="505" spans="1:10" x14ac:dyDescent="0.2">
      <c r="A505" s="37"/>
      <c r="B505" s="100"/>
      <c r="C505" s="101"/>
      <c r="D505" s="101"/>
      <c r="E505" s="101"/>
      <c r="F505" s="101"/>
      <c r="G505" s="102"/>
      <c r="H505" s="33"/>
      <c r="J505" s="32" t="str">
        <f t="shared" si="27"/>
        <v/>
      </c>
    </row>
    <row r="506" spans="1:10" x14ac:dyDescent="0.2">
      <c r="A506" s="48"/>
      <c r="B506" s="49"/>
      <c r="C506" s="56" t="s">
        <v>163</v>
      </c>
      <c r="D506" s="44"/>
      <c r="E506" s="44"/>
      <c r="F506" s="44"/>
      <c r="G506" s="44"/>
      <c r="H506" s="41"/>
      <c r="J506" s="32" t="str">
        <f t="shared" si="27"/>
        <v/>
      </c>
    </row>
    <row r="507" spans="1:10" x14ac:dyDescent="0.2">
      <c r="A507" s="48"/>
      <c r="B507" s="49"/>
      <c r="C507" s="56" t="s">
        <v>162</v>
      </c>
      <c r="D507" s="44" t="s">
        <v>161</v>
      </c>
      <c r="E507" s="44"/>
      <c r="F507" s="44"/>
      <c r="G507" s="44"/>
      <c r="H507" s="41">
        <f>SUMIF($B$476:$B$504,"000001",$F$476:$F$504)+SUMIF($B$476:$B$504,"021955",$F$476:$F$504)</f>
        <v>40.707050000000002</v>
      </c>
      <c r="J507" s="32" t="str">
        <f t="shared" si="27"/>
        <v/>
      </c>
    </row>
    <row r="508" spans="1:10" x14ac:dyDescent="0.2">
      <c r="A508" s="48"/>
      <c r="B508" s="49"/>
      <c r="C508" s="56" t="s">
        <v>160</v>
      </c>
      <c r="D508" s="44" t="s">
        <v>85</v>
      </c>
      <c r="E508" s="44"/>
      <c r="F508" s="44"/>
      <c r="G508" s="44"/>
      <c r="H508" s="41">
        <f>SUMIF($B$476:$B$504,"000001",$H$476:$H$504)+SUMIF($B$476:$B$504,"021955",$H$476:$H$504)</f>
        <v>0</v>
      </c>
      <c r="J508" s="32" t="str">
        <f t="shared" si="27"/>
        <v/>
      </c>
    </row>
    <row r="509" spans="1:10" x14ac:dyDescent="0.2">
      <c r="A509" s="48"/>
      <c r="B509" s="49"/>
      <c r="C509" s="56" t="s">
        <v>159</v>
      </c>
      <c r="D509" s="44" t="s">
        <v>85</v>
      </c>
      <c r="E509" s="44"/>
      <c r="F509" s="44"/>
      <c r="G509" s="44"/>
      <c r="H509" s="41">
        <f>SUMIF($D$476:$D$504,"МАШ-Ч",$H$476:$H$504)</f>
        <v>40685.799799999993</v>
      </c>
      <c r="J509" s="32" t="str">
        <f t="shared" si="27"/>
        <v/>
      </c>
    </row>
    <row r="510" spans="1:10" x14ac:dyDescent="0.2">
      <c r="A510" s="48"/>
      <c r="B510" s="49"/>
      <c r="C510" s="56" t="s">
        <v>158</v>
      </c>
      <c r="D510" s="44" t="s">
        <v>85</v>
      </c>
      <c r="E510" s="44"/>
      <c r="F510" s="44"/>
      <c r="G510" s="44"/>
      <c r="H510" s="41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32" t="str">
        <f t="shared" si="27"/>
        <v/>
      </c>
    </row>
    <row r="511" spans="1:10" x14ac:dyDescent="0.2">
      <c r="A511" s="48"/>
      <c r="B511" s="49"/>
      <c r="C511" s="56" t="s">
        <v>155</v>
      </c>
      <c r="D511" s="44" t="s">
        <v>85</v>
      </c>
      <c r="E511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11" s="44"/>
      <c r="G511" s="44"/>
      <c r="H511" s="41">
        <f>H510*E511</f>
        <v>88722.844460000008</v>
      </c>
      <c r="J511" s="32" t="str">
        <f t="shared" si="27"/>
        <v/>
      </c>
    </row>
    <row r="512" spans="1:10" x14ac:dyDescent="0.2">
      <c r="A512" s="48"/>
      <c r="B512" s="49"/>
      <c r="C512" s="56" t="s">
        <v>156</v>
      </c>
      <c r="D512" s="44" t="s">
        <v>85</v>
      </c>
      <c r="E512" s="44"/>
      <c r="F512" s="44"/>
      <c r="G512" s="44"/>
      <c r="H512" s="41">
        <f>SUM(H508:H511)</f>
        <v>1903865.5334600001</v>
      </c>
      <c r="J512" s="32" t="str">
        <f t="shared" si="27"/>
        <v/>
      </c>
    </row>
    <row r="513" spans="1:10" x14ac:dyDescent="0.2">
      <c r="A513" s="37"/>
      <c r="B513" s="100"/>
      <c r="C513" s="101"/>
      <c r="D513" s="101"/>
      <c r="E513" s="101"/>
      <c r="F513" s="101"/>
      <c r="G513" s="102"/>
      <c r="H513" s="33"/>
      <c r="J513" s="32" t="str">
        <f t="shared" si="27"/>
        <v/>
      </c>
    </row>
    <row r="514" spans="1:10" x14ac:dyDescent="0.2">
      <c r="A514" s="37"/>
      <c r="B514" s="100" t="s">
        <v>560</v>
      </c>
      <c r="C514" s="101"/>
      <c r="D514" s="101"/>
      <c r="E514" s="101"/>
      <c r="F514" s="101"/>
      <c r="G514" s="102"/>
      <c r="H514" s="33"/>
      <c r="J514" s="32" t="str">
        <f t="shared" si="27"/>
        <v/>
      </c>
    </row>
    <row r="515" spans="1:10" ht="22.5" x14ac:dyDescent="0.2">
      <c r="A515" s="48" t="s">
        <v>321</v>
      </c>
      <c r="B515" s="49" t="s">
        <v>176</v>
      </c>
      <c r="C515" s="50" t="s">
        <v>175</v>
      </c>
      <c r="D515" s="44" t="s">
        <v>87</v>
      </c>
      <c r="E515" s="103">
        <v>0.13</v>
      </c>
      <c r="F515" s="104"/>
      <c r="G515" s="40">
        <f>H515/E515</f>
        <v>181187.06</v>
      </c>
      <c r="H515" s="41">
        <f>SUM(H516:H525)</f>
        <v>23554.317800000001</v>
      </c>
      <c r="J515" s="32" t="str">
        <f t="shared" si="27"/>
        <v/>
      </c>
    </row>
    <row r="516" spans="1:10" x14ac:dyDescent="0.2">
      <c r="A516" s="51" t="s">
        <v>584</v>
      </c>
      <c r="B516" s="52" t="s">
        <v>7</v>
      </c>
      <c r="C516" s="53" t="s">
        <v>8</v>
      </c>
      <c r="D516" s="54" t="s">
        <v>9</v>
      </c>
      <c r="E516" s="55">
        <v>2.5</v>
      </c>
      <c r="F516" s="55">
        <v>0.32500000000000001</v>
      </c>
      <c r="G516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6" s="43">
        <f t="shared" ref="H516:H535" si="30">G516*F516</f>
        <v>0</v>
      </c>
      <c r="J516" s="32">
        <f t="shared" si="27"/>
        <v>1</v>
      </c>
    </row>
    <row r="517" spans="1:10" x14ac:dyDescent="0.2">
      <c r="A517" s="51" t="s">
        <v>585</v>
      </c>
      <c r="B517" s="52" t="s">
        <v>168</v>
      </c>
      <c r="C517" s="53" t="s">
        <v>167</v>
      </c>
      <c r="D517" s="54" t="s">
        <v>9</v>
      </c>
      <c r="E517" s="55">
        <v>0.55000000000000004</v>
      </c>
      <c r="F517" s="55">
        <v>7.1499999999999994E-2</v>
      </c>
      <c r="G517" s="42">
        <v>0</v>
      </c>
      <c r="H517" s="43">
        <f t="shared" si="30"/>
        <v>0</v>
      </c>
      <c r="J517" s="32" t="str">
        <f t="shared" si="27"/>
        <v/>
      </c>
    </row>
    <row r="518" spans="1:10" x14ac:dyDescent="0.2">
      <c r="A518" s="51" t="s">
        <v>586</v>
      </c>
      <c r="B518" s="52" t="s">
        <v>10</v>
      </c>
      <c r="C518" s="53" t="s">
        <v>11</v>
      </c>
      <c r="D518" s="54" t="s">
        <v>12</v>
      </c>
      <c r="E518" s="55">
        <v>0.09</v>
      </c>
      <c r="F518" s="55">
        <v>1.17E-2</v>
      </c>
      <c r="G518" s="42">
        <v>143063</v>
      </c>
      <c r="H518" s="43">
        <f t="shared" si="30"/>
        <v>1673.8371</v>
      </c>
      <c r="J518" s="32" t="str">
        <f t="shared" si="27"/>
        <v/>
      </c>
    </row>
    <row r="519" spans="1:10" ht="45" x14ac:dyDescent="0.2">
      <c r="A519" s="51" t="s">
        <v>587</v>
      </c>
      <c r="B519" s="52" t="s">
        <v>28</v>
      </c>
      <c r="C519" s="53" t="s">
        <v>29</v>
      </c>
      <c r="D519" s="54" t="s">
        <v>12</v>
      </c>
      <c r="E519" s="55">
        <v>0.46</v>
      </c>
      <c r="F519" s="55">
        <v>5.9799999999999999E-2</v>
      </c>
      <c r="G519" s="42">
        <v>151445</v>
      </c>
      <c r="H519" s="43">
        <f t="shared" si="30"/>
        <v>9056.4110000000001</v>
      </c>
      <c r="J519" s="32" t="str">
        <f t="shared" si="27"/>
        <v/>
      </c>
    </row>
    <row r="520" spans="1:10" x14ac:dyDescent="0.2">
      <c r="A520" s="51" t="s">
        <v>588</v>
      </c>
      <c r="B520" s="52" t="s">
        <v>59</v>
      </c>
      <c r="C520" s="53" t="s">
        <v>60</v>
      </c>
      <c r="D520" s="54" t="s">
        <v>12</v>
      </c>
      <c r="E520" s="55">
        <v>0.93</v>
      </c>
      <c r="F520" s="55">
        <v>0.12089999999999999</v>
      </c>
      <c r="G520" s="42">
        <v>1233</v>
      </c>
      <c r="H520" s="43">
        <f t="shared" si="30"/>
        <v>149.06969999999998</v>
      </c>
      <c r="J520" s="32" t="str">
        <f t="shared" si="27"/>
        <v/>
      </c>
    </row>
    <row r="521" spans="1:10" x14ac:dyDescent="0.2">
      <c r="A521" s="51" t="s">
        <v>589</v>
      </c>
      <c r="B521" s="52" t="s">
        <v>91</v>
      </c>
      <c r="C521" s="53" t="s">
        <v>92</v>
      </c>
      <c r="D521" s="54" t="s">
        <v>87</v>
      </c>
      <c r="E521" s="55">
        <v>0.15</v>
      </c>
      <c r="F521" s="55">
        <v>1.95E-2</v>
      </c>
      <c r="G521" s="42">
        <v>0</v>
      </c>
      <c r="H521" s="43">
        <f t="shared" si="30"/>
        <v>0</v>
      </c>
      <c r="J521" s="32" t="str">
        <f t="shared" si="27"/>
        <v/>
      </c>
    </row>
    <row r="522" spans="1:10" ht="22.5" x14ac:dyDescent="0.2">
      <c r="A522" s="51" t="s">
        <v>590</v>
      </c>
      <c r="B522" s="52" t="s">
        <v>93</v>
      </c>
      <c r="C522" s="53" t="s">
        <v>94</v>
      </c>
      <c r="D522" s="54" t="s">
        <v>87</v>
      </c>
      <c r="E522" s="55">
        <v>0.11</v>
      </c>
      <c r="F522" s="55">
        <v>1.43E-2</v>
      </c>
      <c r="G522" s="42">
        <v>75000</v>
      </c>
      <c r="H522" s="43">
        <f t="shared" si="30"/>
        <v>1072.5</v>
      </c>
      <c r="J522" s="32" t="str">
        <f t="shared" si="27"/>
        <v/>
      </c>
    </row>
    <row r="523" spans="1:10" ht="33.75" x14ac:dyDescent="0.2">
      <c r="A523" s="51" t="s">
        <v>591</v>
      </c>
      <c r="B523" s="52" t="s">
        <v>131</v>
      </c>
      <c r="C523" s="53" t="s">
        <v>132</v>
      </c>
      <c r="D523" s="54" t="s">
        <v>87</v>
      </c>
      <c r="E523" s="55">
        <v>0.1</v>
      </c>
      <c r="F523" s="55">
        <v>1.2999999999999999E-2</v>
      </c>
      <c r="G523" s="42">
        <v>75000</v>
      </c>
      <c r="H523" s="43">
        <f t="shared" si="30"/>
        <v>975</v>
      </c>
      <c r="J523" s="32" t="str">
        <f t="shared" si="27"/>
        <v/>
      </c>
    </row>
    <row r="524" spans="1:10" ht="33.75" x14ac:dyDescent="0.2">
      <c r="A524" s="51" t="s">
        <v>953</v>
      </c>
      <c r="B524" s="52" t="s">
        <v>134</v>
      </c>
      <c r="C524" s="53" t="s">
        <v>135</v>
      </c>
      <c r="D524" s="54" t="s">
        <v>87</v>
      </c>
      <c r="E524" s="55">
        <v>0.09</v>
      </c>
      <c r="F524" s="55">
        <v>1.17E-2</v>
      </c>
      <c r="G524" s="42">
        <v>75000</v>
      </c>
      <c r="H524" s="43">
        <f t="shared" si="30"/>
        <v>877.5</v>
      </c>
      <c r="J524" s="32" t="str">
        <f t="shared" si="27"/>
        <v/>
      </c>
    </row>
    <row r="525" spans="1:10" ht="33.75" x14ac:dyDescent="0.2">
      <c r="A525" s="51" t="s">
        <v>954</v>
      </c>
      <c r="B525" s="52" t="s">
        <v>137</v>
      </c>
      <c r="C525" s="53" t="s">
        <v>138</v>
      </c>
      <c r="D525" s="54" t="s">
        <v>87</v>
      </c>
      <c r="E525" s="55">
        <v>1</v>
      </c>
      <c r="F525" s="55">
        <v>0.13</v>
      </c>
      <c r="G525" s="42">
        <v>75000</v>
      </c>
      <c r="H525" s="43">
        <f t="shared" si="30"/>
        <v>9750</v>
      </c>
      <c r="J525" s="32" t="str">
        <f t="shared" si="27"/>
        <v/>
      </c>
    </row>
    <row r="526" spans="1:10" ht="22.5" x14ac:dyDescent="0.2">
      <c r="A526" s="48" t="s">
        <v>320</v>
      </c>
      <c r="B526" s="49" t="s">
        <v>565</v>
      </c>
      <c r="C526" s="50" t="s">
        <v>566</v>
      </c>
      <c r="D526" s="44" t="s">
        <v>436</v>
      </c>
      <c r="E526" s="103">
        <v>0.25</v>
      </c>
      <c r="F526" s="104"/>
      <c r="G526" s="40">
        <f>H526/E526</f>
        <v>6629999.4780000001</v>
      </c>
      <c r="H526" s="41">
        <f>SUM(H527:H535)</f>
        <v>1657499.8695</v>
      </c>
      <c r="J526" s="32" t="str">
        <f t="shared" si="27"/>
        <v/>
      </c>
    </row>
    <row r="527" spans="1:10" x14ac:dyDescent="0.2">
      <c r="A527" s="51" t="s">
        <v>592</v>
      </c>
      <c r="B527" s="52" t="s">
        <v>7</v>
      </c>
      <c r="C527" s="53" t="s">
        <v>8</v>
      </c>
      <c r="D527" s="54" t="s">
        <v>9</v>
      </c>
      <c r="E527" s="55">
        <v>149</v>
      </c>
      <c r="F527" s="55">
        <v>37.25</v>
      </c>
      <c r="G527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7" s="43">
        <f t="shared" si="30"/>
        <v>0</v>
      </c>
      <c r="J527" s="32">
        <f t="shared" si="27"/>
        <v>1</v>
      </c>
    </row>
    <row r="528" spans="1:10" x14ac:dyDescent="0.2">
      <c r="A528" s="51" t="s">
        <v>593</v>
      </c>
      <c r="B528" s="52" t="s">
        <v>168</v>
      </c>
      <c r="C528" s="53" t="s">
        <v>167</v>
      </c>
      <c r="D528" s="54" t="s">
        <v>9</v>
      </c>
      <c r="E528" s="55">
        <v>23.87</v>
      </c>
      <c r="F528" s="55">
        <v>5.9675000000000002</v>
      </c>
      <c r="G528" s="42">
        <v>0</v>
      </c>
      <c r="H528" s="43">
        <f t="shared" si="30"/>
        <v>0</v>
      </c>
      <c r="J528" s="32" t="str">
        <f t="shared" si="27"/>
        <v/>
      </c>
    </row>
    <row r="529" spans="1:10" ht="33.75" x14ac:dyDescent="0.2">
      <c r="A529" s="51" t="s">
        <v>594</v>
      </c>
      <c r="B529" s="52" t="s">
        <v>570</v>
      </c>
      <c r="C529" s="53" t="s">
        <v>571</v>
      </c>
      <c r="D529" s="54" t="s">
        <v>12</v>
      </c>
      <c r="E529" s="55">
        <v>7.55</v>
      </c>
      <c r="F529" s="55">
        <v>1.8875</v>
      </c>
      <c r="G529" s="42">
        <v>45780</v>
      </c>
      <c r="H529" s="43">
        <f t="shared" si="30"/>
        <v>86409.75</v>
      </c>
      <c r="J529" s="32" t="str">
        <f t="shared" ref="J529:J592" si="31">IF(OR(B529="000001",B529="021955"),1,"")</f>
        <v/>
      </c>
    </row>
    <row r="530" spans="1:10" ht="45" x14ac:dyDescent="0.2">
      <c r="A530" s="51" t="s">
        <v>595</v>
      </c>
      <c r="B530" s="52" t="s">
        <v>34</v>
      </c>
      <c r="C530" s="53" t="s">
        <v>35</v>
      </c>
      <c r="D530" s="54" t="s">
        <v>12</v>
      </c>
      <c r="E530" s="55">
        <v>23.09</v>
      </c>
      <c r="F530" s="55">
        <v>5.7725</v>
      </c>
      <c r="G530" s="42">
        <v>252064</v>
      </c>
      <c r="H530" s="43">
        <f t="shared" si="30"/>
        <v>1455039.44</v>
      </c>
      <c r="J530" s="32" t="str">
        <f t="shared" si="31"/>
        <v/>
      </c>
    </row>
    <row r="531" spans="1:10" x14ac:dyDescent="0.2">
      <c r="A531" s="51" t="s">
        <v>596</v>
      </c>
      <c r="B531" s="52" t="s">
        <v>574</v>
      </c>
      <c r="C531" s="53" t="s">
        <v>575</v>
      </c>
      <c r="D531" s="54" t="s">
        <v>12</v>
      </c>
      <c r="E531" s="55">
        <v>0.52</v>
      </c>
      <c r="F531" s="55">
        <v>0.13</v>
      </c>
      <c r="G531" s="42">
        <v>8690</v>
      </c>
      <c r="H531" s="43">
        <f t="shared" si="30"/>
        <v>1129.7</v>
      </c>
      <c r="J531" s="32" t="str">
        <f t="shared" si="31"/>
        <v/>
      </c>
    </row>
    <row r="532" spans="1:10" ht="22.5" x14ac:dyDescent="0.2">
      <c r="A532" s="51" t="s">
        <v>597</v>
      </c>
      <c r="B532" s="52" t="s">
        <v>71</v>
      </c>
      <c r="C532" s="53" t="s">
        <v>72</v>
      </c>
      <c r="D532" s="54" t="s">
        <v>12</v>
      </c>
      <c r="E532" s="55">
        <v>0.78</v>
      </c>
      <c r="F532" s="55">
        <v>0.19500000000000001</v>
      </c>
      <c r="G532" s="42">
        <v>107733</v>
      </c>
      <c r="H532" s="43">
        <f t="shared" si="30"/>
        <v>21007.935000000001</v>
      </c>
      <c r="J532" s="32" t="str">
        <f t="shared" si="31"/>
        <v/>
      </c>
    </row>
    <row r="533" spans="1:10" ht="22.5" x14ac:dyDescent="0.2">
      <c r="A533" s="51" t="s">
        <v>598</v>
      </c>
      <c r="B533" s="52" t="s">
        <v>490</v>
      </c>
      <c r="C533" s="53" t="s">
        <v>491</v>
      </c>
      <c r="D533" s="54" t="s">
        <v>90</v>
      </c>
      <c r="E533" s="55">
        <v>2E-3</v>
      </c>
      <c r="F533" s="55">
        <v>5.0000000000000001E-4</v>
      </c>
      <c r="G533" s="42">
        <v>16000000</v>
      </c>
      <c r="H533" s="43">
        <f t="shared" si="30"/>
        <v>8000</v>
      </c>
      <c r="J533" s="32" t="str">
        <f t="shared" si="31"/>
        <v/>
      </c>
    </row>
    <row r="534" spans="1:10" x14ac:dyDescent="0.2">
      <c r="A534" s="51" t="s">
        <v>955</v>
      </c>
      <c r="B534" s="52" t="s">
        <v>108</v>
      </c>
      <c r="C534" s="53" t="s">
        <v>109</v>
      </c>
      <c r="D534" s="54" t="s">
        <v>90</v>
      </c>
      <c r="E534" s="55">
        <v>1.2E-2</v>
      </c>
      <c r="F534" s="55">
        <v>3.0000000000000001E-3</v>
      </c>
      <c r="G534" s="42">
        <v>27000000</v>
      </c>
      <c r="H534" s="43">
        <f t="shared" si="30"/>
        <v>81000</v>
      </c>
      <c r="J534" s="32" t="str">
        <f t="shared" si="31"/>
        <v/>
      </c>
    </row>
    <row r="535" spans="1:10" ht="78.75" x14ac:dyDescent="0.2">
      <c r="A535" s="51" t="s">
        <v>956</v>
      </c>
      <c r="B535" s="52" t="s">
        <v>579</v>
      </c>
      <c r="C535" s="53" t="s">
        <v>580</v>
      </c>
      <c r="D535" s="54" t="s">
        <v>90</v>
      </c>
      <c r="E535" s="55">
        <v>2E-3</v>
      </c>
      <c r="F535" s="55">
        <v>5.0000000000000001E-4</v>
      </c>
      <c r="G535" s="42">
        <v>9826089</v>
      </c>
      <c r="H535" s="43">
        <f t="shared" si="30"/>
        <v>4913.0445</v>
      </c>
      <c r="J535" s="32" t="str">
        <f t="shared" si="31"/>
        <v/>
      </c>
    </row>
    <row r="536" spans="1:10" ht="22.5" x14ac:dyDescent="0.2">
      <c r="A536" s="48" t="s">
        <v>319</v>
      </c>
      <c r="B536" s="49" t="s">
        <v>581</v>
      </c>
      <c r="C536" s="50" t="s">
        <v>582</v>
      </c>
      <c r="D536" s="44" t="s">
        <v>87</v>
      </c>
      <c r="E536" s="103">
        <v>0.65</v>
      </c>
      <c r="F536" s="104"/>
      <c r="G536" s="40">
        <v>0</v>
      </c>
      <c r="H536" s="41">
        <f t="shared" ref="H536:H537" si="32">E536*G536</f>
        <v>0</v>
      </c>
      <c r="I536" s="45">
        <v>1</v>
      </c>
      <c r="J536" s="32" t="str">
        <f t="shared" si="31"/>
        <v/>
      </c>
    </row>
    <row r="537" spans="1:10" ht="33.75" x14ac:dyDescent="0.2">
      <c r="A537" s="48" t="s">
        <v>318</v>
      </c>
      <c r="B537" s="49" t="s">
        <v>583</v>
      </c>
      <c r="C537" s="50" t="s">
        <v>957</v>
      </c>
      <c r="D537" s="44" t="s">
        <v>90</v>
      </c>
      <c r="E537" s="103">
        <v>0.41109000000000001</v>
      </c>
      <c r="F537" s="104"/>
      <c r="G537" s="38" t="str">
        <f>'ФОРМА КОММЕРЧЕСКОГО ПРЕДЛОЖЕНИЯ'!$C$6</f>
        <v>указать</v>
      </c>
      <c r="H537" s="41" t="e">
        <f t="shared" si="32"/>
        <v>#VALUE!</v>
      </c>
      <c r="I537" s="45">
        <v>1</v>
      </c>
      <c r="J537" s="32" t="str">
        <f t="shared" si="31"/>
        <v/>
      </c>
    </row>
    <row r="538" spans="1:10" ht="22.5" x14ac:dyDescent="0.2">
      <c r="A538" s="48" t="s">
        <v>317</v>
      </c>
      <c r="B538" s="49" t="s">
        <v>425</v>
      </c>
      <c r="C538" s="50" t="s">
        <v>426</v>
      </c>
      <c r="D538" s="44" t="s">
        <v>171</v>
      </c>
      <c r="E538" s="103">
        <v>6.4999999999999997E-3</v>
      </c>
      <c r="F538" s="104"/>
      <c r="G538" s="40">
        <f>H538/E538</f>
        <v>35530734.662</v>
      </c>
      <c r="H538" s="41">
        <f>SUM(H539:H546)</f>
        <v>230949.77530299997</v>
      </c>
      <c r="J538" s="32" t="str">
        <f t="shared" si="31"/>
        <v/>
      </c>
    </row>
    <row r="539" spans="1:10" x14ac:dyDescent="0.2">
      <c r="A539" s="51" t="s">
        <v>609</v>
      </c>
      <c r="B539" s="52" t="s">
        <v>7</v>
      </c>
      <c r="C539" s="53" t="s">
        <v>8</v>
      </c>
      <c r="D539" s="54" t="s">
        <v>9</v>
      </c>
      <c r="E539" s="55">
        <v>301.70999999999998</v>
      </c>
      <c r="F539" s="55">
        <v>1.9611149999999999</v>
      </c>
      <c r="G539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9" s="43">
        <f t="shared" ref="H539:H591" si="33">G539*F539</f>
        <v>0</v>
      </c>
      <c r="J539" s="32">
        <f t="shared" si="31"/>
        <v>1</v>
      </c>
    </row>
    <row r="540" spans="1:10" x14ac:dyDescent="0.2">
      <c r="A540" s="51" t="s">
        <v>610</v>
      </c>
      <c r="B540" s="52" t="s">
        <v>168</v>
      </c>
      <c r="C540" s="53" t="s">
        <v>167</v>
      </c>
      <c r="D540" s="54" t="s">
        <v>9</v>
      </c>
      <c r="E540" s="55">
        <v>40.86</v>
      </c>
      <c r="F540" s="55">
        <v>0.26558999999999999</v>
      </c>
      <c r="G540" s="42">
        <v>0</v>
      </c>
      <c r="H540" s="43">
        <f t="shared" si="33"/>
        <v>0</v>
      </c>
      <c r="J540" s="32" t="str">
        <f t="shared" si="31"/>
        <v/>
      </c>
    </row>
    <row r="541" spans="1:10" x14ac:dyDescent="0.2">
      <c r="A541" s="51" t="s">
        <v>611</v>
      </c>
      <c r="B541" s="52" t="s">
        <v>10</v>
      </c>
      <c r="C541" s="53" t="s">
        <v>11</v>
      </c>
      <c r="D541" s="54" t="s">
        <v>12</v>
      </c>
      <c r="E541" s="55">
        <v>17.309999999999999</v>
      </c>
      <c r="F541" s="55">
        <v>0.112515</v>
      </c>
      <c r="G541" s="42">
        <v>143063</v>
      </c>
      <c r="H541" s="43">
        <f t="shared" si="33"/>
        <v>16096.733445</v>
      </c>
      <c r="J541" s="32" t="str">
        <f t="shared" si="31"/>
        <v/>
      </c>
    </row>
    <row r="542" spans="1:10" ht="33.75" x14ac:dyDescent="0.2">
      <c r="A542" s="51" t="s">
        <v>612</v>
      </c>
      <c r="B542" s="52" t="s">
        <v>427</v>
      </c>
      <c r="C542" s="53" t="s">
        <v>428</v>
      </c>
      <c r="D542" s="54" t="s">
        <v>12</v>
      </c>
      <c r="E542" s="55">
        <v>23.55</v>
      </c>
      <c r="F542" s="55">
        <v>0.15307499999999999</v>
      </c>
      <c r="G542" s="42">
        <v>16377.84</v>
      </c>
      <c r="H542" s="43">
        <f t="shared" si="33"/>
        <v>2507.0378579999997</v>
      </c>
      <c r="J542" s="32" t="str">
        <f t="shared" si="31"/>
        <v/>
      </c>
    </row>
    <row r="543" spans="1:10" x14ac:dyDescent="0.2">
      <c r="A543" s="51" t="s">
        <v>613</v>
      </c>
      <c r="B543" s="52" t="s">
        <v>91</v>
      </c>
      <c r="C543" s="53" t="s">
        <v>92</v>
      </c>
      <c r="D543" s="54" t="s">
        <v>87</v>
      </c>
      <c r="E543" s="55">
        <v>21</v>
      </c>
      <c r="F543" s="55">
        <v>0.13650000000000001</v>
      </c>
      <c r="G543" s="42">
        <v>0</v>
      </c>
      <c r="H543" s="43">
        <f t="shared" si="33"/>
        <v>0</v>
      </c>
      <c r="J543" s="32" t="str">
        <f t="shared" si="31"/>
        <v/>
      </c>
    </row>
    <row r="544" spans="1:10" ht="22.5" x14ac:dyDescent="0.2">
      <c r="A544" s="51" t="s">
        <v>614</v>
      </c>
      <c r="B544" s="52" t="s">
        <v>429</v>
      </c>
      <c r="C544" s="53" t="s">
        <v>430</v>
      </c>
      <c r="D544" s="54" t="s">
        <v>87</v>
      </c>
      <c r="E544" s="55">
        <v>80</v>
      </c>
      <c r="F544" s="55">
        <v>0.52</v>
      </c>
      <c r="G544" s="42">
        <v>75000</v>
      </c>
      <c r="H544" s="43">
        <f t="shared" si="33"/>
        <v>39000</v>
      </c>
      <c r="J544" s="32" t="str">
        <f t="shared" si="31"/>
        <v/>
      </c>
    </row>
    <row r="545" spans="1:10" ht="33.75" x14ac:dyDescent="0.2">
      <c r="A545" s="51" t="s">
        <v>958</v>
      </c>
      <c r="B545" s="52" t="s">
        <v>431</v>
      </c>
      <c r="C545" s="53" t="s">
        <v>432</v>
      </c>
      <c r="D545" s="54" t="s">
        <v>90</v>
      </c>
      <c r="E545" s="55">
        <v>28.6</v>
      </c>
      <c r="F545" s="55">
        <v>0.18590000000000001</v>
      </c>
      <c r="G545" s="42">
        <v>770000</v>
      </c>
      <c r="H545" s="43">
        <f t="shared" si="33"/>
        <v>143143</v>
      </c>
      <c r="J545" s="32" t="str">
        <f t="shared" si="31"/>
        <v/>
      </c>
    </row>
    <row r="546" spans="1:10" ht="22.5" x14ac:dyDescent="0.2">
      <c r="A546" s="51" t="s">
        <v>959</v>
      </c>
      <c r="B546" s="52" t="s">
        <v>421</v>
      </c>
      <c r="C546" s="53" t="s">
        <v>422</v>
      </c>
      <c r="D546" s="54" t="s">
        <v>87</v>
      </c>
      <c r="E546" s="55">
        <v>53</v>
      </c>
      <c r="F546" s="55">
        <v>0.34449999999999997</v>
      </c>
      <c r="G546" s="42">
        <v>87672</v>
      </c>
      <c r="H546" s="43">
        <f t="shared" si="33"/>
        <v>30203.003999999997</v>
      </c>
      <c r="J546" s="32" t="str">
        <f t="shared" si="31"/>
        <v/>
      </c>
    </row>
    <row r="547" spans="1:10" ht="56.25" x14ac:dyDescent="0.2">
      <c r="A547" s="48" t="s">
        <v>316</v>
      </c>
      <c r="B547" s="49" t="s">
        <v>219</v>
      </c>
      <c r="C547" s="50" t="s">
        <v>218</v>
      </c>
      <c r="D547" s="44" t="s">
        <v>184</v>
      </c>
      <c r="E547" s="103">
        <v>8.5800000000000001E-2</v>
      </c>
      <c r="F547" s="104"/>
      <c r="G547" s="40">
        <f>H547/E547</f>
        <v>1745278.4984848485</v>
      </c>
      <c r="H547" s="41">
        <f>SUM(H548:H554)</f>
        <v>149744.89517</v>
      </c>
      <c r="J547" s="32" t="str">
        <f t="shared" si="31"/>
        <v/>
      </c>
    </row>
    <row r="548" spans="1:10" x14ac:dyDescent="0.2">
      <c r="A548" s="51" t="s">
        <v>617</v>
      </c>
      <c r="B548" s="52" t="s">
        <v>7</v>
      </c>
      <c r="C548" s="53" t="s">
        <v>8</v>
      </c>
      <c r="D548" s="54" t="s">
        <v>9</v>
      </c>
      <c r="E548" s="55">
        <v>29.9</v>
      </c>
      <c r="F548" s="55">
        <v>2.56542</v>
      </c>
      <c r="G548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8" s="43">
        <f t="shared" si="33"/>
        <v>0</v>
      </c>
      <c r="J548" s="32">
        <f t="shared" si="31"/>
        <v>1</v>
      </c>
    </row>
    <row r="549" spans="1:10" x14ac:dyDescent="0.2">
      <c r="A549" s="51" t="s">
        <v>618</v>
      </c>
      <c r="B549" s="52" t="s">
        <v>168</v>
      </c>
      <c r="C549" s="53" t="s">
        <v>167</v>
      </c>
      <c r="D549" s="54" t="s">
        <v>9</v>
      </c>
      <c r="E549" s="55">
        <v>1.4</v>
      </c>
      <c r="F549" s="55">
        <v>0.12012</v>
      </c>
      <c r="G549" s="42">
        <v>0</v>
      </c>
      <c r="H549" s="43">
        <f t="shared" si="33"/>
        <v>0</v>
      </c>
      <c r="J549" s="32" t="str">
        <f t="shared" si="31"/>
        <v/>
      </c>
    </row>
    <row r="550" spans="1:10" ht="45" x14ac:dyDescent="0.2">
      <c r="A550" s="51" t="s">
        <v>619</v>
      </c>
      <c r="B550" s="52" t="s">
        <v>25</v>
      </c>
      <c r="C550" s="53" t="s">
        <v>26</v>
      </c>
      <c r="D550" s="54" t="s">
        <v>12</v>
      </c>
      <c r="E550" s="55">
        <v>1</v>
      </c>
      <c r="F550" s="55">
        <v>8.5800000000000001E-2</v>
      </c>
      <c r="G550" s="42">
        <v>115810</v>
      </c>
      <c r="H550" s="43">
        <f t="shared" si="33"/>
        <v>9936.4979999999996</v>
      </c>
      <c r="J550" s="32" t="str">
        <f t="shared" si="31"/>
        <v/>
      </c>
    </row>
    <row r="551" spans="1:10" x14ac:dyDescent="0.2">
      <c r="A551" s="51" t="s">
        <v>620</v>
      </c>
      <c r="B551" s="52" t="s">
        <v>43</v>
      </c>
      <c r="C551" s="53" t="s">
        <v>44</v>
      </c>
      <c r="D551" s="54" t="s">
        <v>12</v>
      </c>
      <c r="E551" s="55">
        <v>2</v>
      </c>
      <c r="F551" s="55">
        <v>0.1716</v>
      </c>
      <c r="G551" s="42">
        <v>6249</v>
      </c>
      <c r="H551" s="43">
        <f t="shared" si="33"/>
        <v>1072.3284000000001</v>
      </c>
      <c r="J551" s="32" t="str">
        <f t="shared" si="31"/>
        <v/>
      </c>
    </row>
    <row r="552" spans="1:10" ht="22.5" x14ac:dyDescent="0.2">
      <c r="A552" s="51" t="s">
        <v>621</v>
      </c>
      <c r="B552" s="52" t="s">
        <v>49</v>
      </c>
      <c r="C552" s="53" t="s">
        <v>50</v>
      </c>
      <c r="D552" s="54" t="s">
        <v>12</v>
      </c>
      <c r="E552" s="55">
        <v>0.15</v>
      </c>
      <c r="F552" s="55">
        <v>1.2869999999999999E-2</v>
      </c>
      <c r="G552" s="42">
        <v>27016</v>
      </c>
      <c r="H552" s="43">
        <f t="shared" si="33"/>
        <v>347.69592</v>
      </c>
      <c r="J552" s="32" t="str">
        <f t="shared" si="31"/>
        <v/>
      </c>
    </row>
    <row r="553" spans="1:10" ht="22.5" x14ac:dyDescent="0.2">
      <c r="A553" s="51" t="s">
        <v>624</v>
      </c>
      <c r="B553" s="52" t="s">
        <v>71</v>
      </c>
      <c r="C553" s="53" t="s">
        <v>72</v>
      </c>
      <c r="D553" s="54" t="s">
        <v>12</v>
      </c>
      <c r="E553" s="55">
        <v>0.25</v>
      </c>
      <c r="F553" s="55">
        <v>2.145E-2</v>
      </c>
      <c r="G553" s="42">
        <v>107733</v>
      </c>
      <c r="H553" s="43">
        <f t="shared" si="33"/>
        <v>2310.8728500000002</v>
      </c>
      <c r="J553" s="32" t="str">
        <f t="shared" si="31"/>
        <v/>
      </c>
    </row>
    <row r="554" spans="1:10" ht="22.5" x14ac:dyDescent="0.2">
      <c r="A554" s="51" t="s">
        <v>627</v>
      </c>
      <c r="B554" s="52" t="s">
        <v>100</v>
      </c>
      <c r="C554" s="53" t="s">
        <v>101</v>
      </c>
      <c r="D554" s="54" t="s">
        <v>90</v>
      </c>
      <c r="E554" s="55">
        <v>0.24399999999999999</v>
      </c>
      <c r="F554" s="55">
        <v>2.0934999999999999E-2</v>
      </c>
      <c r="G554" s="42">
        <v>6500000</v>
      </c>
      <c r="H554" s="43">
        <f t="shared" si="33"/>
        <v>136077.5</v>
      </c>
      <c r="J554" s="32" t="str">
        <f t="shared" si="31"/>
        <v/>
      </c>
    </row>
    <row r="555" spans="1:10" ht="45" x14ac:dyDescent="0.2">
      <c r="A555" s="48" t="s">
        <v>315</v>
      </c>
      <c r="B555" s="49" t="s">
        <v>210</v>
      </c>
      <c r="C555" s="50" t="s">
        <v>209</v>
      </c>
      <c r="D555" s="44" t="s">
        <v>184</v>
      </c>
      <c r="E555" s="103">
        <v>8.5800000000000001E-2</v>
      </c>
      <c r="F555" s="104"/>
      <c r="G555" s="40">
        <f>H555/E555</f>
        <v>1617617.8684848484</v>
      </c>
      <c r="H555" s="41">
        <f>SUM(H556:H561)</f>
        <v>138791.61311599999</v>
      </c>
      <c r="J555" s="32" t="str">
        <f t="shared" si="31"/>
        <v/>
      </c>
    </row>
    <row r="556" spans="1:10" x14ac:dyDescent="0.2">
      <c r="A556" s="51" t="s">
        <v>634</v>
      </c>
      <c r="B556" s="52" t="s">
        <v>7</v>
      </c>
      <c r="C556" s="53" t="s">
        <v>8</v>
      </c>
      <c r="D556" s="54" t="s">
        <v>9</v>
      </c>
      <c r="E556" s="55">
        <v>20.5</v>
      </c>
      <c r="F556" s="55">
        <v>1.7588999999999999</v>
      </c>
      <c r="G556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6" s="43">
        <f t="shared" si="33"/>
        <v>0</v>
      </c>
      <c r="J556" s="32">
        <f t="shared" si="31"/>
        <v>1</v>
      </c>
    </row>
    <row r="557" spans="1:10" x14ac:dyDescent="0.2">
      <c r="A557" s="51" t="s">
        <v>786</v>
      </c>
      <c r="B557" s="52" t="s">
        <v>168</v>
      </c>
      <c r="C557" s="53" t="s">
        <v>167</v>
      </c>
      <c r="D557" s="54" t="s">
        <v>9</v>
      </c>
      <c r="E557" s="55">
        <v>0.28999999999999998</v>
      </c>
      <c r="F557" s="55">
        <v>2.4882000000000001E-2</v>
      </c>
      <c r="G557" s="42">
        <v>0</v>
      </c>
      <c r="H557" s="43">
        <f t="shared" si="33"/>
        <v>0</v>
      </c>
      <c r="J557" s="32" t="str">
        <f t="shared" si="31"/>
        <v/>
      </c>
    </row>
    <row r="558" spans="1:10" x14ac:dyDescent="0.2">
      <c r="A558" s="51" t="s">
        <v>787</v>
      </c>
      <c r="B558" s="52" t="s">
        <v>43</v>
      </c>
      <c r="C558" s="53" t="s">
        <v>44</v>
      </c>
      <c r="D558" s="54" t="s">
        <v>12</v>
      </c>
      <c r="E558" s="55">
        <v>2</v>
      </c>
      <c r="F558" s="55">
        <v>0.1716</v>
      </c>
      <c r="G558" s="42">
        <v>6249</v>
      </c>
      <c r="H558" s="43">
        <f t="shared" si="33"/>
        <v>1072.3284000000001</v>
      </c>
      <c r="J558" s="32" t="str">
        <f t="shared" si="31"/>
        <v/>
      </c>
    </row>
    <row r="559" spans="1:10" ht="22.5" x14ac:dyDescent="0.2">
      <c r="A559" s="51" t="s">
        <v>960</v>
      </c>
      <c r="B559" s="52" t="s">
        <v>49</v>
      </c>
      <c r="C559" s="53" t="s">
        <v>50</v>
      </c>
      <c r="D559" s="54" t="s">
        <v>12</v>
      </c>
      <c r="E559" s="55">
        <v>0.15</v>
      </c>
      <c r="F559" s="55">
        <v>1.2869999999999999E-2</v>
      </c>
      <c r="G559" s="42">
        <v>27016</v>
      </c>
      <c r="H559" s="43">
        <f t="shared" si="33"/>
        <v>347.69592</v>
      </c>
      <c r="J559" s="32" t="str">
        <f t="shared" si="31"/>
        <v/>
      </c>
    </row>
    <row r="560" spans="1:10" ht="22.5" x14ac:dyDescent="0.2">
      <c r="A560" s="51" t="s">
        <v>961</v>
      </c>
      <c r="B560" s="52" t="s">
        <v>71</v>
      </c>
      <c r="C560" s="53" t="s">
        <v>72</v>
      </c>
      <c r="D560" s="54" t="s">
        <v>12</v>
      </c>
      <c r="E560" s="55">
        <v>0.14000000000000001</v>
      </c>
      <c r="F560" s="55">
        <v>1.2012E-2</v>
      </c>
      <c r="G560" s="42">
        <v>107733</v>
      </c>
      <c r="H560" s="43">
        <f t="shared" si="33"/>
        <v>1294.088796</v>
      </c>
      <c r="J560" s="32" t="str">
        <f t="shared" si="31"/>
        <v/>
      </c>
    </row>
    <row r="561" spans="1:10" ht="22.5" x14ac:dyDescent="0.2">
      <c r="A561" s="51" t="s">
        <v>962</v>
      </c>
      <c r="B561" s="52" t="s">
        <v>100</v>
      </c>
      <c r="C561" s="53" t="s">
        <v>101</v>
      </c>
      <c r="D561" s="54" t="s">
        <v>90</v>
      </c>
      <c r="E561" s="55">
        <v>0.24399999999999999</v>
      </c>
      <c r="F561" s="55">
        <v>2.0934999999999999E-2</v>
      </c>
      <c r="G561" s="42">
        <v>6500000</v>
      </c>
      <c r="H561" s="43">
        <f t="shared" si="33"/>
        <v>136077.5</v>
      </c>
      <c r="J561" s="32" t="str">
        <f t="shared" si="31"/>
        <v/>
      </c>
    </row>
    <row r="562" spans="1:10" ht="33.75" x14ac:dyDescent="0.2">
      <c r="A562" s="48" t="s">
        <v>314</v>
      </c>
      <c r="B562" s="49" t="s">
        <v>202</v>
      </c>
      <c r="C562" s="50" t="s">
        <v>201</v>
      </c>
      <c r="D562" s="44" t="s">
        <v>184</v>
      </c>
      <c r="E562" s="103">
        <v>1.17E-2</v>
      </c>
      <c r="F562" s="104"/>
      <c r="G562" s="40">
        <f>H562/E562</f>
        <v>1745404.7611111109</v>
      </c>
      <c r="H562" s="41">
        <f>SUM(H563:H569)</f>
        <v>20421.235704999999</v>
      </c>
      <c r="J562" s="32" t="str">
        <f t="shared" si="31"/>
        <v/>
      </c>
    </row>
    <row r="563" spans="1:10" x14ac:dyDescent="0.2">
      <c r="A563" s="51" t="s">
        <v>635</v>
      </c>
      <c r="B563" s="52" t="s">
        <v>7</v>
      </c>
      <c r="C563" s="53" t="s">
        <v>8</v>
      </c>
      <c r="D563" s="54" t="s">
        <v>9</v>
      </c>
      <c r="E563" s="55">
        <v>25.9</v>
      </c>
      <c r="F563" s="55">
        <v>0.30303000000000002</v>
      </c>
      <c r="G563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3" s="43">
        <f t="shared" si="33"/>
        <v>0</v>
      </c>
      <c r="J563" s="32">
        <f t="shared" si="31"/>
        <v>1</v>
      </c>
    </row>
    <row r="564" spans="1:10" x14ac:dyDescent="0.2">
      <c r="A564" s="51" t="s">
        <v>636</v>
      </c>
      <c r="B564" s="52" t="s">
        <v>168</v>
      </c>
      <c r="C564" s="53" t="s">
        <v>167</v>
      </c>
      <c r="D564" s="54" t="s">
        <v>9</v>
      </c>
      <c r="E564" s="55">
        <v>1.4</v>
      </c>
      <c r="F564" s="55">
        <v>1.6379999999999999E-2</v>
      </c>
      <c r="G564" s="42">
        <v>0</v>
      </c>
      <c r="H564" s="43">
        <f t="shared" si="33"/>
        <v>0</v>
      </c>
      <c r="J564" s="32" t="str">
        <f t="shared" si="31"/>
        <v/>
      </c>
    </row>
    <row r="565" spans="1:10" ht="45" x14ac:dyDescent="0.2">
      <c r="A565" s="51" t="s">
        <v>637</v>
      </c>
      <c r="B565" s="52" t="s">
        <v>25</v>
      </c>
      <c r="C565" s="53" t="s">
        <v>26</v>
      </c>
      <c r="D565" s="54" t="s">
        <v>12</v>
      </c>
      <c r="E565" s="55">
        <v>1</v>
      </c>
      <c r="F565" s="55">
        <v>1.17E-2</v>
      </c>
      <c r="G565" s="42">
        <v>115810</v>
      </c>
      <c r="H565" s="43">
        <f t="shared" si="33"/>
        <v>1354.9770000000001</v>
      </c>
      <c r="J565" s="32" t="str">
        <f t="shared" si="31"/>
        <v/>
      </c>
    </row>
    <row r="566" spans="1:10" x14ac:dyDescent="0.2">
      <c r="A566" s="51" t="s">
        <v>788</v>
      </c>
      <c r="B566" s="52" t="s">
        <v>43</v>
      </c>
      <c r="C566" s="53" t="s">
        <v>44</v>
      </c>
      <c r="D566" s="54" t="s">
        <v>12</v>
      </c>
      <c r="E566" s="55">
        <v>2</v>
      </c>
      <c r="F566" s="55">
        <v>2.3400000000000001E-2</v>
      </c>
      <c r="G566" s="42">
        <v>6249</v>
      </c>
      <c r="H566" s="43">
        <f t="shared" si="33"/>
        <v>146.22659999999999</v>
      </c>
      <c r="J566" s="32" t="str">
        <f t="shared" si="31"/>
        <v/>
      </c>
    </row>
    <row r="567" spans="1:10" ht="22.5" x14ac:dyDescent="0.2">
      <c r="A567" s="51" t="s">
        <v>789</v>
      </c>
      <c r="B567" s="52" t="s">
        <v>49</v>
      </c>
      <c r="C567" s="53" t="s">
        <v>50</v>
      </c>
      <c r="D567" s="54" t="s">
        <v>12</v>
      </c>
      <c r="E567" s="55">
        <v>0.15</v>
      </c>
      <c r="F567" s="55">
        <v>1.755E-3</v>
      </c>
      <c r="G567" s="42">
        <v>27016</v>
      </c>
      <c r="H567" s="43">
        <f t="shared" si="33"/>
        <v>47.413080000000001</v>
      </c>
      <c r="J567" s="32" t="str">
        <f t="shared" si="31"/>
        <v/>
      </c>
    </row>
    <row r="568" spans="1:10" ht="22.5" x14ac:dyDescent="0.2">
      <c r="A568" s="51" t="s">
        <v>790</v>
      </c>
      <c r="B568" s="52" t="s">
        <v>71</v>
      </c>
      <c r="C568" s="53" t="s">
        <v>72</v>
      </c>
      <c r="D568" s="54" t="s">
        <v>12</v>
      </c>
      <c r="E568" s="55">
        <v>0.25</v>
      </c>
      <c r="F568" s="55">
        <v>2.9250000000000001E-3</v>
      </c>
      <c r="G568" s="42">
        <v>107733</v>
      </c>
      <c r="H568" s="43">
        <f t="shared" si="33"/>
        <v>315.11902500000002</v>
      </c>
      <c r="J568" s="32" t="str">
        <f t="shared" si="31"/>
        <v/>
      </c>
    </row>
    <row r="569" spans="1:10" ht="22.5" x14ac:dyDescent="0.2">
      <c r="A569" s="51" t="s">
        <v>791</v>
      </c>
      <c r="B569" s="52" t="s">
        <v>100</v>
      </c>
      <c r="C569" s="53" t="s">
        <v>101</v>
      </c>
      <c r="D569" s="54" t="s">
        <v>90</v>
      </c>
      <c r="E569" s="55">
        <v>0.24399999999999999</v>
      </c>
      <c r="F569" s="55">
        <v>2.8549999999999999E-3</v>
      </c>
      <c r="G569" s="42">
        <v>6500000</v>
      </c>
      <c r="H569" s="43">
        <f t="shared" si="33"/>
        <v>18557.5</v>
      </c>
      <c r="J569" s="32" t="str">
        <f t="shared" si="31"/>
        <v/>
      </c>
    </row>
    <row r="570" spans="1:10" ht="45" x14ac:dyDescent="0.2">
      <c r="A570" s="48" t="s">
        <v>313</v>
      </c>
      <c r="B570" s="49" t="s">
        <v>193</v>
      </c>
      <c r="C570" s="50" t="s">
        <v>608</v>
      </c>
      <c r="D570" s="44" t="s">
        <v>184</v>
      </c>
      <c r="E570" s="103">
        <v>1.17E-2</v>
      </c>
      <c r="F570" s="104"/>
      <c r="G570" s="40">
        <f>H570/E570</f>
        <v>1617744.131111111</v>
      </c>
      <c r="H570" s="41">
        <f>SUM(H571:H576)</f>
        <v>18927.606334</v>
      </c>
      <c r="J570" s="32" t="str">
        <f t="shared" si="31"/>
        <v/>
      </c>
    </row>
    <row r="571" spans="1:10" x14ac:dyDescent="0.2">
      <c r="A571" s="51" t="s">
        <v>640</v>
      </c>
      <c r="B571" s="52" t="s">
        <v>7</v>
      </c>
      <c r="C571" s="53" t="s">
        <v>8</v>
      </c>
      <c r="D571" s="54" t="s">
        <v>9</v>
      </c>
      <c r="E571" s="55">
        <v>16.5</v>
      </c>
      <c r="F571" s="55">
        <v>0.19305</v>
      </c>
      <c r="G571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1" s="43">
        <f t="shared" si="33"/>
        <v>0</v>
      </c>
      <c r="J571" s="32">
        <f t="shared" si="31"/>
        <v>1</v>
      </c>
    </row>
    <row r="572" spans="1:10" x14ac:dyDescent="0.2">
      <c r="A572" s="51" t="s">
        <v>641</v>
      </c>
      <c r="B572" s="52" t="s">
        <v>168</v>
      </c>
      <c r="C572" s="53" t="s">
        <v>167</v>
      </c>
      <c r="D572" s="54" t="s">
        <v>9</v>
      </c>
      <c r="E572" s="55">
        <v>0.28999999999999998</v>
      </c>
      <c r="F572" s="55">
        <v>3.3930000000000002E-3</v>
      </c>
      <c r="G572" s="42">
        <v>0</v>
      </c>
      <c r="H572" s="43">
        <f t="shared" si="33"/>
        <v>0</v>
      </c>
      <c r="J572" s="32" t="str">
        <f t="shared" si="31"/>
        <v/>
      </c>
    </row>
    <row r="573" spans="1:10" x14ac:dyDescent="0.2">
      <c r="A573" s="51" t="s">
        <v>642</v>
      </c>
      <c r="B573" s="52" t="s">
        <v>43</v>
      </c>
      <c r="C573" s="53" t="s">
        <v>44</v>
      </c>
      <c r="D573" s="54" t="s">
        <v>12</v>
      </c>
      <c r="E573" s="55">
        <v>2</v>
      </c>
      <c r="F573" s="55">
        <v>2.3400000000000001E-2</v>
      </c>
      <c r="G573" s="42">
        <v>6249</v>
      </c>
      <c r="H573" s="43">
        <f t="shared" si="33"/>
        <v>146.22659999999999</v>
      </c>
      <c r="J573" s="32" t="str">
        <f t="shared" si="31"/>
        <v/>
      </c>
    </row>
    <row r="574" spans="1:10" ht="22.5" x14ac:dyDescent="0.2">
      <c r="A574" s="51" t="s">
        <v>643</v>
      </c>
      <c r="B574" s="52" t="s">
        <v>49</v>
      </c>
      <c r="C574" s="53" t="s">
        <v>50</v>
      </c>
      <c r="D574" s="54" t="s">
        <v>12</v>
      </c>
      <c r="E574" s="55">
        <v>0.15</v>
      </c>
      <c r="F574" s="55">
        <v>1.755E-3</v>
      </c>
      <c r="G574" s="42">
        <v>27016</v>
      </c>
      <c r="H574" s="43">
        <f t="shared" si="33"/>
        <v>47.413080000000001</v>
      </c>
      <c r="J574" s="32" t="str">
        <f t="shared" si="31"/>
        <v/>
      </c>
    </row>
    <row r="575" spans="1:10" ht="22.5" x14ac:dyDescent="0.2">
      <c r="A575" s="51" t="s">
        <v>644</v>
      </c>
      <c r="B575" s="52" t="s">
        <v>71</v>
      </c>
      <c r="C575" s="53" t="s">
        <v>72</v>
      </c>
      <c r="D575" s="54" t="s">
        <v>12</v>
      </c>
      <c r="E575" s="55">
        <v>0.14000000000000001</v>
      </c>
      <c r="F575" s="55">
        <v>1.6379999999999999E-3</v>
      </c>
      <c r="G575" s="42">
        <v>107733</v>
      </c>
      <c r="H575" s="43">
        <f t="shared" si="33"/>
        <v>176.46665399999998</v>
      </c>
      <c r="J575" s="32" t="str">
        <f t="shared" si="31"/>
        <v/>
      </c>
    </row>
    <row r="576" spans="1:10" ht="22.5" x14ac:dyDescent="0.2">
      <c r="A576" s="51" t="s">
        <v>645</v>
      </c>
      <c r="B576" s="52" t="s">
        <v>100</v>
      </c>
      <c r="C576" s="53" t="s">
        <v>101</v>
      </c>
      <c r="D576" s="54" t="s">
        <v>90</v>
      </c>
      <c r="E576" s="55">
        <v>0.24399999999999999</v>
      </c>
      <c r="F576" s="55">
        <v>2.8549999999999999E-3</v>
      </c>
      <c r="G576" s="42">
        <v>6500000</v>
      </c>
      <c r="H576" s="43">
        <f t="shared" si="33"/>
        <v>18557.5</v>
      </c>
      <c r="J576" s="32" t="str">
        <f t="shared" si="31"/>
        <v/>
      </c>
    </row>
    <row r="577" spans="1:10" ht="33.75" x14ac:dyDescent="0.2">
      <c r="A577" s="48" t="s">
        <v>312</v>
      </c>
      <c r="B577" s="49" t="s">
        <v>615</v>
      </c>
      <c r="C577" s="50" t="s">
        <v>616</v>
      </c>
      <c r="D577" s="44" t="s">
        <v>436</v>
      </c>
      <c r="E577" s="103">
        <v>0.75</v>
      </c>
      <c r="F577" s="104"/>
      <c r="G577" s="40">
        <f>H577/E577</f>
        <v>185138.47366666666</v>
      </c>
      <c r="H577" s="41">
        <f>SUM(H578:H584)</f>
        <v>138853.85524999999</v>
      </c>
      <c r="J577" s="32" t="str">
        <f t="shared" si="31"/>
        <v/>
      </c>
    </row>
    <row r="578" spans="1:10" x14ac:dyDescent="0.2">
      <c r="A578" s="51" t="s">
        <v>648</v>
      </c>
      <c r="B578" s="52" t="s">
        <v>7</v>
      </c>
      <c r="C578" s="53" t="s">
        <v>8</v>
      </c>
      <c r="D578" s="54" t="s">
        <v>9</v>
      </c>
      <c r="E578" s="55">
        <v>0.59899999999999998</v>
      </c>
      <c r="F578" s="55">
        <v>0.44924999999999998</v>
      </c>
      <c r="G578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8" s="43">
        <f t="shared" si="33"/>
        <v>0</v>
      </c>
      <c r="J578" s="32">
        <f t="shared" si="31"/>
        <v>1</v>
      </c>
    </row>
    <row r="579" spans="1:10" x14ac:dyDescent="0.2">
      <c r="A579" s="51" t="s">
        <v>649</v>
      </c>
      <c r="B579" s="52" t="s">
        <v>168</v>
      </c>
      <c r="C579" s="53" t="s">
        <v>167</v>
      </c>
      <c r="D579" s="54" t="s">
        <v>9</v>
      </c>
      <c r="E579" s="55">
        <v>5.8999999999999997E-2</v>
      </c>
      <c r="F579" s="55">
        <v>4.4249999999999998E-2</v>
      </c>
      <c r="G579" s="42">
        <v>0</v>
      </c>
      <c r="H579" s="43">
        <f t="shared" si="33"/>
        <v>0</v>
      </c>
      <c r="J579" s="32" t="str">
        <f t="shared" si="31"/>
        <v/>
      </c>
    </row>
    <row r="580" spans="1:10" x14ac:dyDescent="0.2">
      <c r="A580" s="51" t="s">
        <v>650</v>
      </c>
      <c r="B580" s="52" t="s">
        <v>10</v>
      </c>
      <c r="C580" s="53" t="s">
        <v>11</v>
      </c>
      <c r="D580" s="54" t="s">
        <v>12</v>
      </c>
      <c r="E580" s="55">
        <v>1.2E-2</v>
      </c>
      <c r="F580" s="55">
        <v>8.9999999999999993E-3</v>
      </c>
      <c r="G580" s="42">
        <v>143063</v>
      </c>
      <c r="H580" s="43">
        <f t="shared" si="33"/>
        <v>1287.567</v>
      </c>
      <c r="J580" s="32" t="str">
        <f t="shared" si="31"/>
        <v/>
      </c>
    </row>
    <row r="581" spans="1:10" ht="22.5" x14ac:dyDescent="0.2">
      <c r="A581" s="51" t="s">
        <v>651</v>
      </c>
      <c r="B581" s="52" t="s">
        <v>71</v>
      </c>
      <c r="C581" s="53" t="s">
        <v>72</v>
      </c>
      <c r="D581" s="54" t="s">
        <v>12</v>
      </c>
      <c r="E581" s="55">
        <v>4.7E-2</v>
      </c>
      <c r="F581" s="55">
        <v>3.5249999999999997E-2</v>
      </c>
      <c r="G581" s="42">
        <v>107733</v>
      </c>
      <c r="H581" s="43">
        <f t="shared" si="33"/>
        <v>3797.5882499999998</v>
      </c>
      <c r="J581" s="32" t="str">
        <f t="shared" si="31"/>
        <v/>
      </c>
    </row>
    <row r="582" spans="1:10" x14ac:dyDescent="0.2">
      <c r="A582" s="51" t="s">
        <v>652</v>
      </c>
      <c r="B582" s="52" t="s">
        <v>622</v>
      </c>
      <c r="C582" s="53" t="s">
        <v>623</v>
      </c>
      <c r="D582" s="54" t="s">
        <v>12</v>
      </c>
      <c r="E582" s="55">
        <v>0.2</v>
      </c>
      <c r="F582" s="55">
        <v>0.15</v>
      </c>
      <c r="G582" s="42">
        <v>2138</v>
      </c>
      <c r="H582" s="43">
        <f t="shared" si="33"/>
        <v>320.7</v>
      </c>
      <c r="J582" s="32" t="str">
        <f t="shared" si="31"/>
        <v/>
      </c>
    </row>
    <row r="583" spans="1:10" ht="22.5" x14ac:dyDescent="0.2">
      <c r="A583" s="51" t="s">
        <v>653</v>
      </c>
      <c r="B583" s="52" t="s">
        <v>625</v>
      </c>
      <c r="C583" s="53" t="s">
        <v>626</v>
      </c>
      <c r="D583" s="54" t="s">
        <v>90</v>
      </c>
      <c r="E583" s="55">
        <v>1.07E-3</v>
      </c>
      <c r="F583" s="55">
        <v>8.03E-4</v>
      </c>
      <c r="G583" s="42">
        <v>16000000</v>
      </c>
      <c r="H583" s="43">
        <f t="shared" si="33"/>
        <v>12848</v>
      </c>
      <c r="J583" s="32" t="str">
        <f t="shared" si="31"/>
        <v/>
      </c>
    </row>
    <row r="584" spans="1:10" x14ac:dyDescent="0.2">
      <c r="A584" s="51" t="s">
        <v>654</v>
      </c>
      <c r="B584" s="52" t="s">
        <v>628</v>
      </c>
      <c r="C584" s="53" t="s">
        <v>629</v>
      </c>
      <c r="D584" s="54" t="s">
        <v>630</v>
      </c>
      <c r="E584" s="55">
        <v>100.5</v>
      </c>
      <c r="F584" s="55">
        <v>75.375</v>
      </c>
      <c r="G584" s="42">
        <v>1600</v>
      </c>
      <c r="H584" s="43">
        <f t="shared" si="33"/>
        <v>120600</v>
      </c>
      <c r="J584" s="32" t="str">
        <f t="shared" si="31"/>
        <v/>
      </c>
    </row>
    <row r="585" spans="1:10" ht="22.5" x14ac:dyDescent="0.2">
      <c r="A585" s="48" t="s">
        <v>794</v>
      </c>
      <c r="B585" s="49" t="s">
        <v>963</v>
      </c>
      <c r="C585" s="50" t="s">
        <v>964</v>
      </c>
      <c r="D585" s="44" t="s">
        <v>965</v>
      </c>
      <c r="E585" s="103">
        <v>0.01</v>
      </c>
      <c r="F585" s="104"/>
      <c r="G585" s="40">
        <f>H585/E585</f>
        <v>2532213.36</v>
      </c>
      <c r="H585" s="41">
        <f>SUM(H586:H591)</f>
        <v>25322.133600000001</v>
      </c>
      <c r="J585" s="32" t="str">
        <f t="shared" si="31"/>
        <v/>
      </c>
    </row>
    <row r="586" spans="1:10" x14ac:dyDescent="0.2">
      <c r="A586" s="51" t="s">
        <v>966</v>
      </c>
      <c r="B586" s="52" t="s">
        <v>7</v>
      </c>
      <c r="C586" s="53" t="s">
        <v>8</v>
      </c>
      <c r="D586" s="54" t="s">
        <v>9</v>
      </c>
      <c r="E586" s="55">
        <v>114.6</v>
      </c>
      <c r="F586" s="55">
        <v>1.1459999999999999</v>
      </c>
      <c r="G586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86" s="43">
        <f t="shared" si="33"/>
        <v>0</v>
      </c>
      <c r="J586" s="32">
        <f t="shared" si="31"/>
        <v>1</v>
      </c>
    </row>
    <row r="587" spans="1:10" x14ac:dyDescent="0.2">
      <c r="A587" s="51" t="s">
        <v>967</v>
      </c>
      <c r="B587" s="52" t="s">
        <v>168</v>
      </c>
      <c r="C587" s="53" t="s">
        <v>167</v>
      </c>
      <c r="D587" s="54" t="s">
        <v>9</v>
      </c>
      <c r="E587" s="55">
        <v>0.16</v>
      </c>
      <c r="F587" s="55">
        <v>1.6000000000000001E-3</v>
      </c>
      <c r="G587" s="42">
        <v>0</v>
      </c>
      <c r="H587" s="43">
        <f t="shared" si="33"/>
        <v>0</v>
      </c>
      <c r="J587" s="32" t="str">
        <f t="shared" si="31"/>
        <v/>
      </c>
    </row>
    <row r="588" spans="1:10" ht="22.5" x14ac:dyDescent="0.2">
      <c r="A588" s="51" t="s">
        <v>968</v>
      </c>
      <c r="B588" s="52" t="s">
        <v>49</v>
      </c>
      <c r="C588" s="53" t="s">
        <v>50</v>
      </c>
      <c r="D588" s="54" t="s">
        <v>12</v>
      </c>
      <c r="E588" s="55">
        <v>0.23</v>
      </c>
      <c r="F588" s="55">
        <v>2.3E-3</v>
      </c>
      <c r="G588" s="42">
        <v>27016</v>
      </c>
      <c r="H588" s="43">
        <f t="shared" si="33"/>
        <v>62.136800000000001</v>
      </c>
      <c r="J588" s="32" t="str">
        <f t="shared" si="31"/>
        <v/>
      </c>
    </row>
    <row r="589" spans="1:10" ht="22.5" x14ac:dyDescent="0.2">
      <c r="A589" s="51" t="s">
        <v>969</v>
      </c>
      <c r="B589" s="52" t="s">
        <v>970</v>
      </c>
      <c r="C589" s="53" t="s">
        <v>971</v>
      </c>
      <c r="D589" s="54" t="s">
        <v>12</v>
      </c>
      <c r="E589" s="55">
        <v>7.2</v>
      </c>
      <c r="F589" s="55">
        <v>7.1999999999999995E-2</v>
      </c>
      <c r="G589" s="42">
        <v>1217</v>
      </c>
      <c r="H589" s="43">
        <f t="shared" si="33"/>
        <v>87.623999999999995</v>
      </c>
      <c r="J589" s="32" t="str">
        <f t="shared" si="31"/>
        <v/>
      </c>
    </row>
    <row r="590" spans="1:10" ht="22.5" x14ac:dyDescent="0.2">
      <c r="A590" s="51" t="s">
        <v>972</v>
      </c>
      <c r="B590" s="52" t="s">
        <v>71</v>
      </c>
      <c r="C590" s="53" t="s">
        <v>72</v>
      </c>
      <c r="D590" s="54" t="s">
        <v>12</v>
      </c>
      <c r="E590" s="55">
        <v>0.16</v>
      </c>
      <c r="F590" s="55">
        <v>1.6000000000000001E-3</v>
      </c>
      <c r="G590" s="42">
        <v>107733</v>
      </c>
      <c r="H590" s="43">
        <f t="shared" si="33"/>
        <v>172.37280000000001</v>
      </c>
      <c r="J590" s="32" t="str">
        <f t="shared" si="31"/>
        <v/>
      </c>
    </row>
    <row r="591" spans="1:10" x14ac:dyDescent="0.2">
      <c r="A591" s="51" t="s">
        <v>973</v>
      </c>
      <c r="B591" s="52" t="s">
        <v>974</v>
      </c>
      <c r="C591" s="53" t="s">
        <v>975</v>
      </c>
      <c r="D591" s="54" t="s">
        <v>126</v>
      </c>
      <c r="E591" s="55">
        <v>100</v>
      </c>
      <c r="F591" s="55">
        <v>1</v>
      </c>
      <c r="G591" s="42">
        <v>25000</v>
      </c>
      <c r="H591" s="43">
        <f t="shared" si="33"/>
        <v>25000</v>
      </c>
      <c r="J591" s="32" t="str">
        <f t="shared" si="31"/>
        <v/>
      </c>
    </row>
    <row r="592" spans="1:10" x14ac:dyDescent="0.2">
      <c r="A592" s="37"/>
      <c r="B592" s="100"/>
      <c r="C592" s="101"/>
      <c r="D592" s="101"/>
      <c r="E592" s="101"/>
      <c r="F592" s="101"/>
      <c r="G592" s="102"/>
      <c r="H592" s="33"/>
      <c r="J592" s="32" t="str">
        <f t="shared" si="31"/>
        <v/>
      </c>
    </row>
    <row r="593" spans="1:10" x14ac:dyDescent="0.2">
      <c r="A593" s="48"/>
      <c r="B593" s="49"/>
      <c r="C593" s="56" t="s">
        <v>163</v>
      </c>
      <c r="D593" s="44"/>
      <c r="E593" s="44"/>
      <c r="F593" s="44"/>
      <c r="G593" s="44"/>
      <c r="H593" s="41"/>
      <c r="J593" s="32" t="str">
        <f t="shared" ref="J593:J656" si="34">IF(OR(B593="000001",B593="021955"),1,"")</f>
        <v/>
      </c>
    </row>
    <row r="594" spans="1:10" x14ac:dyDescent="0.2">
      <c r="A594" s="48"/>
      <c r="B594" s="49"/>
      <c r="C594" s="56" t="s">
        <v>162</v>
      </c>
      <c r="D594" s="44" t="s">
        <v>161</v>
      </c>
      <c r="E594" s="44"/>
      <c r="F594" s="44"/>
      <c r="G594" s="44"/>
      <c r="H594" s="41">
        <f>SUMIF($B$515:$B$591,"000001",$F$515:$F$591)</f>
        <v>45.951765000000002</v>
      </c>
      <c r="J594" s="32" t="str">
        <f t="shared" si="34"/>
        <v/>
      </c>
    </row>
    <row r="595" spans="1:10" x14ac:dyDescent="0.2">
      <c r="A595" s="48"/>
      <c r="B595" s="49"/>
      <c r="C595" s="56" t="s">
        <v>160</v>
      </c>
      <c r="D595" s="44" t="s">
        <v>85</v>
      </c>
      <c r="E595" s="44"/>
      <c r="F595" s="44"/>
      <c r="G595" s="44"/>
      <c r="H595" s="41">
        <f>SUMIF($B$515:$B$591,"000001",$H$515:$H$591)</f>
        <v>0</v>
      </c>
      <c r="J595" s="32" t="str">
        <f t="shared" si="34"/>
        <v/>
      </c>
    </row>
    <row r="596" spans="1:10" x14ac:dyDescent="0.2">
      <c r="A596" s="48"/>
      <c r="B596" s="49"/>
      <c r="C596" s="56" t="s">
        <v>159</v>
      </c>
      <c r="D596" s="44" t="s">
        <v>85</v>
      </c>
      <c r="E596" s="44"/>
      <c r="F596" s="44"/>
      <c r="G596" s="44"/>
      <c r="H596" s="41">
        <f>SUMIF($D$515:$D$591,"МАШ-Ч",$H$515:$H$591)</f>
        <v>1617413.253278</v>
      </c>
      <c r="J596" s="32" t="str">
        <f t="shared" si="34"/>
        <v/>
      </c>
    </row>
    <row r="597" spans="1:10" x14ac:dyDescent="0.2">
      <c r="A597" s="48"/>
      <c r="B597" s="49"/>
      <c r="C597" s="56" t="s">
        <v>158</v>
      </c>
      <c r="D597" s="44" t="s">
        <v>85</v>
      </c>
      <c r="E597" s="44"/>
      <c r="F597" s="44"/>
      <c r="G597" s="44"/>
      <c r="H597" s="41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32" t="str">
        <f t="shared" si="34"/>
        <v/>
      </c>
    </row>
    <row r="598" spans="1:10" x14ac:dyDescent="0.2">
      <c r="A598" s="48"/>
      <c r="B598" s="49"/>
      <c r="C598" s="56" t="s">
        <v>155</v>
      </c>
      <c r="D598" s="44" t="s">
        <v>85</v>
      </c>
      <c r="E598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8" s="44"/>
      <c r="G598" s="44"/>
      <c r="H598" s="41" t="e">
        <f>H597*E598</f>
        <v>#VALUE!</v>
      </c>
      <c r="J598" s="32" t="str">
        <f t="shared" si="34"/>
        <v/>
      </c>
    </row>
    <row r="599" spans="1:10" x14ac:dyDescent="0.2">
      <c r="A599" s="48"/>
      <c r="B599" s="49"/>
      <c r="C599" s="56" t="s">
        <v>156</v>
      </c>
      <c r="D599" s="44" t="s">
        <v>85</v>
      </c>
      <c r="E599" s="44"/>
      <c r="F599" s="44"/>
      <c r="G599" s="44"/>
      <c r="H599" s="41" t="e">
        <f>SUM(H595:H598)</f>
        <v>#VALUE!</v>
      </c>
      <c r="J599" s="32" t="str">
        <f t="shared" si="34"/>
        <v/>
      </c>
    </row>
    <row r="600" spans="1:10" x14ac:dyDescent="0.2">
      <c r="A600" s="37"/>
      <c r="B600" s="100"/>
      <c r="C600" s="101"/>
      <c r="D600" s="101"/>
      <c r="E600" s="101"/>
      <c r="F600" s="101"/>
      <c r="G600" s="102"/>
      <c r="H600" s="33"/>
      <c r="J600" s="32" t="str">
        <f t="shared" si="34"/>
        <v/>
      </c>
    </row>
    <row r="601" spans="1:10" x14ac:dyDescent="0.2">
      <c r="A601" s="37"/>
      <c r="B601" s="100" t="s">
        <v>631</v>
      </c>
      <c r="C601" s="101"/>
      <c r="D601" s="101"/>
      <c r="E601" s="101"/>
      <c r="F601" s="101"/>
      <c r="G601" s="102"/>
      <c r="H601" s="33"/>
      <c r="J601" s="32" t="str">
        <f t="shared" si="34"/>
        <v/>
      </c>
    </row>
    <row r="602" spans="1:10" ht="22.5" x14ac:dyDescent="0.2">
      <c r="A602" s="48" t="s">
        <v>795</v>
      </c>
      <c r="B602" s="49" t="s">
        <v>632</v>
      </c>
      <c r="C602" s="50" t="s">
        <v>633</v>
      </c>
      <c r="D602" s="44" t="s">
        <v>305</v>
      </c>
      <c r="E602" s="103">
        <v>3.9E-2</v>
      </c>
      <c r="F602" s="104"/>
      <c r="G602" s="40">
        <f>H602/E602</f>
        <v>0</v>
      </c>
      <c r="H602" s="41">
        <f>SUM(H603)</f>
        <v>0</v>
      </c>
      <c r="J602" s="32" t="str">
        <f t="shared" si="34"/>
        <v/>
      </c>
    </row>
    <row r="603" spans="1:10" x14ac:dyDescent="0.2">
      <c r="A603" s="51" t="s">
        <v>976</v>
      </c>
      <c r="B603" s="52" t="s">
        <v>7</v>
      </c>
      <c r="C603" s="53" t="s">
        <v>8</v>
      </c>
      <c r="D603" s="54" t="s">
        <v>9</v>
      </c>
      <c r="E603" s="55">
        <v>100</v>
      </c>
      <c r="F603" s="55">
        <v>3.9</v>
      </c>
      <c r="G603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3" s="43">
        <f t="shared" ref="H603:H626" si="35">G603*F603</f>
        <v>0</v>
      </c>
      <c r="J603" s="32">
        <f t="shared" si="34"/>
        <v>1</v>
      </c>
    </row>
    <row r="604" spans="1:10" ht="22.5" x14ac:dyDescent="0.2">
      <c r="A604" s="48" t="s">
        <v>796</v>
      </c>
      <c r="B604" s="49" t="s">
        <v>176</v>
      </c>
      <c r="C604" s="50" t="s">
        <v>175</v>
      </c>
      <c r="D604" s="44" t="s">
        <v>87</v>
      </c>
      <c r="E604" s="103">
        <v>1.55</v>
      </c>
      <c r="F604" s="104"/>
      <c r="G604" s="40">
        <f>H604/E604</f>
        <v>168311.38999999998</v>
      </c>
      <c r="H604" s="41">
        <f>SUM(H605:H613)</f>
        <v>260882.6545</v>
      </c>
      <c r="J604" s="32" t="str">
        <f t="shared" si="34"/>
        <v/>
      </c>
    </row>
    <row r="605" spans="1:10" x14ac:dyDescent="0.2">
      <c r="A605" s="51" t="s">
        <v>797</v>
      </c>
      <c r="B605" s="52" t="s">
        <v>7</v>
      </c>
      <c r="C605" s="53" t="s">
        <v>8</v>
      </c>
      <c r="D605" s="54" t="s">
        <v>9</v>
      </c>
      <c r="E605" s="55">
        <v>2.5</v>
      </c>
      <c r="F605" s="55">
        <v>3.875</v>
      </c>
      <c r="G605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5" s="43">
        <f t="shared" si="35"/>
        <v>0</v>
      </c>
      <c r="J605" s="32">
        <f t="shared" si="34"/>
        <v>1</v>
      </c>
    </row>
    <row r="606" spans="1:10" x14ac:dyDescent="0.2">
      <c r="A606" s="51" t="s">
        <v>798</v>
      </c>
      <c r="B606" s="52" t="s">
        <v>168</v>
      </c>
      <c r="C606" s="53" t="s">
        <v>167</v>
      </c>
      <c r="D606" s="54" t="s">
        <v>9</v>
      </c>
      <c r="E606" s="55">
        <v>0.55000000000000004</v>
      </c>
      <c r="F606" s="55">
        <v>0.85250000000000004</v>
      </c>
      <c r="G606" s="42">
        <v>0</v>
      </c>
      <c r="H606" s="43">
        <f t="shared" si="35"/>
        <v>0</v>
      </c>
      <c r="J606" s="32" t="str">
        <f t="shared" si="34"/>
        <v/>
      </c>
    </row>
    <row r="607" spans="1:10" ht="45" x14ac:dyDescent="0.2">
      <c r="A607" s="51" t="s">
        <v>799</v>
      </c>
      <c r="B607" s="52" t="s">
        <v>28</v>
      </c>
      <c r="C607" s="53" t="s">
        <v>29</v>
      </c>
      <c r="D607" s="54" t="s">
        <v>12</v>
      </c>
      <c r="E607" s="55">
        <v>0.46</v>
      </c>
      <c r="F607" s="55">
        <v>0.71299999999999997</v>
      </c>
      <c r="G607" s="42">
        <v>151445</v>
      </c>
      <c r="H607" s="43">
        <f t="shared" si="35"/>
        <v>107980.28499999999</v>
      </c>
      <c r="J607" s="32" t="str">
        <f t="shared" si="34"/>
        <v/>
      </c>
    </row>
    <row r="608" spans="1:10" x14ac:dyDescent="0.2">
      <c r="A608" s="51" t="s">
        <v>800</v>
      </c>
      <c r="B608" s="52" t="s">
        <v>59</v>
      </c>
      <c r="C608" s="53" t="s">
        <v>60</v>
      </c>
      <c r="D608" s="54" t="s">
        <v>12</v>
      </c>
      <c r="E608" s="55">
        <v>0.93</v>
      </c>
      <c r="F608" s="55">
        <v>1.4415</v>
      </c>
      <c r="G608" s="42">
        <v>1233</v>
      </c>
      <c r="H608" s="43">
        <f t="shared" si="35"/>
        <v>1777.3695</v>
      </c>
      <c r="J608" s="32" t="str">
        <f t="shared" si="34"/>
        <v/>
      </c>
    </row>
    <row r="609" spans="1:10" x14ac:dyDescent="0.2">
      <c r="A609" s="51" t="s">
        <v>801</v>
      </c>
      <c r="B609" s="52" t="s">
        <v>91</v>
      </c>
      <c r="C609" s="53" t="s">
        <v>92</v>
      </c>
      <c r="D609" s="54" t="s">
        <v>87</v>
      </c>
      <c r="E609" s="55">
        <v>0.15</v>
      </c>
      <c r="F609" s="55">
        <v>0.23250000000000001</v>
      </c>
      <c r="G609" s="42">
        <v>0</v>
      </c>
      <c r="H609" s="43">
        <f t="shared" si="35"/>
        <v>0</v>
      </c>
      <c r="J609" s="32" t="str">
        <f t="shared" si="34"/>
        <v/>
      </c>
    </row>
    <row r="610" spans="1:10" ht="22.5" x14ac:dyDescent="0.2">
      <c r="A610" s="51" t="s">
        <v>802</v>
      </c>
      <c r="B610" s="52" t="s">
        <v>93</v>
      </c>
      <c r="C610" s="53" t="s">
        <v>94</v>
      </c>
      <c r="D610" s="54" t="s">
        <v>87</v>
      </c>
      <c r="E610" s="55">
        <v>0.11</v>
      </c>
      <c r="F610" s="55">
        <v>0.17050000000000001</v>
      </c>
      <c r="G610" s="42">
        <v>75000</v>
      </c>
      <c r="H610" s="43">
        <f t="shared" si="35"/>
        <v>12787.500000000002</v>
      </c>
      <c r="J610" s="32" t="str">
        <f t="shared" si="34"/>
        <v/>
      </c>
    </row>
    <row r="611" spans="1:10" ht="33.75" x14ac:dyDescent="0.2">
      <c r="A611" s="51" t="s">
        <v>803</v>
      </c>
      <c r="B611" s="52" t="s">
        <v>131</v>
      </c>
      <c r="C611" s="53" t="s">
        <v>132</v>
      </c>
      <c r="D611" s="54" t="s">
        <v>87</v>
      </c>
      <c r="E611" s="55">
        <v>0.1</v>
      </c>
      <c r="F611" s="55">
        <v>0.155</v>
      </c>
      <c r="G611" s="42">
        <v>75000</v>
      </c>
      <c r="H611" s="43">
        <f t="shared" si="35"/>
        <v>11625</v>
      </c>
      <c r="J611" s="32" t="str">
        <f t="shared" si="34"/>
        <v/>
      </c>
    </row>
    <row r="612" spans="1:10" ht="33.75" x14ac:dyDescent="0.2">
      <c r="A612" s="51" t="s">
        <v>804</v>
      </c>
      <c r="B612" s="52" t="s">
        <v>134</v>
      </c>
      <c r="C612" s="53" t="s">
        <v>135</v>
      </c>
      <c r="D612" s="54" t="s">
        <v>87</v>
      </c>
      <c r="E612" s="55">
        <v>0.09</v>
      </c>
      <c r="F612" s="55">
        <v>0.13950000000000001</v>
      </c>
      <c r="G612" s="42">
        <v>75000</v>
      </c>
      <c r="H612" s="43">
        <f t="shared" si="35"/>
        <v>10462.500000000002</v>
      </c>
      <c r="J612" s="32" t="str">
        <f t="shared" si="34"/>
        <v/>
      </c>
    </row>
    <row r="613" spans="1:10" ht="33.75" x14ac:dyDescent="0.2">
      <c r="A613" s="51" t="s">
        <v>977</v>
      </c>
      <c r="B613" s="52" t="s">
        <v>137</v>
      </c>
      <c r="C613" s="53" t="s">
        <v>138</v>
      </c>
      <c r="D613" s="54" t="s">
        <v>87</v>
      </c>
      <c r="E613" s="55">
        <v>1</v>
      </c>
      <c r="F613" s="55">
        <v>1.55</v>
      </c>
      <c r="G613" s="42">
        <v>75000</v>
      </c>
      <c r="H613" s="43">
        <f t="shared" si="35"/>
        <v>116250</v>
      </c>
      <c r="J613" s="32" t="str">
        <f t="shared" si="34"/>
        <v/>
      </c>
    </row>
    <row r="614" spans="1:10" x14ac:dyDescent="0.2">
      <c r="A614" s="48" t="s">
        <v>805</v>
      </c>
      <c r="B614" s="49" t="s">
        <v>173</v>
      </c>
      <c r="C614" s="50" t="s">
        <v>172</v>
      </c>
      <c r="D614" s="44" t="s">
        <v>171</v>
      </c>
      <c r="E614" s="103">
        <v>3.1E-2</v>
      </c>
      <c r="F614" s="104"/>
      <c r="G614" s="40">
        <f>H614/E614</f>
        <v>0</v>
      </c>
      <c r="H614" s="41">
        <f>SUM(H615:H617)</f>
        <v>0</v>
      </c>
      <c r="J614" s="32" t="str">
        <f t="shared" si="34"/>
        <v/>
      </c>
    </row>
    <row r="615" spans="1:10" x14ac:dyDescent="0.2">
      <c r="A615" s="51" t="s">
        <v>806</v>
      </c>
      <c r="B615" s="52" t="s">
        <v>7</v>
      </c>
      <c r="C615" s="53" t="s">
        <v>8</v>
      </c>
      <c r="D615" s="54" t="s">
        <v>9</v>
      </c>
      <c r="E615" s="55">
        <v>180</v>
      </c>
      <c r="F615" s="55">
        <v>5.58</v>
      </c>
      <c r="G615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5" s="43">
        <f t="shared" si="35"/>
        <v>0</v>
      </c>
      <c r="J615" s="32">
        <f t="shared" si="34"/>
        <v>1</v>
      </c>
    </row>
    <row r="616" spans="1:10" x14ac:dyDescent="0.2">
      <c r="A616" s="51" t="s">
        <v>807</v>
      </c>
      <c r="B616" s="52" t="s">
        <v>91</v>
      </c>
      <c r="C616" s="53" t="s">
        <v>92</v>
      </c>
      <c r="D616" s="54" t="s">
        <v>87</v>
      </c>
      <c r="E616" s="55">
        <v>0.2</v>
      </c>
      <c r="F616" s="55">
        <v>6.1999999999999998E-3</v>
      </c>
      <c r="G616" s="42">
        <v>0</v>
      </c>
      <c r="H616" s="43">
        <f t="shared" si="35"/>
        <v>0</v>
      </c>
      <c r="J616" s="32" t="str">
        <f t="shared" si="34"/>
        <v/>
      </c>
    </row>
    <row r="617" spans="1:10" x14ac:dyDescent="0.2">
      <c r="A617" s="51" t="s">
        <v>808</v>
      </c>
      <c r="B617" s="52" t="s">
        <v>978</v>
      </c>
      <c r="C617" s="53" t="s">
        <v>979</v>
      </c>
      <c r="D617" s="54" t="s">
        <v>87</v>
      </c>
      <c r="E617" s="55">
        <v>102</v>
      </c>
      <c r="F617" s="55">
        <v>3.1619999999999999</v>
      </c>
      <c r="G617" s="42">
        <v>0</v>
      </c>
      <c r="H617" s="43">
        <f t="shared" si="35"/>
        <v>0</v>
      </c>
      <c r="J617" s="32" t="str">
        <f t="shared" si="34"/>
        <v/>
      </c>
    </row>
    <row r="618" spans="1:10" ht="22.5" x14ac:dyDescent="0.2">
      <c r="A618" s="48" t="s">
        <v>809</v>
      </c>
      <c r="B618" s="49" t="s">
        <v>980</v>
      </c>
      <c r="C618" s="50" t="s">
        <v>981</v>
      </c>
      <c r="D618" s="44" t="s">
        <v>171</v>
      </c>
      <c r="E618" s="103">
        <v>3.1620000000000002E-2</v>
      </c>
      <c r="F618" s="104"/>
      <c r="G618" s="40">
        <f>H618/E618</f>
        <v>31988757.781999998</v>
      </c>
      <c r="H618" s="41">
        <f>SUM(H619:H626)</f>
        <v>1011484.52106684</v>
      </c>
      <c r="J618" s="32" t="str">
        <f t="shared" si="34"/>
        <v/>
      </c>
    </row>
    <row r="619" spans="1:10" x14ac:dyDescent="0.2">
      <c r="A619" s="51" t="s">
        <v>810</v>
      </c>
      <c r="B619" s="52" t="s">
        <v>7</v>
      </c>
      <c r="C619" s="53" t="s">
        <v>8</v>
      </c>
      <c r="D619" s="54" t="s">
        <v>9</v>
      </c>
      <c r="E619" s="55">
        <v>301.70999999999998</v>
      </c>
      <c r="F619" s="55">
        <v>9.5400700000000001</v>
      </c>
      <c r="G619" s="4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9" s="43">
        <f t="shared" si="35"/>
        <v>0</v>
      </c>
      <c r="J619" s="32">
        <f t="shared" si="34"/>
        <v>1</v>
      </c>
    </row>
    <row r="620" spans="1:10" x14ac:dyDescent="0.2">
      <c r="A620" s="51" t="s">
        <v>811</v>
      </c>
      <c r="B620" s="52" t="s">
        <v>168</v>
      </c>
      <c r="C620" s="53" t="s">
        <v>167</v>
      </c>
      <c r="D620" s="54" t="s">
        <v>9</v>
      </c>
      <c r="E620" s="55">
        <v>41.1</v>
      </c>
      <c r="F620" s="55">
        <v>1.299582</v>
      </c>
      <c r="G620" s="42">
        <v>0</v>
      </c>
      <c r="H620" s="43">
        <f t="shared" si="35"/>
        <v>0</v>
      </c>
      <c r="J620" s="32" t="str">
        <f t="shared" si="34"/>
        <v/>
      </c>
    </row>
    <row r="621" spans="1:10" x14ac:dyDescent="0.2">
      <c r="A621" s="51" t="s">
        <v>812</v>
      </c>
      <c r="B621" s="52" t="s">
        <v>10</v>
      </c>
      <c r="C621" s="53" t="s">
        <v>11</v>
      </c>
      <c r="D621" s="54" t="s">
        <v>12</v>
      </c>
      <c r="E621" s="55">
        <v>17.55</v>
      </c>
      <c r="F621" s="55">
        <v>0.55493099999999995</v>
      </c>
      <c r="G621" s="42">
        <v>143063</v>
      </c>
      <c r="H621" s="43">
        <f t="shared" si="35"/>
        <v>79390.093652999989</v>
      </c>
      <c r="J621" s="32" t="str">
        <f t="shared" si="34"/>
        <v/>
      </c>
    </row>
    <row r="622" spans="1:10" ht="33.75" x14ac:dyDescent="0.2">
      <c r="A622" s="51" t="s">
        <v>813</v>
      </c>
      <c r="B622" s="52" t="s">
        <v>427</v>
      </c>
      <c r="C622" s="53" t="s">
        <v>428</v>
      </c>
      <c r="D622" s="54" t="s">
        <v>12</v>
      </c>
      <c r="E622" s="55">
        <v>23.55</v>
      </c>
      <c r="F622" s="55">
        <v>0.74465099999999995</v>
      </c>
      <c r="G622" s="42">
        <v>16377.84</v>
      </c>
      <c r="H622" s="43">
        <f t="shared" si="35"/>
        <v>12195.774933839999</v>
      </c>
      <c r="J622" s="32" t="str">
        <f t="shared" si="34"/>
        <v/>
      </c>
    </row>
    <row r="623" spans="1:10" x14ac:dyDescent="0.2">
      <c r="A623" s="51" t="s">
        <v>814</v>
      </c>
      <c r="B623" s="52" t="s">
        <v>91</v>
      </c>
      <c r="C623" s="53" t="s">
        <v>92</v>
      </c>
      <c r="D623" s="54" t="s">
        <v>87</v>
      </c>
      <c r="E623" s="55">
        <v>21</v>
      </c>
      <c r="F623" s="55">
        <v>0.66402000000000005</v>
      </c>
      <c r="G623" s="42">
        <v>0</v>
      </c>
      <c r="H623" s="43">
        <f t="shared" si="35"/>
        <v>0</v>
      </c>
      <c r="J623" s="32" t="str">
        <f t="shared" si="34"/>
        <v/>
      </c>
    </row>
    <row r="624" spans="1:10" ht="22.5" x14ac:dyDescent="0.2">
      <c r="A624" s="51" t="s">
        <v>815</v>
      </c>
      <c r="B624" s="52" t="s">
        <v>429</v>
      </c>
      <c r="C624" s="53" t="s">
        <v>430</v>
      </c>
      <c r="D624" s="54" t="s">
        <v>87</v>
      </c>
      <c r="E624" s="55">
        <v>80</v>
      </c>
      <c r="F624" s="55">
        <v>2.5295999999999998</v>
      </c>
      <c r="G624" s="42">
        <v>75000</v>
      </c>
      <c r="H624" s="43">
        <f t="shared" si="35"/>
        <v>189720</v>
      </c>
      <c r="J624" s="32" t="str">
        <f t="shared" si="34"/>
        <v/>
      </c>
    </row>
    <row r="625" spans="1:10" ht="33.75" x14ac:dyDescent="0.2">
      <c r="A625" s="51" t="s">
        <v>982</v>
      </c>
      <c r="B625" s="52" t="s">
        <v>431</v>
      </c>
      <c r="C625" s="53" t="s">
        <v>432</v>
      </c>
      <c r="D625" s="54" t="s">
        <v>90</v>
      </c>
      <c r="E625" s="55">
        <v>23.5</v>
      </c>
      <c r="F625" s="55">
        <v>0.74307000000000001</v>
      </c>
      <c r="G625" s="42">
        <v>770000</v>
      </c>
      <c r="H625" s="43">
        <f t="shared" si="35"/>
        <v>572163.9</v>
      </c>
      <c r="J625" s="32" t="str">
        <f t="shared" si="34"/>
        <v/>
      </c>
    </row>
    <row r="626" spans="1:10" ht="22.5" x14ac:dyDescent="0.2">
      <c r="A626" s="51" t="s">
        <v>983</v>
      </c>
      <c r="B626" s="52" t="s">
        <v>421</v>
      </c>
      <c r="C626" s="53" t="s">
        <v>422</v>
      </c>
      <c r="D626" s="54" t="s">
        <v>87</v>
      </c>
      <c r="E626" s="55">
        <v>57</v>
      </c>
      <c r="F626" s="55">
        <v>1.8023400000000001</v>
      </c>
      <c r="G626" s="42">
        <v>87672</v>
      </c>
      <c r="H626" s="43">
        <f t="shared" si="35"/>
        <v>158014.75248</v>
      </c>
      <c r="J626" s="32" t="str">
        <f t="shared" si="34"/>
        <v/>
      </c>
    </row>
    <row r="627" spans="1:10" x14ac:dyDescent="0.2">
      <c r="A627" s="37"/>
      <c r="B627" s="100"/>
      <c r="C627" s="101"/>
      <c r="D627" s="101"/>
      <c r="E627" s="101"/>
      <c r="F627" s="101"/>
      <c r="G627" s="102"/>
      <c r="H627" s="33"/>
      <c r="J627" s="32" t="str">
        <f t="shared" si="34"/>
        <v/>
      </c>
    </row>
    <row r="628" spans="1:10" x14ac:dyDescent="0.2">
      <c r="A628" s="48"/>
      <c r="B628" s="49"/>
      <c r="C628" s="56" t="s">
        <v>163</v>
      </c>
      <c r="D628" s="44"/>
      <c r="E628" s="44"/>
      <c r="F628" s="44"/>
      <c r="G628" s="44"/>
      <c r="H628" s="41"/>
      <c r="J628" s="32" t="str">
        <f t="shared" si="34"/>
        <v/>
      </c>
    </row>
    <row r="629" spans="1:10" x14ac:dyDescent="0.2">
      <c r="A629" s="48"/>
      <c r="B629" s="49"/>
      <c r="C629" s="56" t="s">
        <v>162</v>
      </c>
      <c r="D629" s="44" t="s">
        <v>161</v>
      </c>
      <c r="E629" s="44"/>
      <c r="F629" s="44"/>
      <c r="G629" s="44"/>
      <c r="H629" s="41">
        <f>SUMIF($B$602:$B$626,"000001",$F$602:$F$626)</f>
        <v>22.89507</v>
      </c>
      <c r="J629" s="32" t="str">
        <f t="shared" si="34"/>
        <v/>
      </c>
    </row>
    <row r="630" spans="1:10" x14ac:dyDescent="0.2">
      <c r="A630" s="48"/>
      <c r="B630" s="49"/>
      <c r="C630" s="56" t="s">
        <v>160</v>
      </c>
      <c r="D630" s="44" t="s">
        <v>85</v>
      </c>
      <c r="E630" s="44"/>
      <c r="F630" s="44"/>
      <c r="G630" s="44"/>
      <c r="H630" s="41">
        <f>SUMIF($B$602:$B$626,"000001",$H$602:$H$626)</f>
        <v>0</v>
      </c>
      <c r="J630" s="32" t="str">
        <f t="shared" si="34"/>
        <v/>
      </c>
    </row>
    <row r="631" spans="1:10" x14ac:dyDescent="0.2">
      <c r="A631" s="48"/>
      <c r="B631" s="49"/>
      <c r="C631" s="56" t="s">
        <v>159</v>
      </c>
      <c r="D631" s="44" t="s">
        <v>85</v>
      </c>
      <c r="E631" s="44"/>
      <c r="F631" s="44"/>
      <c r="G631" s="44"/>
      <c r="H631" s="41">
        <f>SUMIF($D$602:$D$626,"МАШ-Ч",$H$602:$H$626)</f>
        <v>201343.52308683997</v>
      </c>
      <c r="J631" s="32" t="str">
        <f t="shared" si="34"/>
        <v/>
      </c>
    </row>
    <row r="632" spans="1:10" x14ac:dyDescent="0.2">
      <c r="A632" s="48"/>
      <c r="B632" s="49"/>
      <c r="C632" s="56" t="s">
        <v>158</v>
      </c>
      <c r="D632" s="44" t="s">
        <v>85</v>
      </c>
      <c r="E632" s="44"/>
      <c r="F632" s="44"/>
      <c r="G632" s="44"/>
      <c r="H632" s="41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32" t="str">
        <f t="shared" si="34"/>
        <v/>
      </c>
    </row>
    <row r="633" spans="1:10" x14ac:dyDescent="0.2">
      <c r="A633" s="48"/>
      <c r="B633" s="49"/>
      <c r="C633" s="56" t="s">
        <v>155</v>
      </c>
      <c r="D633" s="44" t="s">
        <v>85</v>
      </c>
      <c r="E633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3" s="44"/>
      <c r="G633" s="44"/>
      <c r="H633" s="41">
        <f>H632*E633</f>
        <v>53551.182624000008</v>
      </c>
      <c r="J633" s="32" t="str">
        <f t="shared" si="34"/>
        <v/>
      </c>
    </row>
    <row r="634" spans="1:10" x14ac:dyDescent="0.2">
      <c r="A634" s="48"/>
      <c r="B634" s="49"/>
      <c r="C634" s="56" t="s">
        <v>156</v>
      </c>
      <c r="D634" s="44" t="s">
        <v>85</v>
      </c>
      <c r="E634" s="44"/>
      <c r="F634" s="44"/>
      <c r="G634" s="44"/>
      <c r="H634" s="41">
        <f>SUM(H630:H633)</f>
        <v>1325918.3581908401</v>
      </c>
      <c r="J634" s="32" t="str">
        <f t="shared" si="34"/>
        <v/>
      </c>
    </row>
    <row r="635" spans="1:10" x14ac:dyDescent="0.2">
      <c r="A635" s="37"/>
      <c r="B635" s="100"/>
      <c r="C635" s="101"/>
      <c r="D635" s="101"/>
      <c r="E635" s="101"/>
      <c r="F635" s="101"/>
      <c r="G635" s="102"/>
      <c r="H635" s="33"/>
      <c r="J635" s="32" t="str">
        <f t="shared" si="34"/>
        <v/>
      </c>
    </row>
    <row r="636" spans="1:10" x14ac:dyDescent="0.2">
      <c r="A636" s="37"/>
      <c r="B636" s="100"/>
      <c r="C636" s="101"/>
      <c r="D636" s="101"/>
      <c r="E636" s="101"/>
      <c r="F636" s="101"/>
      <c r="G636" s="102"/>
      <c r="H636" s="33"/>
      <c r="J636" s="32" t="str">
        <f t="shared" si="34"/>
        <v/>
      </c>
    </row>
    <row r="637" spans="1:10" x14ac:dyDescent="0.2">
      <c r="A637" s="37"/>
      <c r="B637" s="100"/>
      <c r="C637" s="101"/>
      <c r="D637" s="101"/>
      <c r="E637" s="101"/>
      <c r="F637" s="101"/>
      <c r="G637" s="102"/>
      <c r="H637" s="33"/>
      <c r="J637" s="32" t="str">
        <f t="shared" si="34"/>
        <v/>
      </c>
    </row>
    <row r="638" spans="1:10" x14ac:dyDescent="0.2">
      <c r="A638" s="48"/>
      <c r="B638" s="49"/>
      <c r="C638" s="56" t="s">
        <v>164</v>
      </c>
      <c r="D638" s="44"/>
      <c r="E638" s="44"/>
      <c r="F638" s="44"/>
      <c r="G638" s="44"/>
      <c r="H638" s="41"/>
      <c r="J638" s="32" t="str">
        <f t="shared" si="34"/>
        <v/>
      </c>
    </row>
    <row r="639" spans="1:10" x14ac:dyDescent="0.2">
      <c r="A639" s="37"/>
      <c r="B639" s="100"/>
      <c r="C639" s="101"/>
      <c r="D639" s="101"/>
      <c r="E639" s="101"/>
      <c r="F639" s="101"/>
      <c r="G639" s="102"/>
      <c r="H639" s="33"/>
      <c r="J639" s="32" t="str">
        <f t="shared" si="34"/>
        <v/>
      </c>
    </row>
    <row r="640" spans="1:10" x14ac:dyDescent="0.2">
      <c r="A640" s="48"/>
      <c r="B640" s="49"/>
      <c r="C640" s="56" t="s">
        <v>163</v>
      </c>
      <c r="D640" s="44"/>
      <c r="E640" s="44"/>
      <c r="F640" s="44"/>
      <c r="G640" s="44"/>
      <c r="H640" s="41"/>
      <c r="J640" s="32" t="str">
        <f t="shared" si="34"/>
        <v/>
      </c>
    </row>
    <row r="641" spans="1:10" x14ac:dyDescent="0.2">
      <c r="A641" s="48"/>
      <c r="B641" s="49"/>
      <c r="C641" s="56" t="s">
        <v>162</v>
      </c>
      <c r="D641" s="44" t="s">
        <v>161</v>
      </c>
      <c r="E641" s="44"/>
      <c r="F641" s="44"/>
      <c r="G641" s="44"/>
      <c r="H641" s="41">
        <f>SUMIFS($H$238:$H$634,$C$238:$C$634,"ЗАТРАТЫ ТРУДА РАБОЧИХ",$D$238:$D$634,"ЧЕЛ-ЧАС")</f>
        <v>239.52181400000003</v>
      </c>
      <c r="I641" s="45">
        <v>2</v>
      </c>
      <c r="J641" s="32" t="str">
        <f t="shared" si="34"/>
        <v/>
      </c>
    </row>
    <row r="642" spans="1:10" x14ac:dyDescent="0.2">
      <c r="A642" s="48"/>
      <c r="B642" s="49"/>
      <c r="C642" s="56" t="s">
        <v>160</v>
      </c>
      <c r="D642" s="44" t="s">
        <v>85</v>
      </c>
      <c r="E642" s="44"/>
      <c r="F642" s="44"/>
      <c r="G642" s="44"/>
      <c r="H642" s="41">
        <f>SUMIFS($H$238:$H$634,$C$238:$C$634,"ЗАРПЛАТА",$D$238:$D$634,"СУМ")</f>
        <v>0</v>
      </c>
      <c r="I642" s="45">
        <v>2</v>
      </c>
      <c r="J642" s="32" t="str">
        <f t="shared" si="34"/>
        <v/>
      </c>
    </row>
    <row r="643" spans="1:10" x14ac:dyDescent="0.2">
      <c r="A643" s="48"/>
      <c r="B643" s="49"/>
      <c r="C643" s="56" t="s">
        <v>159</v>
      </c>
      <c r="D643" s="44" t="s">
        <v>85</v>
      </c>
      <c r="E643" s="44"/>
      <c r="F643" s="44"/>
      <c r="G643" s="44"/>
      <c r="H643" s="41">
        <f>SUMIFS($H$238:$H$634,$C$238:$C$634,"ЭКСПЛУАТАЦИЯ МАШИН",$D$238:$D$634,"СУМ")</f>
        <v>6078261.743138521</v>
      </c>
      <c r="I643" s="45">
        <v>2</v>
      </c>
      <c r="J643" s="32" t="str">
        <f t="shared" si="34"/>
        <v/>
      </c>
    </row>
    <row r="644" spans="1:10" x14ac:dyDescent="0.2">
      <c r="A644" s="48"/>
      <c r="B644" s="49"/>
      <c r="C644" s="56" t="s">
        <v>158</v>
      </c>
      <c r="D644" s="44" t="s">
        <v>85</v>
      </c>
      <c r="E644" s="44"/>
      <c r="F644" s="44"/>
      <c r="G644" s="44"/>
      <c r="H644" s="41" t="e">
        <f>SUMIFS($H$238:$H$634,$C$238:$C$634,"СТРОИТЕЛЬНЫЕ МАТЕРИАЛЫ",$D$238:$D$634,"СУМ")</f>
        <v>#VALUE!</v>
      </c>
      <c r="I644" s="45">
        <v>2</v>
      </c>
      <c r="J644" s="32" t="str">
        <f t="shared" si="34"/>
        <v/>
      </c>
    </row>
    <row r="645" spans="1:10" x14ac:dyDescent="0.2">
      <c r="A645" s="48"/>
      <c r="B645" s="49"/>
      <c r="C645" s="56" t="s">
        <v>155</v>
      </c>
      <c r="D645" s="44" t="s">
        <v>85</v>
      </c>
      <c r="E645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45" s="44"/>
      <c r="G645" s="44"/>
      <c r="H645" s="41" t="e">
        <f>_xlfn.CEILING.MATH(H644*E645)</f>
        <v>#VALUE!</v>
      </c>
      <c r="J645" s="32" t="str">
        <f t="shared" si="34"/>
        <v/>
      </c>
    </row>
    <row r="646" spans="1:10" x14ac:dyDescent="0.2">
      <c r="A646" s="48"/>
      <c r="B646" s="49"/>
      <c r="C646" s="56" t="s">
        <v>156</v>
      </c>
      <c r="D646" s="44" t="s">
        <v>85</v>
      </c>
      <c r="E646" s="44"/>
      <c r="F646" s="44"/>
      <c r="G646" s="44"/>
      <c r="H646" s="41" t="e">
        <f>SUM(H642:H645)</f>
        <v>#VALUE!</v>
      </c>
      <c r="J646" s="32" t="str">
        <f t="shared" si="34"/>
        <v/>
      </c>
    </row>
    <row r="647" spans="1:10" x14ac:dyDescent="0.2">
      <c r="A647" s="37"/>
      <c r="B647" s="100"/>
      <c r="C647" s="101"/>
      <c r="D647" s="101"/>
      <c r="E647" s="101"/>
      <c r="F647" s="101"/>
      <c r="G647" s="102"/>
      <c r="H647" s="33"/>
      <c r="J647" s="32" t="str">
        <f t="shared" si="34"/>
        <v/>
      </c>
    </row>
    <row r="648" spans="1:10" x14ac:dyDescent="0.2">
      <c r="A648" s="37"/>
      <c r="B648" s="100"/>
      <c r="C648" s="101"/>
      <c r="D648" s="101"/>
      <c r="E648" s="101"/>
      <c r="F648" s="101"/>
      <c r="G648" s="102"/>
      <c r="H648" s="33"/>
      <c r="J648" s="32" t="str">
        <f t="shared" si="34"/>
        <v/>
      </c>
    </row>
    <row r="649" spans="1:10" x14ac:dyDescent="0.2">
      <c r="A649" s="48"/>
      <c r="B649" s="49"/>
      <c r="C649" s="56" t="s">
        <v>881</v>
      </c>
      <c r="D649" s="44" t="s">
        <v>85</v>
      </c>
      <c r="E649" s="6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49" s="44"/>
      <c r="G649" s="44"/>
      <c r="H649" s="41" t="e">
        <f>H646*E649</f>
        <v>#VALUE!</v>
      </c>
      <c r="J649" s="32" t="str">
        <f t="shared" si="34"/>
        <v/>
      </c>
    </row>
    <row r="650" spans="1:10" x14ac:dyDescent="0.2">
      <c r="A650" s="48"/>
      <c r="B650" s="49"/>
      <c r="C650" s="56" t="s">
        <v>1204</v>
      </c>
      <c r="D650" s="44" t="s">
        <v>85</v>
      </c>
      <c r="E650" s="44"/>
      <c r="F650" s="44"/>
      <c r="G650" s="44"/>
      <c r="H650" s="41" t="e">
        <f>SUM(H646,H649)</f>
        <v>#VALUE!</v>
      </c>
      <c r="J650" s="32" t="str">
        <f t="shared" si="34"/>
        <v/>
      </c>
    </row>
    <row r="651" spans="1:10" x14ac:dyDescent="0.2">
      <c r="A651" s="37"/>
      <c r="B651" s="100"/>
      <c r="C651" s="101"/>
      <c r="D651" s="101"/>
      <c r="E651" s="101"/>
      <c r="F651" s="101"/>
      <c r="G651" s="102"/>
      <c r="H651" s="33"/>
      <c r="J651" s="32" t="str">
        <f t="shared" si="34"/>
        <v/>
      </c>
    </row>
    <row r="652" spans="1:10" x14ac:dyDescent="0.2">
      <c r="A652" s="48"/>
      <c r="B652" s="49"/>
      <c r="C652" s="56" t="s">
        <v>157</v>
      </c>
      <c r="D652" s="44" t="s">
        <v>85</v>
      </c>
      <c r="E652" s="44"/>
      <c r="F652" s="44"/>
      <c r="G652" s="44"/>
      <c r="H652" s="41" t="e">
        <f>H650</f>
        <v>#VALUE!</v>
      </c>
      <c r="J652" s="32" t="str">
        <f t="shared" si="34"/>
        <v/>
      </c>
    </row>
    <row r="653" spans="1:10" x14ac:dyDescent="0.2">
      <c r="A653" s="37"/>
      <c r="B653" s="100"/>
      <c r="C653" s="101"/>
      <c r="D653" s="101"/>
      <c r="E653" s="101"/>
      <c r="F653" s="101"/>
      <c r="G653" s="102"/>
      <c r="H653" s="33"/>
      <c r="J653" s="32" t="str">
        <f t="shared" si="34"/>
        <v/>
      </c>
    </row>
    <row r="654" spans="1:10" x14ac:dyDescent="0.2">
      <c r="A654" s="37"/>
      <c r="B654" s="100"/>
      <c r="C654" s="101"/>
      <c r="D654" s="101"/>
      <c r="E654" s="101"/>
      <c r="F654" s="101"/>
      <c r="G654" s="102"/>
      <c r="H654" s="33"/>
      <c r="J654" s="32" t="str">
        <f t="shared" si="34"/>
        <v/>
      </c>
    </row>
    <row r="655" spans="1:10" x14ac:dyDescent="0.2">
      <c r="A655" s="48"/>
      <c r="B655" s="49"/>
      <c r="C655" s="56" t="s">
        <v>836</v>
      </c>
      <c r="D655" s="44" t="s">
        <v>85</v>
      </c>
      <c r="E655" s="60">
        <f>'ФОРМА КОММЕРЧЕСКОГО ПРЕДЛОЖЕНИЯ'!D33</f>
        <v>0.12</v>
      </c>
      <c r="F655" s="44"/>
      <c r="G655" s="44"/>
      <c r="H655" s="41" t="e">
        <f>H650*E655</f>
        <v>#VALUE!</v>
      </c>
      <c r="J655" s="32" t="str">
        <f t="shared" si="34"/>
        <v/>
      </c>
    </row>
    <row r="656" spans="1:10" x14ac:dyDescent="0.2">
      <c r="A656" s="48"/>
      <c r="B656" s="49"/>
      <c r="C656" s="56" t="s">
        <v>156</v>
      </c>
      <c r="D656" s="44" t="s">
        <v>85</v>
      </c>
      <c r="E656" s="44"/>
      <c r="F656" s="44"/>
      <c r="G656" s="44"/>
      <c r="H656" s="41" t="e">
        <f>SUM(H655,H650)</f>
        <v>#VALUE!</v>
      </c>
      <c r="J656" s="32" t="str">
        <f t="shared" si="34"/>
        <v/>
      </c>
    </row>
    <row r="657" spans="1:10" x14ac:dyDescent="0.2">
      <c r="A657" s="37"/>
      <c r="B657" s="100"/>
      <c r="C657" s="101"/>
      <c r="D657" s="101"/>
      <c r="E657" s="101"/>
      <c r="F657" s="101"/>
      <c r="G657" s="102"/>
      <c r="H657" s="33"/>
      <c r="J657" s="32" t="str">
        <f t="shared" ref="J657:J677" si="36">IF(OR(B657="000001",B657="021955"),1,"")</f>
        <v/>
      </c>
    </row>
    <row r="658" spans="1:10" x14ac:dyDescent="0.2">
      <c r="A658" s="37"/>
      <c r="B658" s="100"/>
      <c r="C658" s="101"/>
      <c r="D658" s="101"/>
      <c r="E658" s="101"/>
      <c r="F658" s="101"/>
      <c r="G658" s="102"/>
      <c r="H658" s="33"/>
      <c r="J658" s="32" t="str">
        <f t="shared" si="36"/>
        <v/>
      </c>
    </row>
    <row r="659" spans="1:10" x14ac:dyDescent="0.2">
      <c r="A659" s="37"/>
      <c r="B659" s="100"/>
      <c r="C659" s="101"/>
      <c r="D659" s="101"/>
      <c r="E659" s="101"/>
      <c r="F659" s="101"/>
      <c r="G659" s="102"/>
      <c r="H659" s="33"/>
      <c r="J659" s="32" t="str">
        <f t="shared" si="36"/>
        <v/>
      </c>
    </row>
    <row r="660" spans="1:10" x14ac:dyDescent="0.2">
      <c r="A660" s="48"/>
      <c r="B660" s="49"/>
      <c r="C660" s="56" t="s">
        <v>985</v>
      </c>
      <c r="D660" s="44"/>
      <c r="E660" s="44"/>
      <c r="F660" s="44"/>
      <c r="G660" s="44"/>
      <c r="H660" s="41"/>
      <c r="J660" s="32" t="str">
        <f t="shared" si="36"/>
        <v/>
      </c>
    </row>
    <row r="661" spans="1:10" x14ac:dyDescent="0.2">
      <c r="A661" s="37"/>
      <c r="B661" s="100"/>
      <c r="C661" s="101"/>
      <c r="D661" s="101"/>
      <c r="E661" s="101"/>
      <c r="F661" s="101"/>
      <c r="G661" s="102"/>
      <c r="H661" s="33"/>
      <c r="J661" s="32" t="str">
        <f t="shared" si="36"/>
        <v/>
      </c>
    </row>
    <row r="662" spans="1:10" x14ac:dyDescent="0.2">
      <c r="A662" s="48"/>
      <c r="B662" s="49"/>
      <c r="C662" s="56" t="s">
        <v>163</v>
      </c>
      <c r="D662" s="44"/>
      <c r="E662" s="44"/>
      <c r="F662" s="44"/>
      <c r="G662" s="44"/>
      <c r="H662" s="41"/>
      <c r="J662" s="32" t="str">
        <f t="shared" si="36"/>
        <v/>
      </c>
    </row>
    <row r="663" spans="1:10" x14ac:dyDescent="0.2">
      <c r="A663" s="48"/>
      <c r="B663" s="49"/>
      <c r="C663" s="56" t="s">
        <v>162</v>
      </c>
      <c r="D663" s="44" t="s">
        <v>161</v>
      </c>
      <c r="E663" s="44"/>
      <c r="F663" s="44"/>
      <c r="G663" s="44"/>
      <c r="H663" s="41">
        <f>SUMIFS($H$15:$H$656,$C$15:$C$656,C663,$I$15:$I$656,2)</f>
        <v>450.12291900000002</v>
      </c>
      <c r="J663" s="32" t="str">
        <f t="shared" si="36"/>
        <v/>
      </c>
    </row>
    <row r="664" spans="1:10" x14ac:dyDescent="0.2">
      <c r="A664" s="48"/>
      <c r="B664" s="49"/>
      <c r="C664" s="56" t="s">
        <v>160</v>
      </c>
      <c r="D664" s="44" t="s">
        <v>85</v>
      </c>
      <c r="E664" s="44"/>
      <c r="F664" s="44"/>
      <c r="G664" s="44"/>
      <c r="H664" s="41">
        <f>SUMIFS($H$15:$H$656,$C$15:$C$656,C664,$I$15:$I$656,2)</f>
        <v>0</v>
      </c>
      <c r="J664" s="32" t="str">
        <f t="shared" si="36"/>
        <v/>
      </c>
    </row>
    <row r="665" spans="1:10" x14ac:dyDescent="0.2">
      <c r="A665" s="48"/>
      <c r="B665" s="49"/>
      <c r="C665" s="56" t="s">
        <v>159</v>
      </c>
      <c r="D665" s="44" t="s">
        <v>85</v>
      </c>
      <c r="E665" s="44"/>
      <c r="F665" s="44"/>
      <c r="G665" s="44"/>
      <c r="H665" s="41">
        <f>SUMIFS($H$15:$H$656,$C$15:$C$656,C665,$I$15:$I$656,2)</f>
        <v>8291882.4902542708</v>
      </c>
      <c r="J665" s="32" t="str">
        <f t="shared" si="36"/>
        <v/>
      </c>
    </row>
    <row r="666" spans="1:10" x14ac:dyDescent="0.2">
      <c r="A666" s="48"/>
      <c r="B666" s="49"/>
      <c r="C666" s="56" t="s">
        <v>158</v>
      </c>
      <c r="D666" s="44" t="s">
        <v>85</v>
      </c>
      <c r="E666" s="44"/>
      <c r="F666" s="44"/>
      <c r="G666" s="44"/>
      <c r="H666" s="41" t="e">
        <f>SUMIFS($H$15:$H$656,$C$15:$C$656,C666,$I$15:$I$656,2)</f>
        <v>#VALUE!</v>
      </c>
      <c r="J666" s="32" t="str">
        <f t="shared" si="36"/>
        <v/>
      </c>
    </row>
    <row r="667" spans="1:10" x14ac:dyDescent="0.2">
      <c r="A667" s="48"/>
      <c r="B667" s="49"/>
      <c r="C667" s="56" t="s">
        <v>155</v>
      </c>
      <c r="D667" s="44" t="s">
        <v>85</v>
      </c>
      <c r="E667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67" s="44"/>
      <c r="G667" s="44"/>
      <c r="H667" s="41" t="e">
        <f>H666*E667</f>
        <v>#VALUE!</v>
      </c>
      <c r="J667" s="32" t="str">
        <f t="shared" si="36"/>
        <v/>
      </c>
    </row>
    <row r="668" spans="1:10" x14ac:dyDescent="0.2">
      <c r="A668" s="48"/>
      <c r="B668" s="49"/>
      <c r="C668" s="56" t="s">
        <v>156</v>
      </c>
      <c r="D668" s="44" t="s">
        <v>85</v>
      </c>
      <c r="E668" s="44"/>
      <c r="F668" s="44"/>
      <c r="G668" s="44"/>
      <c r="H668" s="41" t="e">
        <f>SUM(H664:H667)</f>
        <v>#VALUE!</v>
      </c>
      <c r="J668" s="32" t="str">
        <f t="shared" si="36"/>
        <v/>
      </c>
    </row>
    <row r="669" spans="1:10" x14ac:dyDescent="0.2">
      <c r="A669" s="37"/>
      <c r="B669" s="100"/>
      <c r="C669" s="101"/>
      <c r="D669" s="101"/>
      <c r="E669" s="101"/>
      <c r="F669" s="101"/>
      <c r="G669" s="102"/>
      <c r="H669" s="33"/>
      <c r="J669" s="32" t="str">
        <f t="shared" si="36"/>
        <v/>
      </c>
    </row>
    <row r="670" spans="1:10" x14ac:dyDescent="0.2">
      <c r="A670" s="37"/>
      <c r="B670" s="100"/>
      <c r="C670" s="101"/>
      <c r="D670" s="101"/>
      <c r="E670" s="101"/>
      <c r="F670" s="101"/>
      <c r="G670" s="102"/>
      <c r="H670" s="33"/>
      <c r="J670" s="32" t="str">
        <f t="shared" si="36"/>
        <v/>
      </c>
    </row>
    <row r="671" spans="1:10" x14ac:dyDescent="0.2">
      <c r="A671" s="48"/>
      <c r="B671" s="49"/>
      <c r="C671" s="56" t="s">
        <v>881</v>
      </c>
      <c r="D671" s="44" t="s">
        <v>85</v>
      </c>
      <c r="E671" s="6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71" s="44"/>
      <c r="G671" s="44"/>
      <c r="H671" s="41" t="e">
        <f>H668*E671</f>
        <v>#VALUE!</v>
      </c>
      <c r="J671" s="32" t="str">
        <f t="shared" si="36"/>
        <v/>
      </c>
    </row>
    <row r="672" spans="1:10" x14ac:dyDescent="0.2">
      <c r="A672" s="48"/>
      <c r="B672" s="49"/>
      <c r="C672" s="56" t="s">
        <v>1204</v>
      </c>
      <c r="D672" s="44" t="s">
        <v>85</v>
      </c>
      <c r="E672" s="44"/>
      <c r="F672" s="44"/>
      <c r="G672" s="44"/>
      <c r="H672" s="41" t="e">
        <f>SUM(H668,H671)</f>
        <v>#VALUE!</v>
      </c>
      <c r="J672" s="32" t="str">
        <f t="shared" si="36"/>
        <v/>
      </c>
    </row>
    <row r="673" spans="1:10" x14ac:dyDescent="0.2">
      <c r="A673" s="37"/>
      <c r="B673" s="100"/>
      <c r="C673" s="101"/>
      <c r="D673" s="101"/>
      <c r="E673" s="101"/>
      <c r="F673" s="101"/>
      <c r="G673" s="102"/>
      <c r="H673" s="33"/>
      <c r="J673" s="32" t="str">
        <f t="shared" si="36"/>
        <v/>
      </c>
    </row>
    <row r="674" spans="1:10" x14ac:dyDescent="0.2">
      <c r="A674" s="48"/>
      <c r="B674" s="49"/>
      <c r="C674" s="56" t="s">
        <v>157</v>
      </c>
      <c r="D674" s="44" t="s">
        <v>85</v>
      </c>
      <c r="E674" s="44"/>
      <c r="F674" s="44"/>
      <c r="G674" s="44"/>
      <c r="H674" s="41" t="e">
        <f>H672</f>
        <v>#VALUE!</v>
      </c>
      <c r="J674" s="32" t="str">
        <f t="shared" si="36"/>
        <v/>
      </c>
    </row>
    <row r="675" spans="1:10" x14ac:dyDescent="0.2">
      <c r="A675" s="37"/>
      <c r="B675" s="100"/>
      <c r="C675" s="101"/>
      <c r="D675" s="101"/>
      <c r="E675" s="101"/>
      <c r="F675" s="101"/>
      <c r="G675" s="102"/>
      <c r="H675" s="33"/>
      <c r="J675" s="32" t="str">
        <f t="shared" si="36"/>
        <v/>
      </c>
    </row>
    <row r="676" spans="1:10" x14ac:dyDescent="0.2">
      <c r="A676" s="37"/>
      <c r="B676" s="100"/>
      <c r="C676" s="101"/>
      <c r="D676" s="101"/>
      <c r="E676" s="101"/>
      <c r="F676" s="101"/>
      <c r="G676" s="102"/>
      <c r="H676" s="33"/>
      <c r="J676" s="32" t="str">
        <f t="shared" si="36"/>
        <v/>
      </c>
    </row>
    <row r="677" spans="1:10" x14ac:dyDescent="0.2">
      <c r="A677" s="48"/>
      <c r="B677" s="49"/>
      <c r="C677" s="56" t="s">
        <v>836</v>
      </c>
      <c r="D677" s="44" t="s">
        <v>85</v>
      </c>
      <c r="E677" s="60">
        <f>'ФОРМА КОММЕРЧЕСКОГО ПРЕДЛОЖЕНИЯ'!D33</f>
        <v>0.12</v>
      </c>
      <c r="F677" s="44"/>
      <c r="G677" s="44"/>
      <c r="H677" s="41" t="e">
        <f>H672*E677</f>
        <v>#VALUE!</v>
      </c>
      <c r="J677" s="32" t="str">
        <f t="shared" si="36"/>
        <v/>
      </c>
    </row>
    <row r="678" spans="1:10" x14ac:dyDescent="0.2">
      <c r="A678" s="48"/>
      <c r="B678" s="49"/>
      <c r="C678" s="56" t="s">
        <v>156</v>
      </c>
      <c r="D678" s="44" t="s">
        <v>85</v>
      </c>
      <c r="E678" s="44"/>
      <c r="F678" s="44"/>
      <c r="G678" s="44"/>
      <c r="H678" s="41" t="e">
        <f>SUM(H677,H672)</f>
        <v>#VALUE!</v>
      </c>
      <c r="J678" s="32" t="str">
        <f t="shared" ref="J678" si="37">IF(OR(B678="000001",B678="029155"),1,"")</f>
        <v/>
      </c>
    </row>
  </sheetData>
  <sheetProtection password="9450" sheet="1" objects="1" scenarios="1"/>
  <autoFilter ref="I15:J678"/>
  <mergeCells count="172"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topLeftCell="A627" zoomScaleNormal="100" workbookViewId="0">
      <selection activeCell="H659" sqref="H659"/>
    </sheetView>
  </sheetViews>
  <sheetFormatPr defaultRowHeight="12.75" outlineLevelCol="1" x14ac:dyDescent="0.2"/>
  <cols>
    <col min="1" max="1" width="7.5" style="45" customWidth="1"/>
    <col min="2" max="2" width="13.1640625" style="45" customWidth="1"/>
    <col min="3" max="3" width="41.33203125" style="45" customWidth="1"/>
    <col min="4" max="5" width="10.5" style="45" customWidth="1"/>
    <col min="6" max="6" width="11" style="45" customWidth="1"/>
    <col min="7" max="7" width="16" style="45" customWidth="1"/>
    <col min="8" max="8" width="13.83203125" style="45" customWidth="1"/>
    <col min="9" max="9" width="6.5" style="45" hidden="1" customWidth="1" outlineLevel="1"/>
    <col min="10" max="10" width="13.6640625" style="45" hidden="1" customWidth="1" outlineLevel="1"/>
    <col min="11" max="11" width="10.1640625" style="45" bestFit="1" customWidth="1" collapsed="1"/>
    <col min="12" max="16384" width="9.33203125" style="45"/>
  </cols>
  <sheetData>
    <row r="1" spans="1:11" x14ac:dyDescent="0.2">
      <c r="A1" s="105"/>
      <c r="B1" s="105"/>
      <c r="C1" s="105"/>
      <c r="D1" s="105"/>
      <c r="E1" s="105"/>
      <c r="F1" s="105"/>
      <c r="G1" s="105"/>
      <c r="H1" s="105"/>
    </row>
    <row r="2" spans="1:11" x14ac:dyDescent="0.2">
      <c r="A2" s="39"/>
      <c r="B2" s="39"/>
      <c r="C2" s="39"/>
      <c r="D2" s="39"/>
      <c r="E2" s="39"/>
      <c r="F2" s="39"/>
      <c r="G2" s="39"/>
      <c r="H2" s="39"/>
    </row>
    <row r="3" spans="1:11" ht="15.75" customHeight="1" x14ac:dyDescent="0.2">
      <c r="A3" s="105" t="s">
        <v>311</v>
      </c>
      <c r="B3" s="105"/>
      <c r="C3" s="105"/>
      <c r="D3" s="105"/>
      <c r="E3" s="105"/>
      <c r="F3" s="105"/>
      <c r="G3" s="105"/>
      <c r="H3" s="105"/>
    </row>
    <row r="4" spans="1:11" ht="28.5" customHeight="1" x14ac:dyDescent="0.2">
      <c r="A4" s="105" t="s">
        <v>310</v>
      </c>
      <c r="B4" s="105"/>
      <c r="C4" s="105"/>
      <c r="D4" s="105"/>
      <c r="E4" s="105"/>
      <c r="F4" s="105"/>
      <c r="G4" s="105"/>
      <c r="H4" s="105"/>
    </row>
    <row r="5" spans="1:11" x14ac:dyDescent="0.2">
      <c r="A5" s="106"/>
      <c r="B5" s="106"/>
      <c r="C5" s="106"/>
      <c r="D5" s="106"/>
      <c r="E5" s="106"/>
      <c r="F5" s="106"/>
      <c r="G5" s="106"/>
      <c r="H5" s="106"/>
    </row>
    <row r="6" spans="1:11" x14ac:dyDescent="0.2">
      <c r="A6" s="105"/>
      <c r="B6" s="105"/>
      <c r="C6" s="105"/>
      <c r="D6" s="105"/>
      <c r="E6" s="105"/>
      <c r="F6" s="105"/>
      <c r="G6" s="105"/>
      <c r="H6" s="105"/>
      <c r="K6" s="47"/>
    </row>
    <row r="7" spans="1:11" ht="15.75" customHeight="1" x14ac:dyDescent="0.2">
      <c r="A7" s="107" t="s">
        <v>880</v>
      </c>
      <c r="B7" s="107"/>
      <c r="C7" s="107"/>
      <c r="D7" s="107"/>
      <c r="E7" s="107"/>
      <c r="F7" s="107"/>
      <c r="G7" s="107"/>
      <c r="H7" s="107"/>
    </row>
    <row r="9" spans="1:11" ht="12.75" customHeight="1" x14ac:dyDescent="0.2">
      <c r="A9" s="108" t="s">
        <v>0</v>
      </c>
      <c r="B9" s="108" t="s">
        <v>1</v>
      </c>
      <c r="C9" s="108" t="s">
        <v>309</v>
      </c>
      <c r="D9" s="108" t="s">
        <v>2</v>
      </c>
      <c r="E9" s="100" t="s">
        <v>3</v>
      </c>
      <c r="F9" s="102"/>
      <c r="G9" s="108" t="s">
        <v>4</v>
      </c>
      <c r="H9" s="108" t="s">
        <v>5</v>
      </c>
    </row>
    <row r="10" spans="1:11" ht="25.5" customHeight="1" x14ac:dyDescent="0.2">
      <c r="A10" s="109"/>
      <c r="B10" s="109"/>
      <c r="C10" s="109"/>
      <c r="D10" s="109"/>
      <c r="E10" s="33" t="s">
        <v>308</v>
      </c>
      <c r="F10" s="33" t="s">
        <v>307</v>
      </c>
      <c r="G10" s="109"/>
      <c r="H10" s="109"/>
    </row>
    <row r="11" spans="1:11" x14ac:dyDescent="0.2">
      <c r="A11" s="37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</row>
    <row r="12" spans="1:11" x14ac:dyDescent="0.2">
      <c r="A12" s="37"/>
      <c r="B12" s="100"/>
      <c r="C12" s="101"/>
      <c r="D12" s="101"/>
      <c r="E12" s="101"/>
      <c r="F12" s="101"/>
      <c r="G12" s="102"/>
      <c r="H12" s="36"/>
    </row>
    <row r="13" spans="1:11" x14ac:dyDescent="0.2">
      <c r="A13" s="37"/>
      <c r="B13" s="100"/>
      <c r="C13" s="101"/>
      <c r="D13" s="101"/>
      <c r="E13" s="101"/>
      <c r="F13" s="101"/>
      <c r="G13" s="102"/>
      <c r="H13" s="33"/>
    </row>
    <row r="14" spans="1:11" ht="12.75" customHeight="1" x14ac:dyDescent="0.2">
      <c r="A14" s="37"/>
      <c r="B14" s="100" t="s">
        <v>306</v>
      </c>
      <c r="C14" s="101"/>
      <c r="D14" s="101"/>
      <c r="E14" s="101"/>
      <c r="F14" s="101"/>
      <c r="G14" s="102"/>
      <c r="H14" s="33"/>
    </row>
    <row r="15" spans="1:11" ht="22.5" x14ac:dyDescent="0.2">
      <c r="A15" s="48" t="s">
        <v>6</v>
      </c>
      <c r="B15" s="49" t="s">
        <v>632</v>
      </c>
      <c r="C15" s="50" t="s">
        <v>633</v>
      </c>
      <c r="D15" s="44" t="s">
        <v>305</v>
      </c>
      <c r="E15" s="103">
        <v>8.0100000000000005E-2</v>
      </c>
      <c r="F15" s="104"/>
      <c r="G15" s="40">
        <f>H15/E15</f>
        <v>0</v>
      </c>
      <c r="H15" s="41">
        <f>SUM(H16)</f>
        <v>0</v>
      </c>
      <c r="J15" s="45" t="str">
        <f>IF(OR(B15="000001",B15="021955"),1,"")</f>
        <v/>
      </c>
    </row>
    <row r="16" spans="1:11" x14ac:dyDescent="0.2">
      <c r="A16" s="51" t="s">
        <v>304</v>
      </c>
      <c r="B16" s="52" t="s">
        <v>7</v>
      </c>
      <c r="C16" s="53" t="s">
        <v>8</v>
      </c>
      <c r="D16" s="54" t="s">
        <v>9</v>
      </c>
      <c r="E16" s="55">
        <v>100</v>
      </c>
      <c r="F16" s="55">
        <v>8.01</v>
      </c>
      <c r="G16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43">
        <f>G16*F16</f>
        <v>0</v>
      </c>
      <c r="J16" s="45">
        <f t="shared" ref="J16:J79" si="0">IF(OR(B16="000001",B16="021955"),1,"")</f>
        <v>1</v>
      </c>
    </row>
    <row r="17" spans="1:10" x14ac:dyDescent="0.2">
      <c r="A17" s="48" t="s">
        <v>13</v>
      </c>
      <c r="B17" s="49" t="s">
        <v>987</v>
      </c>
      <c r="C17" s="50" t="s">
        <v>988</v>
      </c>
      <c r="D17" s="44" t="s">
        <v>171</v>
      </c>
      <c r="E17" s="103">
        <v>1.25E-3</v>
      </c>
      <c r="F17" s="104"/>
      <c r="G17" s="40">
        <f>H17/E17</f>
        <v>5537012.1999999993</v>
      </c>
      <c r="H17" s="41">
        <f>SUM(H18:H19)</f>
        <v>6921.2652499999995</v>
      </c>
      <c r="J17" s="45" t="str">
        <f t="shared" si="0"/>
        <v/>
      </c>
    </row>
    <row r="18" spans="1:10" x14ac:dyDescent="0.2">
      <c r="A18" s="51" t="s">
        <v>303</v>
      </c>
      <c r="B18" s="52" t="s">
        <v>168</v>
      </c>
      <c r="C18" s="53" t="s">
        <v>167</v>
      </c>
      <c r="D18" s="54" t="s">
        <v>9</v>
      </c>
      <c r="E18" s="55">
        <v>105.06</v>
      </c>
      <c r="F18" s="55">
        <v>0.131325</v>
      </c>
      <c r="G18" s="42">
        <v>0</v>
      </c>
      <c r="H18" s="43">
        <f t="shared" ref="H18:H37" si="1">G18*F18</f>
        <v>0</v>
      </c>
      <c r="J18" s="45" t="str">
        <f t="shared" si="0"/>
        <v/>
      </c>
    </row>
    <row r="19" spans="1:10" ht="22.5" x14ac:dyDescent="0.2">
      <c r="A19" s="51" t="s">
        <v>302</v>
      </c>
      <c r="B19" s="52" t="s">
        <v>989</v>
      </c>
      <c r="C19" s="53" t="s">
        <v>990</v>
      </c>
      <c r="D19" s="54" t="s">
        <v>12</v>
      </c>
      <c r="E19" s="55">
        <v>350.2</v>
      </c>
      <c r="F19" s="55">
        <v>0.43774999999999997</v>
      </c>
      <c r="G19" s="42">
        <v>15811</v>
      </c>
      <c r="H19" s="43">
        <f t="shared" si="1"/>
        <v>6921.2652499999995</v>
      </c>
      <c r="J19" s="45" t="str">
        <f t="shared" si="0"/>
        <v/>
      </c>
    </row>
    <row r="20" spans="1:10" ht="56.25" x14ac:dyDescent="0.2">
      <c r="A20" s="48" t="s">
        <v>16</v>
      </c>
      <c r="B20" s="49" t="s">
        <v>837</v>
      </c>
      <c r="C20" s="50" t="s">
        <v>838</v>
      </c>
      <c r="D20" s="44" t="s">
        <v>286</v>
      </c>
      <c r="E20" s="103">
        <v>0.1358</v>
      </c>
      <c r="F20" s="104"/>
      <c r="G20" s="40">
        <f>H20/E20</f>
        <v>9409838.2599999998</v>
      </c>
      <c r="H20" s="41">
        <f>SUM(H21:H25)</f>
        <v>1277856.035708</v>
      </c>
      <c r="J20" s="45" t="str">
        <f t="shared" si="0"/>
        <v/>
      </c>
    </row>
    <row r="21" spans="1:10" x14ac:dyDescent="0.2">
      <c r="A21" s="51" t="s">
        <v>296</v>
      </c>
      <c r="B21" s="52" t="s">
        <v>7</v>
      </c>
      <c r="C21" s="53" t="s">
        <v>8</v>
      </c>
      <c r="D21" s="54" t="s">
        <v>9</v>
      </c>
      <c r="E21" s="55">
        <v>16.47</v>
      </c>
      <c r="F21" s="55">
        <v>2.2366259999999998</v>
      </c>
      <c r="G21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43">
        <f t="shared" si="1"/>
        <v>0</v>
      </c>
      <c r="J21" s="45">
        <f t="shared" si="0"/>
        <v>1</v>
      </c>
    </row>
    <row r="22" spans="1:10" x14ac:dyDescent="0.2">
      <c r="A22" s="51" t="s">
        <v>295</v>
      </c>
      <c r="B22" s="52" t="s">
        <v>168</v>
      </c>
      <c r="C22" s="53" t="s">
        <v>167</v>
      </c>
      <c r="D22" s="54" t="s">
        <v>9</v>
      </c>
      <c r="E22" s="55">
        <v>47.67</v>
      </c>
      <c r="F22" s="55">
        <v>6.4735860000000001</v>
      </c>
      <c r="G22" s="42">
        <v>0</v>
      </c>
      <c r="H22" s="43">
        <f t="shared" si="1"/>
        <v>0</v>
      </c>
      <c r="J22" s="45" t="str">
        <f t="shared" si="0"/>
        <v/>
      </c>
    </row>
    <row r="23" spans="1:10" ht="45" x14ac:dyDescent="0.2">
      <c r="A23" s="51" t="s">
        <v>716</v>
      </c>
      <c r="B23" s="52" t="s">
        <v>17</v>
      </c>
      <c r="C23" s="53" t="s">
        <v>18</v>
      </c>
      <c r="D23" s="54" t="s">
        <v>12</v>
      </c>
      <c r="E23" s="55">
        <v>11.33</v>
      </c>
      <c r="F23" s="55">
        <v>1.5386139999999999</v>
      </c>
      <c r="G23" s="42">
        <v>184888</v>
      </c>
      <c r="H23" s="43">
        <f t="shared" si="1"/>
        <v>284471.26523199998</v>
      </c>
      <c r="J23" s="45" t="str">
        <f t="shared" si="0"/>
        <v/>
      </c>
    </row>
    <row r="24" spans="1:10" ht="56.25" x14ac:dyDescent="0.2">
      <c r="A24" s="51" t="s">
        <v>717</v>
      </c>
      <c r="B24" s="52" t="s">
        <v>65</v>
      </c>
      <c r="C24" s="53" t="s">
        <v>66</v>
      </c>
      <c r="D24" s="54" t="s">
        <v>12</v>
      </c>
      <c r="E24" s="55">
        <v>36.340000000000003</v>
      </c>
      <c r="F24" s="55">
        <v>4.9349720000000001</v>
      </c>
      <c r="G24" s="42">
        <v>201233</v>
      </c>
      <c r="H24" s="43">
        <f t="shared" si="1"/>
        <v>993079.22047599999</v>
      </c>
      <c r="J24" s="45" t="str">
        <f t="shared" si="0"/>
        <v/>
      </c>
    </row>
    <row r="25" spans="1:10" x14ac:dyDescent="0.2">
      <c r="A25" s="51" t="s">
        <v>991</v>
      </c>
      <c r="B25" s="52" t="s">
        <v>120</v>
      </c>
      <c r="C25" s="53" t="s">
        <v>121</v>
      </c>
      <c r="D25" s="54" t="s">
        <v>87</v>
      </c>
      <c r="E25" s="55">
        <v>0.03</v>
      </c>
      <c r="F25" s="55">
        <v>4.0740000000000004E-3</v>
      </c>
      <c r="G25" s="42">
        <v>75000</v>
      </c>
      <c r="H25" s="43">
        <f t="shared" si="1"/>
        <v>305.55</v>
      </c>
      <c r="J25" s="45" t="str">
        <f t="shared" si="0"/>
        <v/>
      </c>
    </row>
    <row r="26" spans="1:10" ht="22.5" x14ac:dyDescent="0.2">
      <c r="A26" s="48" t="s">
        <v>19</v>
      </c>
      <c r="B26" s="49" t="s">
        <v>298</v>
      </c>
      <c r="C26" s="50" t="s">
        <v>297</v>
      </c>
      <c r="D26" s="44" t="s">
        <v>90</v>
      </c>
      <c r="E26" s="103">
        <v>225.3</v>
      </c>
      <c r="F26" s="104"/>
      <c r="G26" s="40">
        <f>H26/E26</f>
        <v>19208.881600000001</v>
      </c>
      <c r="H26" s="41">
        <f>SUM(H27:H28)</f>
        <v>4327761.0244800001</v>
      </c>
      <c r="J26" s="45" t="str">
        <f t="shared" si="0"/>
        <v/>
      </c>
    </row>
    <row r="27" spans="1:10" x14ac:dyDescent="0.2">
      <c r="A27" s="51" t="s">
        <v>294</v>
      </c>
      <c r="B27" s="52" t="s">
        <v>168</v>
      </c>
      <c r="C27" s="53" t="s">
        <v>167</v>
      </c>
      <c r="D27" s="54" t="s">
        <v>9</v>
      </c>
      <c r="E27" s="55">
        <v>0.12640000000000001</v>
      </c>
      <c r="F27" s="55">
        <v>28.477920000000001</v>
      </c>
      <c r="G27" s="42">
        <v>0</v>
      </c>
      <c r="H27" s="43">
        <f t="shared" si="1"/>
        <v>0</v>
      </c>
      <c r="J27" s="45" t="str">
        <f t="shared" si="0"/>
        <v/>
      </c>
    </row>
    <row r="28" spans="1:10" ht="22.5" x14ac:dyDescent="0.2">
      <c r="A28" s="51" t="s">
        <v>293</v>
      </c>
      <c r="B28" s="52" t="s">
        <v>14</v>
      </c>
      <c r="C28" s="53" t="s">
        <v>15</v>
      </c>
      <c r="D28" s="54" t="s">
        <v>12</v>
      </c>
      <c r="E28" s="55">
        <v>0.12640000000000001</v>
      </c>
      <c r="F28" s="55">
        <v>28.477920000000001</v>
      </c>
      <c r="G28" s="42">
        <v>151969</v>
      </c>
      <c r="H28" s="43">
        <f t="shared" si="1"/>
        <v>4327761.0244800001</v>
      </c>
      <c r="J28" s="45" t="str">
        <f t="shared" si="0"/>
        <v/>
      </c>
    </row>
    <row r="29" spans="1:10" ht="45" x14ac:dyDescent="0.2">
      <c r="A29" s="48" t="s">
        <v>22</v>
      </c>
      <c r="B29" s="49" t="s">
        <v>471</v>
      </c>
      <c r="C29" s="50" t="s">
        <v>472</v>
      </c>
      <c r="D29" s="44" t="s">
        <v>171</v>
      </c>
      <c r="E29" s="103">
        <v>0.05</v>
      </c>
      <c r="F29" s="104"/>
      <c r="G29" s="40">
        <f>H29/E29</f>
        <v>0</v>
      </c>
      <c r="H29" s="41">
        <f>SUM(H30)</f>
        <v>0</v>
      </c>
      <c r="J29" s="45" t="str">
        <f t="shared" si="0"/>
        <v/>
      </c>
    </row>
    <row r="30" spans="1:10" x14ac:dyDescent="0.2">
      <c r="A30" s="51" t="s">
        <v>291</v>
      </c>
      <c r="B30" s="52" t="s">
        <v>7</v>
      </c>
      <c r="C30" s="53" t="s">
        <v>8</v>
      </c>
      <c r="D30" s="54" t="s">
        <v>9</v>
      </c>
      <c r="E30" s="55">
        <v>118</v>
      </c>
      <c r="F30" s="55">
        <v>5.9</v>
      </c>
      <c r="G30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" s="43">
        <f t="shared" si="1"/>
        <v>0</v>
      </c>
      <c r="J30" s="45">
        <f t="shared" si="0"/>
        <v>1</v>
      </c>
    </row>
    <row r="31" spans="1:10" ht="45" x14ac:dyDescent="0.2">
      <c r="A31" s="48" t="s">
        <v>23</v>
      </c>
      <c r="B31" s="49" t="s">
        <v>992</v>
      </c>
      <c r="C31" s="50" t="s">
        <v>993</v>
      </c>
      <c r="D31" s="44" t="s">
        <v>171</v>
      </c>
      <c r="E31" s="103">
        <v>0.05</v>
      </c>
      <c r="F31" s="104"/>
      <c r="G31" s="40">
        <f>H31/E31</f>
        <v>0</v>
      </c>
      <c r="H31" s="41">
        <f>SUM(H32)</f>
        <v>0</v>
      </c>
      <c r="J31" s="45" t="str">
        <f t="shared" si="0"/>
        <v/>
      </c>
    </row>
    <row r="32" spans="1:10" x14ac:dyDescent="0.2">
      <c r="A32" s="51" t="s">
        <v>290</v>
      </c>
      <c r="B32" s="52" t="s">
        <v>7</v>
      </c>
      <c r="C32" s="53" t="s">
        <v>8</v>
      </c>
      <c r="D32" s="54" t="s">
        <v>9</v>
      </c>
      <c r="E32" s="55">
        <v>53.56</v>
      </c>
      <c r="F32" s="55">
        <v>2.6779999999999999</v>
      </c>
      <c r="G32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" s="43">
        <f t="shared" si="1"/>
        <v>0</v>
      </c>
      <c r="J32" s="45">
        <f t="shared" si="0"/>
        <v>1</v>
      </c>
    </row>
    <row r="33" spans="1:10" ht="45" x14ac:dyDescent="0.2">
      <c r="A33" s="48" t="s">
        <v>24</v>
      </c>
      <c r="B33" s="49" t="s">
        <v>288</v>
      </c>
      <c r="C33" s="50" t="s">
        <v>287</v>
      </c>
      <c r="D33" s="44" t="s">
        <v>286</v>
      </c>
      <c r="E33" s="103">
        <v>8.2739999999999994E-2</v>
      </c>
      <c r="F33" s="104"/>
      <c r="G33" s="40">
        <f>H33/E33</f>
        <v>1405148.8000000003</v>
      </c>
      <c r="H33" s="41">
        <f>SUM(H34:H35)</f>
        <v>116262.01171200001</v>
      </c>
      <c r="J33" s="45" t="str">
        <f t="shared" si="0"/>
        <v/>
      </c>
    </row>
    <row r="34" spans="1:10" x14ac:dyDescent="0.2">
      <c r="A34" s="51" t="s">
        <v>363</v>
      </c>
      <c r="B34" s="52" t="s">
        <v>168</v>
      </c>
      <c r="C34" s="53" t="s">
        <v>167</v>
      </c>
      <c r="D34" s="54" t="s">
        <v>9</v>
      </c>
      <c r="E34" s="55">
        <v>7.6</v>
      </c>
      <c r="F34" s="55">
        <v>0.62882400000000005</v>
      </c>
      <c r="G34" s="42">
        <v>0</v>
      </c>
      <c r="H34" s="43">
        <f t="shared" si="1"/>
        <v>0</v>
      </c>
      <c r="J34" s="45" t="str">
        <f t="shared" si="0"/>
        <v/>
      </c>
    </row>
    <row r="35" spans="1:10" ht="45" x14ac:dyDescent="0.2">
      <c r="A35" s="51" t="s">
        <v>364</v>
      </c>
      <c r="B35" s="52" t="s">
        <v>17</v>
      </c>
      <c r="C35" s="53" t="s">
        <v>18</v>
      </c>
      <c r="D35" s="54" t="s">
        <v>12</v>
      </c>
      <c r="E35" s="55">
        <v>7.6</v>
      </c>
      <c r="F35" s="55">
        <v>0.62882400000000005</v>
      </c>
      <c r="G35" s="42">
        <v>184888</v>
      </c>
      <c r="H35" s="43">
        <f t="shared" si="1"/>
        <v>116262.01171200001</v>
      </c>
      <c r="J35" s="45" t="str">
        <f t="shared" si="0"/>
        <v/>
      </c>
    </row>
    <row r="36" spans="1:10" ht="22.5" x14ac:dyDescent="0.2">
      <c r="A36" s="48" t="s">
        <v>27</v>
      </c>
      <c r="B36" s="49" t="s">
        <v>284</v>
      </c>
      <c r="C36" s="50" t="s">
        <v>283</v>
      </c>
      <c r="D36" s="44" t="s">
        <v>171</v>
      </c>
      <c r="E36" s="103">
        <v>9.1929999999999998E-2</v>
      </c>
      <c r="F36" s="104"/>
      <c r="G36" s="40">
        <f>H36/E36</f>
        <v>0</v>
      </c>
      <c r="H36" s="41">
        <f>SUM(H37)</f>
        <v>0</v>
      </c>
      <c r="J36" s="45" t="str">
        <f t="shared" si="0"/>
        <v/>
      </c>
    </row>
    <row r="37" spans="1:10" x14ac:dyDescent="0.2">
      <c r="A37" s="51" t="s">
        <v>285</v>
      </c>
      <c r="B37" s="52" t="s">
        <v>7</v>
      </c>
      <c r="C37" s="53" t="s">
        <v>8</v>
      </c>
      <c r="D37" s="54" t="s">
        <v>9</v>
      </c>
      <c r="E37" s="55">
        <v>88.5</v>
      </c>
      <c r="F37" s="55">
        <v>8.1358049999999995</v>
      </c>
      <c r="G37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" s="43">
        <f t="shared" si="1"/>
        <v>0</v>
      </c>
      <c r="J37" s="45">
        <f t="shared" si="0"/>
        <v>1</v>
      </c>
    </row>
    <row r="38" spans="1:10" x14ac:dyDescent="0.2">
      <c r="A38" s="48" t="s">
        <v>30</v>
      </c>
      <c r="B38" s="49" t="s">
        <v>86</v>
      </c>
      <c r="C38" s="50" t="s">
        <v>994</v>
      </c>
      <c r="D38" s="44" t="s">
        <v>87</v>
      </c>
      <c r="E38" s="103">
        <v>91.926000000000002</v>
      </c>
      <c r="F38" s="104"/>
      <c r="G38" s="40">
        <v>25000</v>
      </c>
      <c r="H38" s="41">
        <f>E38*G38</f>
        <v>2298150</v>
      </c>
      <c r="I38" s="45">
        <v>1</v>
      </c>
      <c r="J38" s="45" t="str">
        <f t="shared" si="0"/>
        <v/>
      </c>
    </row>
    <row r="39" spans="1:10" ht="33.75" x14ac:dyDescent="0.2">
      <c r="A39" s="48" t="s">
        <v>33</v>
      </c>
      <c r="B39" s="49" t="s">
        <v>281</v>
      </c>
      <c r="C39" s="50" t="s">
        <v>280</v>
      </c>
      <c r="D39" s="44" t="s">
        <v>171</v>
      </c>
      <c r="E39" s="103">
        <v>0.91930000000000001</v>
      </c>
      <c r="F39" s="104"/>
      <c r="G39" s="40">
        <f>H39/E39</f>
        <v>475410.74</v>
      </c>
      <c r="H39" s="41">
        <f>SUM(H40:H43)</f>
        <v>437045.09328199999</v>
      </c>
      <c r="J39" s="45" t="str">
        <f t="shared" si="0"/>
        <v/>
      </c>
    </row>
    <row r="40" spans="1:10" x14ac:dyDescent="0.2">
      <c r="A40" s="51" t="s">
        <v>279</v>
      </c>
      <c r="B40" s="52" t="s">
        <v>7</v>
      </c>
      <c r="C40" s="53" t="s">
        <v>8</v>
      </c>
      <c r="D40" s="54" t="s">
        <v>9</v>
      </c>
      <c r="E40" s="55">
        <v>12.53</v>
      </c>
      <c r="F40" s="55">
        <v>11.518829</v>
      </c>
      <c r="G40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" s="43">
        <f t="shared" ref="H40:H43" si="2">G40*F40</f>
        <v>0</v>
      </c>
      <c r="J40" s="45">
        <f t="shared" si="0"/>
        <v>1</v>
      </c>
    </row>
    <row r="41" spans="1:10" x14ac:dyDescent="0.2">
      <c r="A41" s="51" t="s">
        <v>278</v>
      </c>
      <c r="B41" s="52" t="s">
        <v>168</v>
      </c>
      <c r="C41" s="53" t="s">
        <v>167</v>
      </c>
      <c r="D41" s="54" t="s">
        <v>9</v>
      </c>
      <c r="E41" s="55">
        <v>3.04</v>
      </c>
      <c r="F41" s="55">
        <v>2.7946719999999998</v>
      </c>
      <c r="G41" s="42">
        <v>0</v>
      </c>
      <c r="H41" s="43">
        <f t="shared" si="2"/>
        <v>0</v>
      </c>
      <c r="J41" s="45" t="str">
        <f t="shared" si="0"/>
        <v/>
      </c>
    </row>
    <row r="42" spans="1:10" ht="45" x14ac:dyDescent="0.2">
      <c r="A42" s="51" t="s">
        <v>277</v>
      </c>
      <c r="B42" s="52" t="s">
        <v>28</v>
      </c>
      <c r="C42" s="53" t="s">
        <v>29</v>
      </c>
      <c r="D42" s="54" t="s">
        <v>12</v>
      </c>
      <c r="E42" s="55">
        <v>3.04</v>
      </c>
      <c r="F42" s="55">
        <v>2.7946719999999998</v>
      </c>
      <c r="G42" s="42">
        <v>151445</v>
      </c>
      <c r="H42" s="43">
        <f t="shared" si="2"/>
        <v>423239.10103999998</v>
      </c>
      <c r="J42" s="45" t="str">
        <f t="shared" si="0"/>
        <v/>
      </c>
    </row>
    <row r="43" spans="1:10" x14ac:dyDescent="0.2">
      <c r="A43" s="51" t="s">
        <v>276</v>
      </c>
      <c r="B43" s="52" t="s">
        <v>59</v>
      </c>
      <c r="C43" s="53" t="s">
        <v>60</v>
      </c>
      <c r="D43" s="54" t="s">
        <v>12</v>
      </c>
      <c r="E43" s="55">
        <v>12.18</v>
      </c>
      <c r="F43" s="55">
        <v>11.197074000000001</v>
      </c>
      <c r="G43" s="42">
        <v>1233</v>
      </c>
      <c r="H43" s="43">
        <f t="shared" si="2"/>
        <v>13805.992242</v>
      </c>
      <c r="J43" s="45" t="str">
        <f t="shared" si="0"/>
        <v/>
      </c>
    </row>
    <row r="44" spans="1:10" x14ac:dyDescent="0.2">
      <c r="A44" s="37"/>
      <c r="B44" s="100"/>
      <c r="C44" s="101"/>
      <c r="D44" s="101"/>
      <c r="E44" s="101"/>
      <c r="F44" s="101"/>
      <c r="G44" s="102"/>
      <c r="H44" s="33"/>
      <c r="J44" s="45" t="str">
        <f t="shared" si="0"/>
        <v/>
      </c>
    </row>
    <row r="45" spans="1:10" x14ac:dyDescent="0.2">
      <c r="A45" s="48"/>
      <c r="B45" s="49"/>
      <c r="C45" s="56" t="s">
        <v>163</v>
      </c>
      <c r="D45" s="44"/>
      <c r="E45" s="44"/>
      <c r="F45" s="44"/>
      <c r="G45" s="44"/>
      <c r="H45" s="41"/>
      <c r="J45" s="45" t="str">
        <f t="shared" si="0"/>
        <v/>
      </c>
    </row>
    <row r="46" spans="1:10" x14ac:dyDescent="0.2">
      <c r="A46" s="48"/>
      <c r="B46" s="49"/>
      <c r="C46" s="56" t="s">
        <v>162</v>
      </c>
      <c r="D46" s="44" t="s">
        <v>161</v>
      </c>
      <c r="E46" s="44"/>
      <c r="F46" s="44"/>
      <c r="G46" s="44"/>
      <c r="H46" s="41">
        <f>SUMIF($B$15:$B$43,"000001",$F$15:$F$43)</f>
        <v>38.479259999999996</v>
      </c>
      <c r="J46" s="45" t="str">
        <f t="shared" si="0"/>
        <v/>
      </c>
    </row>
    <row r="47" spans="1:10" x14ac:dyDescent="0.2">
      <c r="A47" s="48"/>
      <c r="B47" s="49"/>
      <c r="C47" s="56" t="s">
        <v>160</v>
      </c>
      <c r="D47" s="44" t="s">
        <v>85</v>
      </c>
      <c r="E47" s="44"/>
      <c r="F47" s="44"/>
      <c r="G47" s="44"/>
      <c r="H47" s="41">
        <f>SUMIF($B$15:$B$43,"000001",$H$15:$H$43)</f>
        <v>0</v>
      </c>
      <c r="J47" s="45" t="str">
        <f t="shared" si="0"/>
        <v/>
      </c>
    </row>
    <row r="48" spans="1:10" x14ac:dyDescent="0.2">
      <c r="A48" s="48"/>
      <c r="B48" s="49"/>
      <c r="C48" s="56" t="s">
        <v>159</v>
      </c>
      <c r="D48" s="44" t="s">
        <v>85</v>
      </c>
      <c r="E48" s="44"/>
      <c r="F48" s="44"/>
      <c r="G48" s="44"/>
      <c r="H48" s="41">
        <f>SUMIF($D$15:$D$43,"МАШ-Ч",$H$15:$H$43)</f>
        <v>6165539.8804319995</v>
      </c>
      <c r="J48" s="45" t="str">
        <f t="shared" si="0"/>
        <v/>
      </c>
    </row>
    <row r="49" spans="1:10" x14ac:dyDescent="0.2">
      <c r="A49" s="48"/>
      <c r="B49" s="49"/>
      <c r="C49" s="56" t="s">
        <v>158</v>
      </c>
      <c r="D49" s="44" t="s">
        <v>85</v>
      </c>
      <c r="E49" s="44"/>
      <c r="F49" s="44"/>
      <c r="G49" s="44"/>
      <c r="H49" s="41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45" t="str">
        <f t="shared" si="0"/>
        <v/>
      </c>
    </row>
    <row r="50" spans="1:10" x14ac:dyDescent="0.2">
      <c r="A50" s="48"/>
      <c r="B50" s="49"/>
      <c r="C50" s="56" t="s">
        <v>155</v>
      </c>
      <c r="D50" s="44" t="s">
        <v>85</v>
      </c>
      <c r="E50" s="57">
        <f>'ФОРМА КОММЕРЧЕСКОГО ПРЕДЛОЖЕНИЯ'!$D$31</f>
        <v>0.05</v>
      </c>
      <c r="F50" s="44"/>
      <c r="G50" s="44"/>
      <c r="H50" s="41">
        <f>H49*E50</f>
        <v>114922.7775</v>
      </c>
      <c r="J50" s="45" t="str">
        <f t="shared" si="0"/>
        <v/>
      </c>
    </row>
    <row r="51" spans="1:10" x14ac:dyDescent="0.2">
      <c r="A51" s="48"/>
      <c r="B51" s="49"/>
      <c r="C51" s="56" t="s">
        <v>156</v>
      </c>
      <c r="D51" s="44" t="s">
        <v>85</v>
      </c>
      <c r="E51" s="44"/>
      <c r="F51" s="44"/>
      <c r="G51" s="44"/>
      <c r="H51" s="41">
        <f>SUM(H47:H50)</f>
        <v>8578918.2079319991</v>
      </c>
      <c r="J51" s="45" t="str">
        <f t="shared" si="0"/>
        <v/>
      </c>
    </row>
    <row r="52" spans="1:10" x14ac:dyDescent="0.2">
      <c r="A52" s="37"/>
      <c r="B52" s="100"/>
      <c r="C52" s="101"/>
      <c r="D52" s="101"/>
      <c r="E52" s="101"/>
      <c r="F52" s="101"/>
      <c r="G52" s="102"/>
      <c r="H52" s="33"/>
      <c r="J52" s="45" t="str">
        <f t="shared" si="0"/>
        <v/>
      </c>
    </row>
    <row r="53" spans="1:10" x14ac:dyDescent="0.2">
      <c r="A53" s="37"/>
      <c r="B53" s="100" t="s">
        <v>275</v>
      </c>
      <c r="C53" s="101"/>
      <c r="D53" s="101"/>
      <c r="E53" s="101"/>
      <c r="F53" s="101"/>
      <c r="G53" s="102"/>
      <c r="H53" s="33"/>
      <c r="J53" s="45" t="str">
        <f t="shared" si="0"/>
        <v/>
      </c>
    </row>
    <row r="54" spans="1:10" ht="22.5" x14ac:dyDescent="0.2">
      <c r="A54" s="48" t="s">
        <v>36</v>
      </c>
      <c r="B54" s="49" t="s">
        <v>995</v>
      </c>
      <c r="C54" s="50" t="s">
        <v>996</v>
      </c>
      <c r="D54" s="44" t="s">
        <v>87</v>
      </c>
      <c r="E54" s="103">
        <v>7.48</v>
      </c>
      <c r="F54" s="104"/>
      <c r="G54" s="40">
        <f>H54/E54</f>
        <v>115687.06</v>
      </c>
      <c r="H54" s="41">
        <f>SUM(H55:H61)</f>
        <v>865339.20880000002</v>
      </c>
      <c r="J54" s="45" t="str">
        <f t="shared" si="0"/>
        <v/>
      </c>
    </row>
    <row r="55" spans="1:10" x14ac:dyDescent="0.2">
      <c r="A55" s="51" t="s">
        <v>273</v>
      </c>
      <c r="B55" s="52" t="s">
        <v>7</v>
      </c>
      <c r="C55" s="53" t="s">
        <v>8</v>
      </c>
      <c r="D55" s="54" t="s">
        <v>9</v>
      </c>
      <c r="E55" s="55">
        <v>2.4</v>
      </c>
      <c r="F55" s="55">
        <v>17.952000000000002</v>
      </c>
      <c r="G55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" s="43">
        <f t="shared" ref="H55:H79" si="3">G55*F55</f>
        <v>0</v>
      </c>
      <c r="J55" s="45">
        <f t="shared" si="0"/>
        <v>1</v>
      </c>
    </row>
    <row r="56" spans="1:10" x14ac:dyDescent="0.2">
      <c r="A56" s="51" t="s">
        <v>272</v>
      </c>
      <c r="B56" s="52" t="s">
        <v>168</v>
      </c>
      <c r="C56" s="53" t="s">
        <v>167</v>
      </c>
      <c r="D56" s="54" t="s">
        <v>9</v>
      </c>
      <c r="E56" s="55">
        <v>0.55000000000000004</v>
      </c>
      <c r="F56" s="55">
        <v>4.1139999999999999</v>
      </c>
      <c r="G56" s="42">
        <v>0</v>
      </c>
      <c r="H56" s="43">
        <f t="shared" si="3"/>
        <v>0</v>
      </c>
      <c r="J56" s="45" t="str">
        <f t="shared" si="0"/>
        <v/>
      </c>
    </row>
    <row r="57" spans="1:10" x14ac:dyDescent="0.2">
      <c r="A57" s="51" t="s">
        <v>271</v>
      </c>
      <c r="B57" s="52" t="s">
        <v>10</v>
      </c>
      <c r="C57" s="53" t="s">
        <v>11</v>
      </c>
      <c r="D57" s="54" t="s">
        <v>12</v>
      </c>
      <c r="E57" s="55">
        <v>0.09</v>
      </c>
      <c r="F57" s="55">
        <v>0.67320000000000002</v>
      </c>
      <c r="G57" s="42">
        <v>143063</v>
      </c>
      <c r="H57" s="43">
        <f t="shared" si="3"/>
        <v>96310.011599999998</v>
      </c>
      <c r="J57" s="45" t="str">
        <f t="shared" si="0"/>
        <v/>
      </c>
    </row>
    <row r="58" spans="1:10" ht="45" x14ac:dyDescent="0.2">
      <c r="A58" s="51" t="s">
        <v>270</v>
      </c>
      <c r="B58" s="52" t="s">
        <v>28</v>
      </c>
      <c r="C58" s="53" t="s">
        <v>29</v>
      </c>
      <c r="D58" s="54" t="s">
        <v>12</v>
      </c>
      <c r="E58" s="55">
        <v>0.46</v>
      </c>
      <c r="F58" s="55">
        <v>3.4407999999999999</v>
      </c>
      <c r="G58" s="42">
        <v>151445</v>
      </c>
      <c r="H58" s="43">
        <f t="shared" si="3"/>
        <v>521091.95600000001</v>
      </c>
      <c r="J58" s="45" t="str">
        <f t="shared" si="0"/>
        <v/>
      </c>
    </row>
    <row r="59" spans="1:10" x14ac:dyDescent="0.2">
      <c r="A59" s="51" t="s">
        <v>269</v>
      </c>
      <c r="B59" s="52" t="s">
        <v>59</v>
      </c>
      <c r="C59" s="53" t="s">
        <v>60</v>
      </c>
      <c r="D59" s="54" t="s">
        <v>12</v>
      </c>
      <c r="E59" s="55">
        <v>0.93</v>
      </c>
      <c r="F59" s="55">
        <v>6.9564000000000004</v>
      </c>
      <c r="G59" s="42">
        <v>1233</v>
      </c>
      <c r="H59" s="43">
        <f t="shared" si="3"/>
        <v>8577.2412000000004</v>
      </c>
      <c r="J59" s="45" t="str">
        <f t="shared" si="0"/>
        <v/>
      </c>
    </row>
    <row r="60" spans="1:10" x14ac:dyDescent="0.2">
      <c r="A60" s="51" t="s">
        <v>268</v>
      </c>
      <c r="B60" s="52" t="s">
        <v>91</v>
      </c>
      <c r="C60" s="53" t="s">
        <v>92</v>
      </c>
      <c r="D60" s="54" t="s">
        <v>87</v>
      </c>
      <c r="E60" s="55">
        <v>0.15</v>
      </c>
      <c r="F60" s="55">
        <v>1.1220000000000001</v>
      </c>
      <c r="G60" s="42">
        <v>0</v>
      </c>
      <c r="H60" s="43">
        <f t="shared" si="3"/>
        <v>0</v>
      </c>
      <c r="J60" s="45" t="str">
        <f t="shared" si="0"/>
        <v/>
      </c>
    </row>
    <row r="61" spans="1:10" ht="22.5" x14ac:dyDescent="0.2">
      <c r="A61" s="51" t="s">
        <v>267</v>
      </c>
      <c r="B61" s="52" t="s">
        <v>997</v>
      </c>
      <c r="C61" s="53" t="s">
        <v>998</v>
      </c>
      <c r="D61" s="54" t="s">
        <v>87</v>
      </c>
      <c r="E61" s="55">
        <v>1.28</v>
      </c>
      <c r="F61" s="55">
        <v>9.5744000000000007</v>
      </c>
      <c r="G61" s="42">
        <v>25000</v>
      </c>
      <c r="H61" s="43">
        <f t="shared" si="3"/>
        <v>239360.00000000003</v>
      </c>
      <c r="J61" s="45" t="str">
        <f t="shared" si="0"/>
        <v/>
      </c>
    </row>
    <row r="62" spans="1:10" x14ac:dyDescent="0.2">
      <c r="A62" s="48" t="s">
        <v>39</v>
      </c>
      <c r="B62" s="49" t="s">
        <v>173</v>
      </c>
      <c r="C62" s="50" t="s">
        <v>274</v>
      </c>
      <c r="D62" s="44" t="s">
        <v>171</v>
      </c>
      <c r="E62" s="103">
        <v>3.5000000000000003E-2</v>
      </c>
      <c r="F62" s="104"/>
      <c r="G62" s="40">
        <f>H62/E62</f>
        <v>46613213.289999999</v>
      </c>
      <c r="H62" s="41">
        <f>SUM(H63:H70)</f>
        <v>1631462.4651500001</v>
      </c>
      <c r="J62" s="45" t="str">
        <f t="shared" si="0"/>
        <v/>
      </c>
    </row>
    <row r="63" spans="1:10" ht="12.75" customHeight="1" x14ac:dyDescent="0.2">
      <c r="A63" s="51" t="s">
        <v>265</v>
      </c>
      <c r="B63" s="52" t="s">
        <v>7</v>
      </c>
      <c r="C63" s="53" t="s">
        <v>8</v>
      </c>
      <c r="D63" s="54" t="s">
        <v>9</v>
      </c>
      <c r="E63" s="55">
        <v>180</v>
      </c>
      <c r="F63" s="55">
        <v>6.3</v>
      </c>
      <c r="G63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3" s="43">
        <f t="shared" si="3"/>
        <v>0</v>
      </c>
      <c r="J63" s="45">
        <f t="shared" si="0"/>
        <v>1</v>
      </c>
    </row>
    <row r="64" spans="1:10" x14ac:dyDescent="0.2">
      <c r="A64" s="51" t="s">
        <v>264</v>
      </c>
      <c r="B64" s="52" t="s">
        <v>168</v>
      </c>
      <c r="C64" s="53" t="s">
        <v>167</v>
      </c>
      <c r="D64" s="54" t="s">
        <v>9</v>
      </c>
      <c r="E64" s="55">
        <v>18.13</v>
      </c>
      <c r="F64" s="55">
        <v>0.63454999999999995</v>
      </c>
      <c r="G64" s="42">
        <v>0</v>
      </c>
      <c r="H64" s="43">
        <f t="shared" si="3"/>
        <v>0</v>
      </c>
      <c r="J64" s="45" t="str">
        <f t="shared" si="0"/>
        <v/>
      </c>
    </row>
    <row r="65" spans="1:10" x14ac:dyDescent="0.2">
      <c r="A65" s="51" t="s">
        <v>263</v>
      </c>
      <c r="B65" s="52" t="s">
        <v>20</v>
      </c>
      <c r="C65" s="53" t="s">
        <v>21</v>
      </c>
      <c r="D65" s="54" t="s">
        <v>12</v>
      </c>
      <c r="E65" s="55">
        <v>48</v>
      </c>
      <c r="F65" s="55">
        <v>1.68</v>
      </c>
      <c r="G65" s="42">
        <v>1546</v>
      </c>
      <c r="H65" s="43">
        <f t="shared" si="3"/>
        <v>2597.2799999999997</v>
      </c>
      <c r="J65" s="45" t="str">
        <f t="shared" si="0"/>
        <v/>
      </c>
    </row>
    <row r="66" spans="1:10" ht="45" x14ac:dyDescent="0.2">
      <c r="A66" s="51" t="s">
        <v>262</v>
      </c>
      <c r="B66" s="52" t="s">
        <v>31</v>
      </c>
      <c r="C66" s="53" t="s">
        <v>32</v>
      </c>
      <c r="D66" s="54" t="s">
        <v>12</v>
      </c>
      <c r="E66" s="55">
        <v>18</v>
      </c>
      <c r="F66" s="55">
        <v>0.63</v>
      </c>
      <c r="G66" s="42">
        <v>0</v>
      </c>
      <c r="H66" s="43">
        <f t="shared" si="3"/>
        <v>0</v>
      </c>
      <c r="J66" s="45" t="str">
        <f t="shared" si="0"/>
        <v/>
      </c>
    </row>
    <row r="67" spans="1:10" ht="22.5" x14ac:dyDescent="0.2">
      <c r="A67" s="51" t="s">
        <v>261</v>
      </c>
      <c r="B67" s="52" t="s">
        <v>71</v>
      </c>
      <c r="C67" s="53" t="s">
        <v>72</v>
      </c>
      <c r="D67" s="54" t="s">
        <v>12</v>
      </c>
      <c r="E67" s="55">
        <v>0.13</v>
      </c>
      <c r="F67" s="55">
        <v>4.5500000000000002E-3</v>
      </c>
      <c r="G67" s="42">
        <v>107733</v>
      </c>
      <c r="H67" s="43">
        <f t="shared" si="3"/>
        <v>490.18515000000002</v>
      </c>
      <c r="J67" s="45" t="str">
        <f t="shared" si="0"/>
        <v/>
      </c>
    </row>
    <row r="68" spans="1:10" x14ac:dyDescent="0.2">
      <c r="A68" s="51" t="s">
        <v>260</v>
      </c>
      <c r="B68" s="52" t="s">
        <v>91</v>
      </c>
      <c r="C68" s="53" t="s">
        <v>92</v>
      </c>
      <c r="D68" s="54" t="s">
        <v>87</v>
      </c>
      <c r="E68" s="55">
        <v>0.2</v>
      </c>
      <c r="F68" s="55">
        <v>7.0000000000000001E-3</v>
      </c>
      <c r="G68" s="42">
        <v>0</v>
      </c>
      <c r="H68" s="43">
        <f t="shared" si="3"/>
        <v>0</v>
      </c>
      <c r="J68" s="45" t="str">
        <f t="shared" si="0"/>
        <v/>
      </c>
    </row>
    <row r="69" spans="1:10" x14ac:dyDescent="0.2">
      <c r="A69" s="51" t="s">
        <v>259</v>
      </c>
      <c r="B69" s="52" t="s">
        <v>110</v>
      </c>
      <c r="C69" s="53" t="s">
        <v>111</v>
      </c>
      <c r="D69" s="54" t="s">
        <v>99</v>
      </c>
      <c r="E69" s="55">
        <v>250</v>
      </c>
      <c r="F69" s="55">
        <v>8.75</v>
      </c>
      <c r="G69" s="42">
        <v>2500</v>
      </c>
      <c r="H69" s="43">
        <f t="shared" si="3"/>
        <v>21875</v>
      </c>
      <c r="J69" s="45" t="str">
        <f t="shared" si="0"/>
        <v/>
      </c>
    </row>
    <row r="70" spans="1:10" x14ac:dyDescent="0.2">
      <c r="A70" s="51" t="s">
        <v>433</v>
      </c>
      <c r="B70" s="52" t="s">
        <v>127</v>
      </c>
      <c r="C70" s="53" t="s">
        <v>128</v>
      </c>
      <c r="D70" s="54" t="s">
        <v>87</v>
      </c>
      <c r="E70" s="55">
        <v>102</v>
      </c>
      <c r="F70" s="55">
        <v>3.57</v>
      </c>
      <c r="G70" s="42">
        <v>450000</v>
      </c>
      <c r="H70" s="43">
        <f t="shared" si="3"/>
        <v>1606500</v>
      </c>
      <c r="J70" s="45" t="str">
        <f t="shared" si="0"/>
        <v/>
      </c>
    </row>
    <row r="71" spans="1:10" ht="33.75" x14ac:dyDescent="0.2">
      <c r="A71" s="48" t="s">
        <v>42</v>
      </c>
      <c r="B71" s="49" t="s">
        <v>845</v>
      </c>
      <c r="C71" s="50" t="s">
        <v>846</v>
      </c>
      <c r="D71" s="44" t="s">
        <v>184</v>
      </c>
      <c r="E71" s="103">
        <v>0.35</v>
      </c>
      <c r="F71" s="104"/>
      <c r="G71" s="40">
        <f>H71/E71</f>
        <v>5132890.8900000015</v>
      </c>
      <c r="H71" s="41">
        <f>SUM(H72:H79)</f>
        <v>1796511.8115000003</v>
      </c>
      <c r="J71" s="45" t="str">
        <f t="shared" si="0"/>
        <v/>
      </c>
    </row>
    <row r="72" spans="1:10" x14ac:dyDescent="0.2">
      <c r="A72" s="51" t="s">
        <v>255</v>
      </c>
      <c r="B72" s="52" t="s">
        <v>7</v>
      </c>
      <c r="C72" s="53" t="s">
        <v>8</v>
      </c>
      <c r="D72" s="54" t="s">
        <v>9</v>
      </c>
      <c r="E72" s="55">
        <v>38.9</v>
      </c>
      <c r="F72" s="55">
        <v>13.615</v>
      </c>
      <c r="G72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2" s="43">
        <f t="shared" si="3"/>
        <v>0</v>
      </c>
      <c r="J72" s="45">
        <f t="shared" si="0"/>
        <v>1</v>
      </c>
    </row>
    <row r="73" spans="1:10" x14ac:dyDescent="0.2">
      <c r="A73" s="51" t="s">
        <v>254</v>
      </c>
      <c r="B73" s="52" t="s">
        <v>168</v>
      </c>
      <c r="C73" s="53" t="s">
        <v>167</v>
      </c>
      <c r="D73" s="54" t="s">
        <v>9</v>
      </c>
      <c r="E73" s="55">
        <v>1.68</v>
      </c>
      <c r="F73" s="55">
        <v>0.58799999999999997</v>
      </c>
      <c r="G73" s="42">
        <v>0</v>
      </c>
      <c r="H73" s="43">
        <f t="shared" si="3"/>
        <v>0</v>
      </c>
      <c r="J73" s="45" t="str">
        <f t="shared" si="0"/>
        <v/>
      </c>
    </row>
    <row r="74" spans="1:10" ht="45" x14ac:dyDescent="0.2">
      <c r="A74" s="51" t="s">
        <v>253</v>
      </c>
      <c r="B74" s="52" t="s">
        <v>25</v>
      </c>
      <c r="C74" s="53" t="s">
        <v>26</v>
      </c>
      <c r="D74" s="54" t="s">
        <v>12</v>
      </c>
      <c r="E74" s="55">
        <v>1</v>
      </c>
      <c r="F74" s="55">
        <v>0.35</v>
      </c>
      <c r="G74" s="42">
        <v>115810</v>
      </c>
      <c r="H74" s="43">
        <f t="shared" si="3"/>
        <v>40533.5</v>
      </c>
      <c r="J74" s="45" t="str">
        <f t="shared" si="0"/>
        <v/>
      </c>
    </row>
    <row r="75" spans="1:10" x14ac:dyDescent="0.2">
      <c r="A75" s="51" t="s">
        <v>252</v>
      </c>
      <c r="B75" s="52" t="s">
        <v>43</v>
      </c>
      <c r="C75" s="53" t="s">
        <v>44</v>
      </c>
      <c r="D75" s="54" t="s">
        <v>12</v>
      </c>
      <c r="E75" s="55">
        <v>2</v>
      </c>
      <c r="F75" s="55">
        <v>0.7</v>
      </c>
      <c r="G75" s="42">
        <v>6249</v>
      </c>
      <c r="H75" s="43">
        <f t="shared" si="3"/>
        <v>4374.2999999999993</v>
      </c>
      <c r="J75" s="45" t="str">
        <f t="shared" si="0"/>
        <v/>
      </c>
    </row>
    <row r="76" spans="1:10" ht="22.5" x14ac:dyDescent="0.2">
      <c r="A76" s="51" t="s">
        <v>251</v>
      </c>
      <c r="B76" s="52" t="s">
        <v>49</v>
      </c>
      <c r="C76" s="53" t="s">
        <v>50</v>
      </c>
      <c r="D76" s="54" t="s">
        <v>12</v>
      </c>
      <c r="E76" s="55">
        <v>0.15</v>
      </c>
      <c r="F76" s="55">
        <v>5.2499999999999998E-2</v>
      </c>
      <c r="G76" s="42">
        <v>27016</v>
      </c>
      <c r="H76" s="43">
        <f t="shared" si="3"/>
        <v>1418.34</v>
      </c>
      <c r="J76" s="45" t="str">
        <f t="shared" si="0"/>
        <v/>
      </c>
    </row>
    <row r="77" spans="1:10" ht="22.5" x14ac:dyDescent="0.2">
      <c r="A77" s="51" t="s">
        <v>250</v>
      </c>
      <c r="B77" s="52" t="s">
        <v>71</v>
      </c>
      <c r="C77" s="53" t="s">
        <v>72</v>
      </c>
      <c r="D77" s="54" t="s">
        <v>12</v>
      </c>
      <c r="E77" s="55">
        <v>0.53</v>
      </c>
      <c r="F77" s="55">
        <v>0.1855</v>
      </c>
      <c r="G77" s="42">
        <v>107733</v>
      </c>
      <c r="H77" s="43">
        <f t="shared" si="3"/>
        <v>19984.4715</v>
      </c>
      <c r="J77" s="45" t="str">
        <f t="shared" si="0"/>
        <v/>
      </c>
    </row>
    <row r="78" spans="1:10" ht="22.5" x14ac:dyDescent="0.2">
      <c r="A78" s="51" t="s">
        <v>249</v>
      </c>
      <c r="B78" s="52" t="s">
        <v>100</v>
      </c>
      <c r="C78" s="53" t="s">
        <v>101</v>
      </c>
      <c r="D78" s="54" t="s">
        <v>90</v>
      </c>
      <c r="E78" s="55">
        <v>0.24399999999999999</v>
      </c>
      <c r="F78" s="55">
        <v>8.5400000000000004E-2</v>
      </c>
      <c r="G78" s="42">
        <v>6500000</v>
      </c>
      <c r="H78" s="43">
        <f t="shared" si="3"/>
        <v>555100</v>
      </c>
      <c r="J78" s="45" t="str">
        <f t="shared" si="0"/>
        <v/>
      </c>
    </row>
    <row r="79" spans="1:10" ht="22.5" x14ac:dyDescent="0.2">
      <c r="A79" s="51" t="s">
        <v>248</v>
      </c>
      <c r="B79" s="52" t="s">
        <v>847</v>
      </c>
      <c r="C79" s="53" t="s">
        <v>848</v>
      </c>
      <c r="D79" s="54" t="s">
        <v>99</v>
      </c>
      <c r="E79" s="55">
        <v>117</v>
      </c>
      <c r="F79" s="55">
        <v>40.950000000000003</v>
      </c>
      <c r="G79" s="42">
        <v>28696</v>
      </c>
      <c r="H79" s="43">
        <f t="shared" si="3"/>
        <v>1175101.2000000002</v>
      </c>
      <c r="J79" s="45" t="str">
        <f t="shared" si="0"/>
        <v/>
      </c>
    </row>
    <row r="80" spans="1:10" x14ac:dyDescent="0.2">
      <c r="A80" s="37"/>
      <c r="B80" s="100"/>
      <c r="C80" s="101"/>
      <c r="D80" s="101"/>
      <c r="E80" s="101"/>
      <c r="F80" s="101"/>
      <c r="G80" s="102"/>
      <c r="H80" s="33"/>
      <c r="J80" s="45" t="str">
        <f t="shared" ref="J80:J143" si="4">IF(OR(B80="000001",B80="021955"),1,"")</f>
        <v/>
      </c>
    </row>
    <row r="81" spans="1:10" x14ac:dyDescent="0.2">
      <c r="A81" s="48"/>
      <c r="B81" s="49"/>
      <c r="C81" s="56" t="s">
        <v>163</v>
      </c>
      <c r="D81" s="44"/>
      <c r="E81" s="44"/>
      <c r="F81" s="44"/>
      <c r="G81" s="44"/>
      <c r="H81" s="41"/>
      <c r="J81" s="45" t="str">
        <f t="shared" si="4"/>
        <v/>
      </c>
    </row>
    <row r="82" spans="1:10" x14ac:dyDescent="0.2">
      <c r="A82" s="48"/>
      <c r="B82" s="49"/>
      <c r="C82" s="56" t="s">
        <v>162</v>
      </c>
      <c r="D82" s="44" t="s">
        <v>161</v>
      </c>
      <c r="E82" s="44"/>
      <c r="F82" s="44"/>
      <c r="G82" s="44"/>
      <c r="H82" s="41">
        <f>SUMIF($B$54:$B$79,"000001",$F$54:$F$79)</f>
        <v>37.867000000000004</v>
      </c>
      <c r="J82" s="45" t="str">
        <f t="shared" si="4"/>
        <v/>
      </c>
    </row>
    <row r="83" spans="1:10" x14ac:dyDescent="0.2">
      <c r="A83" s="48"/>
      <c r="B83" s="49"/>
      <c r="C83" s="56" t="s">
        <v>160</v>
      </c>
      <c r="D83" s="44" t="s">
        <v>85</v>
      </c>
      <c r="E83" s="44"/>
      <c r="F83" s="44"/>
      <c r="G83" s="44"/>
      <c r="H83" s="41">
        <f>SUMIF($B$54:$B$79,"000001",$H$54:$H$79)</f>
        <v>0</v>
      </c>
      <c r="J83" s="45" t="str">
        <f t="shared" si="4"/>
        <v/>
      </c>
    </row>
    <row r="84" spans="1:10" x14ac:dyDescent="0.2">
      <c r="A84" s="48"/>
      <c r="B84" s="49"/>
      <c r="C84" s="56" t="s">
        <v>159</v>
      </c>
      <c r="D84" s="44" t="s">
        <v>85</v>
      </c>
      <c r="E84" s="44"/>
      <c r="F84" s="44"/>
      <c r="G84" s="44"/>
      <c r="H84" s="41">
        <f>SUMIF($D$54:$D$79,"МАШ-Ч",$H$54:$H$79)</f>
        <v>695377.28545000008</v>
      </c>
      <c r="J84" s="45" t="str">
        <f t="shared" si="4"/>
        <v/>
      </c>
    </row>
    <row r="85" spans="1:10" x14ac:dyDescent="0.2">
      <c r="A85" s="48"/>
      <c r="B85" s="49"/>
      <c r="C85" s="56" t="s">
        <v>158</v>
      </c>
      <c r="D85" s="44" t="s">
        <v>85</v>
      </c>
      <c r="E85" s="44"/>
      <c r="F85" s="44"/>
      <c r="G85" s="44"/>
      <c r="H85" s="41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45" t="str">
        <f t="shared" si="4"/>
        <v/>
      </c>
    </row>
    <row r="86" spans="1:10" x14ac:dyDescent="0.2">
      <c r="A86" s="48"/>
      <c r="B86" s="49"/>
      <c r="C86" s="56" t="s">
        <v>155</v>
      </c>
      <c r="D86" s="44" t="s">
        <v>85</v>
      </c>
      <c r="E86" s="57">
        <f>'ФОРМА КОММЕРЧЕСКОГО ПРЕДЛОЖЕНИЯ'!$D$31</f>
        <v>0.05</v>
      </c>
      <c r="F86" s="44"/>
      <c r="G86" s="44"/>
      <c r="H86" s="41">
        <f>H85*E86</f>
        <v>179896.81000000003</v>
      </c>
      <c r="J86" s="45" t="str">
        <f t="shared" si="4"/>
        <v/>
      </c>
    </row>
    <row r="87" spans="1:10" x14ac:dyDescent="0.2">
      <c r="A87" s="48"/>
      <c r="B87" s="49"/>
      <c r="C87" s="56" t="s">
        <v>156</v>
      </c>
      <c r="D87" s="44" t="s">
        <v>85</v>
      </c>
      <c r="E87" s="44"/>
      <c r="F87" s="44"/>
      <c r="G87" s="44"/>
      <c r="H87" s="41">
        <f>SUM(H83:H86)</f>
        <v>4473210.2954500001</v>
      </c>
      <c r="J87" s="45" t="str">
        <f t="shared" si="4"/>
        <v/>
      </c>
    </row>
    <row r="88" spans="1:10" x14ac:dyDescent="0.2">
      <c r="A88" s="37"/>
      <c r="B88" s="100"/>
      <c r="C88" s="101"/>
      <c r="D88" s="101"/>
      <c r="E88" s="101"/>
      <c r="F88" s="101"/>
      <c r="G88" s="102"/>
      <c r="H88" s="33"/>
      <c r="J88" s="45" t="str">
        <f t="shared" si="4"/>
        <v/>
      </c>
    </row>
    <row r="89" spans="1:10" x14ac:dyDescent="0.2">
      <c r="A89" s="37"/>
      <c r="B89" s="100" t="s">
        <v>258</v>
      </c>
      <c r="C89" s="101"/>
      <c r="D89" s="101"/>
      <c r="E89" s="101"/>
      <c r="F89" s="101"/>
      <c r="G89" s="102"/>
      <c r="H89" s="33"/>
      <c r="J89" s="45" t="str">
        <f t="shared" si="4"/>
        <v/>
      </c>
    </row>
    <row r="90" spans="1:10" ht="33.75" x14ac:dyDescent="0.2">
      <c r="A90" s="48" t="s">
        <v>45</v>
      </c>
      <c r="B90" s="49" t="s">
        <v>999</v>
      </c>
      <c r="C90" s="50" t="s">
        <v>1000</v>
      </c>
      <c r="D90" s="44" t="s">
        <v>171</v>
      </c>
      <c r="E90" s="103">
        <v>0.32</v>
      </c>
      <c r="F90" s="104"/>
      <c r="G90" s="40">
        <f>H90/E90</f>
        <v>69244898.160000011</v>
      </c>
      <c r="H90" s="41">
        <f>SUM(H91:H111)</f>
        <v>22158367.411200002</v>
      </c>
      <c r="J90" s="45" t="str">
        <f t="shared" si="4"/>
        <v/>
      </c>
    </row>
    <row r="91" spans="1:10" x14ac:dyDescent="0.2">
      <c r="A91" s="51" t="s">
        <v>245</v>
      </c>
      <c r="B91" s="52" t="s">
        <v>7</v>
      </c>
      <c r="C91" s="53" t="s">
        <v>8</v>
      </c>
      <c r="D91" s="54" t="s">
        <v>9</v>
      </c>
      <c r="E91" s="55">
        <v>278.88</v>
      </c>
      <c r="F91" s="55">
        <v>89.241600000000005</v>
      </c>
      <c r="G91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1" s="43">
        <f t="shared" ref="H91:H127" si="5">G91*F91</f>
        <v>0</v>
      </c>
      <c r="J91" s="45">
        <f t="shared" si="4"/>
        <v>1</v>
      </c>
    </row>
    <row r="92" spans="1:10" x14ac:dyDescent="0.2">
      <c r="A92" s="51" t="s">
        <v>244</v>
      </c>
      <c r="B92" s="52" t="s">
        <v>168</v>
      </c>
      <c r="C92" s="53" t="s">
        <v>167</v>
      </c>
      <c r="D92" s="54" t="s">
        <v>9</v>
      </c>
      <c r="E92" s="55">
        <v>19.14</v>
      </c>
      <c r="F92" s="55">
        <v>6.1247999999999996</v>
      </c>
      <c r="G92" s="42">
        <v>0</v>
      </c>
      <c r="H92" s="43">
        <f t="shared" si="5"/>
        <v>0</v>
      </c>
      <c r="J92" s="45" t="str">
        <f t="shared" si="4"/>
        <v/>
      </c>
    </row>
    <row r="93" spans="1:10" x14ac:dyDescent="0.2">
      <c r="A93" s="51" t="s">
        <v>243</v>
      </c>
      <c r="B93" s="52" t="s">
        <v>10</v>
      </c>
      <c r="C93" s="53" t="s">
        <v>11</v>
      </c>
      <c r="D93" s="54" t="s">
        <v>12</v>
      </c>
      <c r="E93" s="55">
        <v>0.27</v>
      </c>
      <c r="F93" s="55">
        <v>8.6400000000000005E-2</v>
      </c>
      <c r="G93" s="42">
        <v>143063</v>
      </c>
      <c r="H93" s="43">
        <f t="shared" si="5"/>
        <v>12360.6432</v>
      </c>
      <c r="J93" s="45" t="str">
        <f t="shared" si="4"/>
        <v/>
      </c>
    </row>
    <row r="94" spans="1:10" x14ac:dyDescent="0.2">
      <c r="A94" s="51" t="s">
        <v>242</v>
      </c>
      <c r="B94" s="52" t="s">
        <v>20</v>
      </c>
      <c r="C94" s="53" t="s">
        <v>21</v>
      </c>
      <c r="D94" s="54" t="s">
        <v>12</v>
      </c>
      <c r="E94" s="55">
        <v>14.56</v>
      </c>
      <c r="F94" s="55">
        <v>4.6592000000000002</v>
      </c>
      <c r="G94" s="42">
        <v>1546</v>
      </c>
      <c r="H94" s="43">
        <f t="shared" si="5"/>
        <v>7203.1232</v>
      </c>
      <c r="J94" s="45" t="str">
        <f t="shared" si="4"/>
        <v/>
      </c>
    </row>
    <row r="95" spans="1:10" ht="45" x14ac:dyDescent="0.2">
      <c r="A95" s="51" t="s">
        <v>241</v>
      </c>
      <c r="B95" s="52" t="s">
        <v>34</v>
      </c>
      <c r="C95" s="53" t="s">
        <v>35</v>
      </c>
      <c r="D95" s="54" t="s">
        <v>12</v>
      </c>
      <c r="E95" s="55">
        <v>0.87</v>
      </c>
      <c r="F95" s="55">
        <v>0.27839999999999998</v>
      </c>
      <c r="G95" s="42">
        <v>252064</v>
      </c>
      <c r="H95" s="43">
        <f t="shared" si="5"/>
        <v>70174.617599999998</v>
      </c>
      <c r="J95" s="45" t="str">
        <f t="shared" si="4"/>
        <v/>
      </c>
    </row>
    <row r="96" spans="1:10" ht="56.25" x14ac:dyDescent="0.2">
      <c r="A96" s="51" t="s">
        <v>240</v>
      </c>
      <c r="B96" s="52" t="s">
        <v>40</v>
      </c>
      <c r="C96" s="53" t="s">
        <v>41</v>
      </c>
      <c r="D96" s="54" t="s">
        <v>12</v>
      </c>
      <c r="E96" s="55">
        <v>16.690000000000001</v>
      </c>
      <c r="F96" s="55">
        <v>5.3407999999999998</v>
      </c>
      <c r="G96" s="42">
        <v>249409</v>
      </c>
      <c r="H96" s="43">
        <f t="shared" si="5"/>
        <v>1332043.5872</v>
      </c>
      <c r="J96" s="45" t="str">
        <f t="shared" si="4"/>
        <v/>
      </c>
    </row>
    <row r="97" spans="1:10" x14ac:dyDescent="0.2">
      <c r="A97" s="51" t="s">
        <v>239</v>
      </c>
      <c r="B97" s="52" t="s">
        <v>56</v>
      </c>
      <c r="C97" s="53" t="s">
        <v>57</v>
      </c>
      <c r="D97" s="54" t="s">
        <v>12</v>
      </c>
      <c r="E97" s="55">
        <v>0.52</v>
      </c>
      <c r="F97" s="55">
        <v>0.16639999999999999</v>
      </c>
      <c r="G97" s="42">
        <v>1310</v>
      </c>
      <c r="H97" s="43">
        <f t="shared" si="5"/>
        <v>217.98399999999998</v>
      </c>
      <c r="J97" s="45" t="str">
        <f t="shared" si="4"/>
        <v/>
      </c>
    </row>
    <row r="98" spans="1:10" ht="22.5" x14ac:dyDescent="0.2">
      <c r="A98" s="51" t="s">
        <v>238</v>
      </c>
      <c r="B98" s="52" t="s">
        <v>62</v>
      </c>
      <c r="C98" s="53" t="s">
        <v>63</v>
      </c>
      <c r="D98" s="54" t="s">
        <v>12</v>
      </c>
      <c r="E98" s="55">
        <v>83.1</v>
      </c>
      <c r="F98" s="55">
        <v>26.591999999999999</v>
      </c>
      <c r="G98" s="42">
        <v>6658</v>
      </c>
      <c r="H98" s="43">
        <f t="shared" si="5"/>
        <v>177049.53599999999</v>
      </c>
      <c r="J98" s="45" t="str">
        <f t="shared" si="4"/>
        <v/>
      </c>
    </row>
    <row r="99" spans="1:10" ht="22.5" x14ac:dyDescent="0.2">
      <c r="A99" s="51" t="s">
        <v>237</v>
      </c>
      <c r="B99" s="52" t="s">
        <v>71</v>
      </c>
      <c r="C99" s="53" t="s">
        <v>72</v>
      </c>
      <c r="D99" s="54" t="s">
        <v>12</v>
      </c>
      <c r="E99" s="55">
        <v>1.31</v>
      </c>
      <c r="F99" s="55">
        <v>0.41920000000000002</v>
      </c>
      <c r="G99" s="42">
        <v>107733</v>
      </c>
      <c r="H99" s="43">
        <f t="shared" si="5"/>
        <v>45161.673600000002</v>
      </c>
      <c r="J99" s="45" t="str">
        <f t="shared" si="4"/>
        <v/>
      </c>
    </row>
    <row r="100" spans="1:10" x14ac:dyDescent="0.2">
      <c r="A100" s="51" t="s">
        <v>236</v>
      </c>
      <c r="B100" s="52" t="s">
        <v>91</v>
      </c>
      <c r="C100" s="53" t="s">
        <v>92</v>
      </c>
      <c r="D100" s="54" t="s">
        <v>87</v>
      </c>
      <c r="E100" s="55">
        <v>7.4880000000000004</v>
      </c>
      <c r="F100" s="55">
        <v>2.3961600000000001</v>
      </c>
      <c r="G100" s="42">
        <v>0</v>
      </c>
      <c r="H100" s="43">
        <f t="shared" si="5"/>
        <v>0</v>
      </c>
      <c r="J100" s="45" t="str">
        <f t="shared" si="4"/>
        <v/>
      </c>
    </row>
    <row r="101" spans="1:10" x14ac:dyDescent="0.2">
      <c r="A101" s="51" t="s">
        <v>1001</v>
      </c>
      <c r="B101" s="52" t="s">
        <v>95</v>
      </c>
      <c r="C101" s="53" t="s">
        <v>96</v>
      </c>
      <c r="D101" s="54" t="s">
        <v>90</v>
      </c>
      <c r="E101" s="55">
        <v>8.0000000000000002E-3</v>
      </c>
      <c r="F101" s="55">
        <v>2.5600000000000002E-3</v>
      </c>
      <c r="G101" s="42">
        <v>7200000</v>
      </c>
      <c r="H101" s="43">
        <f t="shared" si="5"/>
        <v>18432</v>
      </c>
      <c r="J101" s="45" t="str">
        <f t="shared" si="4"/>
        <v/>
      </c>
    </row>
    <row r="102" spans="1:10" ht="12.75" customHeight="1" x14ac:dyDescent="0.2">
      <c r="A102" s="51" t="s">
        <v>1002</v>
      </c>
      <c r="B102" s="52" t="s">
        <v>97</v>
      </c>
      <c r="C102" s="53" t="s">
        <v>98</v>
      </c>
      <c r="D102" s="54" t="s">
        <v>90</v>
      </c>
      <c r="E102" s="55">
        <v>0.03</v>
      </c>
      <c r="F102" s="55">
        <v>9.5999999999999992E-3</v>
      </c>
      <c r="G102" s="42">
        <v>807000</v>
      </c>
      <c r="H102" s="43">
        <f t="shared" si="5"/>
        <v>7747.1999999999989</v>
      </c>
      <c r="J102" s="45" t="str">
        <f t="shared" si="4"/>
        <v/>
      </c>
    </row>
    <row r="103" spans="1:10" ht="22.5" x14ac:dyDescent="0.2">
      <c r="A103" s="51" t="s">
        <v>1003</v>
      </c>
      <c r="B103" s="52" t="s">
        <v>102</v>
      </c>
      <c r="C103" s="53" t="s">
        <v>103</v>
      </c>
      <c r="D103" s="54" t="s">
        <v>90</v>
      </c>
      <c r="E103" s="55">
        <v>1.4999999999999999E-2</v>
      </c>
      <c r="F103" s="55">
        <v>4.7999999999999996E-3</v>
      </c>
      <c r="G103" s="42">
        <v>8565218</v>
      </c>
      <c r="H103" s="43">
        <f t="shared" si="5"/>
        <v>41113.046399999999</v>
      </c>
      <c r="J103" s="45" t="str">
        <f t="shared" si="4"/>
        <v/>
      </c>
    </row>
    <row r="104" spans="1:10" x14ac:dyDescent="0.2">
      <c r="A104" s="51" t="s">
        <v>1004</v>
      </c>
      <c r="B104" s="52" t="s">
        <v>108</v>
      </c>
      <c r="C104" s="53" t="s">
        <v>109</v>
      </c>
      <c r="D104" s="54" t="s">
        <v>90</v>
      </c>
      <c r="E104" s="55">
        <v>0.106</v>
      </c>
      <c r="F104" s="55">
        <v>3.3919999999999999E-2</v>
      </c>
      <c r="G104" s="42">
        <v>27000000</v>
      </c>
      <c r="H104" s="43">
        <f t="shared" si="5"/>
        <v>915840</v>
      </c>
      <c r="J104" s="45" t="str">
        <f t="shared" si="4"/>
        <v/>
      </c>
    </row>
    <row r="105" spans="1:10" x14ac:dyDescent="0.2">
      <c r="A105" s="51" t="s">
        <v>1005</v>
      </c>
      <c r="B105" s="52" t="s">
        <v>110</v>
      </c>
      <c r="C105" s="53" t="s">
        <v>111</v>
      </c>
      <c r="D105" s="54" t="s">
        <v>99</v>
      </c>
      <c r="E105" s="55">
        <v>8.9</v>
      </c>
      <c r="F105" s="55">
        <v>2.8479999999999999</v>
      </c>
      <c r="G105" s="42">
        <v>2500</v>
      </c>
      <c r="H105" s="43">
        <f t="shared" si="5"/>
        <v>7120</v>
      </c>
      <c r="J105" s="45" t="str">
        <f t="shared" si="4"/>
        <v/>
      </c>
    </row>
    <row r="106" spans="1:10" ht="45" x14ac:dyDescent="0.2">
      <c r="A106" s="51" t="s">
        <v>1006</v>
      </c>
      <c r="B106" s="52" t="s">
        <v>112</v>
      </c>
      <c r="C106" s="53" t="s">
        <v>113</v>
      </c>
      <c r="D106" s="54" t="s">
        <v>87</v>
      </c>
      <c r="E106" s="55">
        <v>0.22</v>
      </c>
      <c r="F106" s="55">
        <v>7.0400000000000004E-2</v>
      </c>
      <c r="G106" s="42">
        <v>3300000</v>
      </c>
      <c r="H106" s="43">
        <f t="shared" si="5"/>
        <v>232320</v>
      </c>
      <c r="J106" s="45" t="str">
        <f t="shared" si="4"/>
        <v/>
      </c>
    </row>
    <row r="107" spans="1:10" ht="45" x14ac:dyDescent="0.2">
      <c r="A107" s="51" t="s">
        <v>1007</v>
      </c>
      <c r="B107" s="52" t="s">
        <v>114</v>
      </c>
      <c r="C107" s="53" t="s">
        <v>115</v>
      </c>
      <c r="D107" s="54" t="s">
        <v>87</v>
      </c>
      <c r="E107" s="55">
        <v>0.02</v>
      </c>
      <c r="F107" s="55">
        <v>6.4000000000000003E-3</v>
      </c>
      <c r="G107" s="42">
        <v>3300000</v>
      </c>
      <c r="H107" s="43">
        <f t="shared" si="5"/>
        <v>21120</v>
      </c>
      <c r="J107" s="45" t="str">
        <f t="shared" si="4"/>
        <v/>
      </c>
    </row>
    <row r="108" spans="1:10" ht="45" x14ac:dyDescent="0.2">
      <c r="A108" s="51" t="s">
        <v>1008</v>
      </c>
      <c r="B108" s="52" t="s">
        <v>116</v>
      </c>
      <c r="C108" s="53" t="s">
        <v>117</v>
      </c>
      <c r="D108" s="54" t="s">
        <v>87</v>
      </c>
      <c r="E108" s="55">
        <v>0.02</v>
      </c>
      <c r="F108" s="55">
        <v>6.4000000000000003E-3</v>
      </c>
      <c r="G108" s="42">
        <v>3300000</v>
      </c>
      <c r="H108" s="43">
        <f t="shared" si="5"/>
        <v>21120</v>
      </c>
      <c r="J108" s="45" t="str">
        <f t="shared" si="4"/>
        <v/>
      </c>
    </row>
    <row r="109" spans="1:10" ht="45" x14ac:dyDescent="0.2">
      <c r="A109" s="51" t="s">
        <v>1009</v>
      </c>
      <c r="B109" s="52" t="s">
        <v>118</v>
      </c>
      <c r="C109" s="53" t="s">
        <v>119</v>
      </c>
      <c r="D109" s="54" t="s">
        <v>87</v>
      </c>
      <c r="E109" s="55">
        <v>0.28000000000000003</v>
      </c>
      <c r="F109" s="55">
        <v>8.9599999999999999E-2</v>
      </c>
      <c r="G109" s="42">
        <v>3300000</v>
      </c>
      <c r="H109" s="43">
        <f t="shared" si="5"/>
        <v>295680</v>
      </c>
      <c r="J109" s="45" t="str">
        <f t="shared" si="4"/>
        <v/>
      </c>
    </row>
    <row r="110" spans="1:10" x14ac:dyDescent="0.2">
      <c r="A110" s="51" t="s">
        <v>1010</v>
      </c>
      <c r="B110" s="52" t="s">
        <v>144</v>
      </c>
      <c r="C110" s="53" t="s">
        <v>145</v>
      </c>
      <c r="D110" s="54" t="s">
        <v>87</v>
      </c>
      <c r="E110" s="55">
        <v>101.5</v>
      </c>
      <c r="F110" s="55">
        <v>32.479999999999997</v>
      </c>
      <c r="G110" s="42">
        <v>565500</v>
      </c>
      <c r="H110" s="43">
        <f t="shared" si="5"/>
        <v>18367440</v>
      </c>
      <c r="J110" s="45" t="str">
        <f t="shared" si="4"/>
        <v/>
      </c>
    </row>
    <row r="111" spans="1:10" x14ac:dyDescent="0.2">
      <c r="A111" s="51" t="s">
        <v>1011</v>
      </c>
      <c r="B111" s="52" t="s">
        <v>147</v>
      </c>
      <c r="C111" s="53" t="s">
        <v>148</v>
      </c>
      <c r="D111" s="54" t="s">
        <v>99</v>
      </c>
      <c r="E111" s="55">
        <v>20.7</v>
      </c>
      <c r="F111" s="55">
        <v>6.6239999999999997</v>
      </c>
      <c r="G111" s="42">
        <v>88500</v>
      </c>
      <c r="H111" s="43">
        <f t="shared" si="5"/>
        <v>586224</v>
      </c>
      <c r="J111" s="45" t="str">
        <f t="shared" si="4"/>
        <v/>
      </c>
    </row>
    <row r="112" spans="1:10" ht="45" x14ac:dyDescent="0.2">
      <c r="A112" s="48" t="s">
        <v>48</v>
      </c>
      <c r="B112" s="49" t="s">
        <v>247</v>
      </c>
      <c r="C112" s="50" t="s">
        <v>246</v>
      </c>
      <c r="D112" s="44" t="s">
        <v>90</v>
      </c>
      <c r="E112" s="103">
        <v>0.91098000000000001</v>
      </c>
      <c r="F112" s="104"/>
      <c r="G112" s="40">
        <f>H112/E112</f>
        <v>8468041.2478247806</v>
      </c>
      <c r="H112" s="41">
        <f>SUM(H113:H122)</f>
        <v>7714216.2159434194</v>
      </c>
      <c r="J112" s="45" t="str">
        <f t="shared" si="4"/>
        <v/>
      </c>
    </row>
    <row r="113" spans="1:10" x14ac:dyDescent="0.2">
      <c r="A113" s="51" t="s">
        <v>235</v>
      </c>
      <c r="B113" s="52" t="s">
        <v>7</v>
      </c>
      <c r="C113" s="53" t="s">
        <v>8</v>
      </c>
      <c r="D113" s="54" t="s">
        <v>9</v>
      </c>
      <c r="E113" s="55">
        <v>78.88</v>
      </c>
      <c r="F113" s="55">
        <v>71.858102000000002</v>
      </c>
      <c r="G113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43">
        <f t="shared" si="5"/>
        <v>0</v>
      </c>
      <c r="J113" s="45">
        <f t="shared" si="4"/>
        <v>1</v>
      </c>
    </row>
    <row r="114" spans="1:10" x14ac:dyDescent="0.2">
      <c r="A114" s="51" t="s">
        <v>234</v>
      </c>
      <c r="B114" s="52" t="s">
        <v>168</v>
      </c>
      <c r="C114" s="53" t="s">
        <v>167</v>
      </c>
      <c r="D114" s="54" t="s">
        <v>9</v>
      </c>
      <c r="E114" s="55">
        <v>1.25</v>
      </c>
      <c r="F114" s="55">
        <v>1.138725</v>
      </c>
      <c r="G114" s="42">
        <v>0</v>
      </c>
      <c r="H114" s="43">
        <f t="shared" si="5"/>
        <v>0</v>
      </c>
      <c r="J114" s="45" t="str">
        <f t="shared" si="4"/>
        <v/>
      </c>
    </row>
    <row r="115" spans="1:10" x14ac:dyDescent="0.2">
      <c r="A115" s="51" t="s">
        <v>233</v>
      </c>
      <c r="B115" s="52" t="s">
        <v>10</v>
      </c>
      <c r="C115" s="53" t="s">
        <v>11</v>
      </c>
      <c r="D115" s="54" t="s">
        <v>12</v>
      </c>
      <c r="E115" s="55">
        <v>0.98</v>
      </c>
      <c r="F115" s="55">
        <v>0.89276</v>
      </c>
      <c r="G115" s="42">
        <v>143063</v>
      </c>
      <c r="H115" s="43">
        <f t="shared" si="5"/>
        <v>127720.92388</v>
      </c>
      <c r="J115" s="45" t="str">
        <f t="shared" si="4"/>
        <v/>
      </c>
    </row>
    <row r="116" spans="1:10" x14ac:dyDescent="0.2">
      <c r="A116" s="51" t="s">
        <v>232</v>
      </c>
      <c r="B116" s="52" t="s">
        <v>52</v>
      </c>
      <c r="C116" s="53" t="s">
        <v>53</v>
      </c>
      <c r="D116" s="54" t="s">
        <v>12</v>
      </c>
      <c r="E116" s="55">
        <v>0.12</v>
      </c>
      <c r="F116" s="55">
        <v>0.109318</v>
      </c>
      <c r="G116" s="42">
        <v>1310</v>
      </c>
      <c r="H116" s="43">
        <f t="shared" si="5"/>
        <v>143.20658</v>
      </c>
      <c r="J116" s="45" t="str">
        <f t="shared" si="4"/>
        <v/>
      </c>
    </row>
    <row r="117" spans="1:10" x14ac:dyDescent="0.2">
      <c r="A117" s="51" t="s">
        <v>231</v>
      </c>
      <c r="B117" s="52" t="s">
        <v>68</v>
      </c>
      <c r="C117" s="53" t="s">
        <v>69</v>
      </c>
      <c r="D117" s="54" t="s">
        <v>12</v>
      </c>
      <c r="E117" s="55">
        <v>1.4</v>
      </c>
      <c r="F117" s="55">
        <v>1.275372</v>
      </c>
      <c r="G117" s="42">
        <v>12707</v>
      </c>
      <c r="H117" s="43">
        <f t="shared" si="5"/>
        <v>16206.152004</v>
      </c>
      <c r="J117" s="45" t="str">
        <f t="shared" si="4"/>
        <v/>
      </c>
    </row>
    <row r="118" spans="1:10" ht="22.5" x14ac:dyDescent="0.2">
      <c r="A118" s="51" t="s">
        <v>230</v>
      </c>
      <c r="B118" s="52" t="s">
        <v>77</v>
      </c>
      <c r="C118" s="53" t="s">
        <v>78</v>
      </c>
      <c r="D118" s="54" t="s">
        <v>12</v>
      </c>
      <c r="E118" s="55">
        <v>0.13</v>
      </c>
      <c r="F118" s="55">
        <v>0.118427</v>
      </c>
      <c r="G118" s="42">
        <v>146729</v>
      </c>
      <c r="H118" s="43">
        <f t="shared" si="5"/>
        <v>17376.675283</v>
      </c>
      <c r="J118" s="45" t="str">
        <f t="shared" si="4"/>
        <v/>
      </c>
    </row>
    <row r="119" spans="1:10" x14ac:dyDescent="0.2">
      <c r="A119" s="51" t="s">
        <v>229</v>
      </c>
      <c r="B119" s="52" t="s">
        <v>83</v>
      </c>
      <c r="C119" s="53" t="s">
        <v>84</v>
      </c>
      <c r="D119" s="54" t="s">
        <v>12</v>
      </c>
      <c r="E119" s="55">
        <v>2.1</v>
      </c>
      <c r="F119" s="55">
        <v>1.9130579999999999</v>
      </c>
      <c r="G119" s="42">
        <v>26431.49</v>
      </c>
      <c r="H119" s="43">
        <f t="shared" si="5"/>
        <v>50564.973396419999</v>
      </c>
      <c r="J119" s="45" t="str">
        <f t="shared" si="4"/>
        <v/>
      </c>
    </row>
    <row r="120" spans="1:10" x14ac:dyDescent="0.2">
      <c r="A120" s="51" t="s">
        <v>228</v>
      </c>
      <c r="B120" s="52" t="s">
        <v>122</v>
      </c>
      <c r="C120" s="53" t="s">
        <v>123</v>
      </c>
      <c r="D120" s="54" t="s">
        <v>90</v>
      </c>
      <c r="E120" s="55">
        <v>7.0000000000000001E-3</v>
      </c>
      <c r="F120" s="55">
        <v>6.3769999999999999E-3</v>
      </c>
      <c r="G120" s="42">
        <v>22000000</v>
      </c>
      <c r="H120" s="43">
        <f t="shared" si="5"/>
        <v>140294</v>
      </c>
      <c r="J120" s="45" t="str">
        <f t="shared" si="4"/>
        <v/>
      </c>
    </row>
    <row r="121" spans="1:10" x14ac:dyDescent="0.2">
      <c r="A121" s="51" t="s">
        <v>849</v>
      </c>
      <c r="B121" s="52" t="s">
        <v>124</v>
      </c>
      <c r="C121" s="53" t="s">
        <v>125</v>
      </c>
      <c r="D121" s="54" t="s">
        <v>126</v>
      </c>
      <c r="E121" s="55">
        <v>0.5</v>
      </c>
      <c r="F121" s="55">
        <v>0.45549000000000001</v>
      </c>
      <c r="G121" s="42">
        <v>20000</v>
      </c>
      <c r="H121" s="43">
        <f t="shared" si="5"/>
        <v>9109.7999999999993</v>
      </c>
      <c r="J121" s="45" t="str">
        <f t="shared" si="4"/>
        <v/>
      </c>
    </row>
    <row r="122" spans="1:10" ht="22.5" x14ac:dyDescent="0.2">
      <c r="A122" s="51" t="s">
        <v>850</v>
      </c>
      <c r="B122" s="52" t="s">
        <v>150</v>
      </c>
      <c r="C122" s="53" t="s">
        <v>151</v>
      </c>
      <c r="D122" s="54" t="s">
        <v>90</v>
      </c>
      <c r="E122" s="55">
        <v>1.02</v>
      </c>
      <c r="F122" s="55">
        <v>0.92920000000000003</v>
      </c>
      <c r="G122" s="42">
        <v>7913044</v>
      </c>
      <c r="H122" s="43">
        <f t="shared" si="5"/>
        <v>7352800.4847999997</v>
      </c>
      <c r="J122" s="45" t="str">
        <f t="shared" si="4"/>
        <v/>
      </c>
    </row>
    <row r="123" spans="1:10" ht="22.5" x14ac:dyDescent="0.2">
      <c r="A123" s="48" t="s">
        <v>51</v>
      </c>
      <c r="B123" s="49" t="s">
        <v>864</v>
      </c>
      <c r="C123" s="50" t="s">
        <v>865</v>
      </c>
      <c r="D123" s="44" t="s">
        <v>90</v>
      </c>
      <c r="E123" s="103">
        <v>0.36469000000000001</v>
      </c>
      <c r="F123" s="104"/>
      <c r="G123" s="40">
        <f>H123/E123</f>
        <v>60433.905127642654</v>
      </c>
      <c r="H123" s="41">
        <f>SUM(H124:H127)</f>
        <v>22039.640861</v>
      </c>
      <c r="J123" s="45" t="str">
        <f t="shared" si="4"/>
        <v/>
      </c>
    </row>
    <row r="124" spans="1:10" x14ac:dyDescent="0.2">
      <c r="A124" s="51" t="s">
        <v>448</v>
      </c>
      <c r="B124" s="52" t="s">
        <v>7</v>
      </c>
      <c r="C124" s="53" t="s">
        <v>8</v>
      </c>
      <c r="D124" s="54" t="s">
        <v>9</v>
      </c>
      <c r="E124" s="55">
        <v>21.8</v>
      </c>
      <c r="F124" s="55">
        <v>7.9502420000000003</v>
      </c>
      <c r="G124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43">
        <f t="shared" si="5"/>
        <v>0</v>
      </c>
      <c r="J124" s="45">
        <f t="shared" si="4"/>
        <v>1</v>
      </c>
    </row>
    <row r="125" spans="1:10" x14ac:dyDescent="0.2">
      <c r="A125" s="51" t="s">
        <v>449</v>
      </c>
      <c r="B125" s="52" t="s">
        <v>168</v>
      </c>
      <c r="C125" s="53" t="s">
        <v>167</v>
      </c>
      <c r="D125" s="54" t="s">
        <v>9</v>
      </c>
      <c r="E125" s="55">
        <v>0.36</v>
      </c>
      <c r="F125" s="55">
        <v>0.13128799999999999</v>
      </c>
      <c r="G125" s="42">
        <v>0</v>
      </c>
      <c r="H125" s="43">
        <f t="shared" si="5"/>
        <v>0</v>
      </c>
      <c r="J125" s="45" t="str">
        <f t="shared" si="4"/>
        <v/>
      </c>
    </row>
    <row r="126" spans="1:10" ht="45" x14ac:dyDescent="0.2">
      <c r="A126" s="51" t="s">
        <v>450</v>
      </c>
      <c r="B126" s="52" t="s">
        <v>34</v>
      </c>
      <c r="C126" s="53" t="s">
        <v>35</v>
      </c>
      <c r="D126" s="54" t="s">
        <v>12</v>
      </c>
      <c r="E126" s="55">
        <v>0.15</v>
      </c>
      <c r="F126" s="55">
        <v>5.4704000000000003E-2</v>
      </c>
      <c r="G126" s="42">
        <v>252064</v>
      </c>
      <c r="H126" s="43">
        <f t="shared" si="5"/>
        <v>13788.909056</v>
      </c>
      <c r="J126" s="45" t="str">
        <f t="shared" si="4"/>
        <v/>
      </c>
    </row>
    <row r="127" spans="1:10" ht="22.5" x14ac:dyDescent="0.2">
      <c r="A127" s="51" t="s">
        <v>451</v>
      </c>
      <c r="B127" s="52" t="s">
        <v>71</v>
      </c>
      <c r="C127" s="53" t="s">
        <v>72</v>
      </c>
      <c r="D127" s="54" t="s">
        <v>12</v>
      </c>
      <c r="E127" s="55">
        <v>0.21</v>
      </c>
      <c r="F127" s="55">
        <v>7.6585E-2</v>
      </c>
      <c r="G127" s="42">
        <v>107733</v>
      </c>
      <c r="H127" s="43">
        <f t="shared" si="5"/>
        <v>8250.7318049999994</v>
      </c>
      <c r="J127" s="45" t="str">
        <f t="shared" si="4"/>
        <v/>
      </c>
    </row>
    <row r="128" spans="1:10" x14ac:dyDescent="0.2">
      <c r="A128" s="48" t="s">
        <v>54</v>
      </c>
      <c r="B128" s="49" t="s">
        <v>88</v>
      </c>
      <c r="C128" s="50" t="s">
        <v>89</v>
      </c>
      <c r="D128" s="44" t="s">
        <v>90</v>
      </c>
      <c r="E128" s="103">
        <v>1.976E-2</v>
      </c>
      <c r="F128" s="104"/>
      <c r="G128" s="40">
        <v>42000000</v>
      </c>
      <c r="H128" s="41">
        <f>E128*G128</f>
        <v>829920</v>
      </c>
      <c r="I128" s="45">
        <v>1</v>
      </c>
      <c r="J128" s="45" t="str">
        <f t="shared" si="4"/>
        <v/>
      </c>
    </row>
    <row r="129" spans="1:10" ht="22.5" x14ac:dyDescent="0.2">
      <c r="A129" s="48" t="s">
        <v>55</v>
      </c>
      <c r="B129" s="49" t="s">
        <v>867</v>
      </c>
      <c r="C129" s="50" t="s">
        <v>868</v>
      </c>
      <c r="D129" s="44" t="s">
        <v>90</v>
      </c>
      <c r="E129" s="103">
        <v>0.34493000000000001</v>
      </c>
      <c r="F129" s="104"/>
      <c r="G129" s="38" t="str">
        <f>'ФОРМА КОММЕРЧЕСКОГО ПРЕДЛОЖЕНИЯ'!$C$6</f>
        <v>указать</v>
      </c>
      <c r="H129" s="41" t="e">
        <f>E129*G129</f>
        <v>#VALUE!</v>
      </c>
      <c r="I129" s="45">
        <v>1</v>
      </c>
      <c r="J129" s="45" t="str">
        <f t="shared" si="4"/>
        <v/>
      </c>
    </row>
    <row r="130" spans="1:10" ht="33.75" x14ac:dyDescent="0.2">
      <c r="A130" s="48" t="s">
        <v>58</v>
      </c>
      <c r="B130" s="49" t="s">
        <v>869</v>
      </c>
      <c r="C130" s="50" t="s">
        <v>870</v>
      </c>
      <c r="D130" s="44" t="s">
        <v>184</v>
      </c>
      <c r="E130" s="103">
        <v>0.316</v>
      </c>
      <c r="F130" s="104"/>
      <c r="G130" s="40">
        <f>H130/E130</f>
        <v>4976142.3500000006</v>
      </c>
      <c r="H130" s="41">
        <f>SUM(H131:H137)</f>
        <v>1572460.9826000002</v>
      </c>
      <c r="J130" s="45" t="str">
        <f t="shared" si="4"/>
        <v/>
      </c>
    </row>
    <row r="131" spans="1:10" x14ac:dyDescent="0.2">
      <c r="A131" s="51" t="s">
        <v>742</v>
      </c>
      <c r="B131" s="52" t="s">
        <v>7</v>
      </c>
      <c r="C131" s="53" t="s">
        <v>8</v>
      </c>
      <c r="D131" s="54" t="s">
        <v>9</v>
      </c>
      <c r="E131" s="55">
        <v>36</v>
      </c>
      <c r="F131" s="55">
        <v>11.375999999999999</v>
      </c>
      <c r="G131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1" s="43">
        <f t="shared" ref="H131:H161" si="6">G131*F131</f>
        <v>0</v>
      </c>
      <c r="J131" s="45">
        <f t="shared" si="4"/>
        <v>1</v>
      </c>
    </row>
    <row r="132" spans="1:10" x14ac:dyDescent="0.2">
      <c r="A132" s="51" t="s">
        <v>743</v>
      </c>
      <c r="B132" s="52" t="s">
        <v>168</v>
      </c>
      <c r="C132" s="53" t="s">
        <v>167</v>
      </c>
      <c r="D132" s="54" t="s">
        <v>9</v>
      </c>
      <c r="E132" s="55">
        <v>0.3</v>
      </c>
      <c r="F132" s="55">
        <v>9.4799999999999995E-2</v>
      </c>
      <c r="G132" s="42">
        <v>0</v>
      </c>
      <c r="H132" s="43">
        <f t="shared" si="6"/>
        <v>0</v>
      </c>
      <c r="J132" s="45" t="str">
        <f t="shared" si="4"/>
        <v/>
      </c>
    </row>
    <row r="133" spans="1:10" x14ac:dyDescent="0.2">
      <c r="A133" s="51" t="s">
        <v>744</v>
      </c>
      <c r="B133" s="52" t="s">
        <v>43</v>
      </c>
      <c r="C133" s="53" t="s">
        <v>44</v>
      </c>
      <c r="D133" s="54" t="s">
        <v>12</v>
      </c>
      <c r="E133" s="55">
        <v>2</v>
      </c>
      <c r="F133" s="55">
        <v>0.63200000000000001</v>
      </c>
      <c r="G133" s="42">
        <v>6249</v>
      </c>
      <c r="H133" s="43">
        <f t="shared" si="6"/>
        <v>3949.3679999999999</v>
      </c>
      <c r="J133" s="45" t="str">
        <f t="shared" si="4"/>
        <v/>
      </c>
    </row>
    <row r="134" spans="1:10" ht="22.5" x14ac:dyDescent="0.2">
      <c r="A134" s="51" t="s">
        <v>745</v>
      </c>
      <c r="B134" s="52" t="s">
        <v>49</v>
      </c>
      <c r="C134" s="53" t="s">
        <v>50</v>
      </c>
      <c r="D134" s="54" t="s">
        <v>12</v>
      </c>
      <c r="E134" s="55">
        <v>0.15</v>
      </c>
      <c r="F134" s="55">
        <v>4.7399999999999998E-2</v>
      </c>
      <c r="G134" s="42">
        <v>27016</v>
      </c>
      <c r="H134" s="43">
        <f t="shared" si="6"/>
        <v>1280.5583999999999</v>
      </c>
      <c r="J134" s="45" t="str">
        <f t="shared" si="4"/>
        <v/>
      </c>
    </row>
    <row r="135" spans="1:10" ht="22.5" x14ac:dyDescent="0.2">
      <c r="A135" s="51" t="s">
        <v>748</v>
      </c>
      <c r="B135" s="52" t="s">
        <v>71</v>
      </c>
      <c r="C135" s="53" t="s">
        <v>72</v>
      </c>
      <c r="D135" s="54" t="s">
        <v>12</v>
      </c>
      <c r="E135" s="55">
        <v>0.15</v>
      </c>
      <c r="F135" s="55">
        <v>4.7399999999999998E-2</v>
      </c>
      <c r="G135" s="42">
        <v>107733</v>
      </c>
      <c r="H135" s="43">
        <f t="shared" si="6"/>
        <v>5106.5441999999994</v>
      </c>
      <c r="J135" s="45" t="str">
        <f t="shared" si="4"/>
        <v/>
      </c>
    </row>
    <row r="136" spans="1:10" ht="22.5" x14ac:dyDescent="0.2">
      <c r="A136" s="51" t="s">
        <v>751</v>
      </c>
      <c r="B136" s="52" t="s">
        <v>100</v>
      </c>
      <c r="C136" s="53" t="s">
        <v>101</v>
      </c>
      <c r="D136" s="54" t="s">
        <v>90</v>
      </c>
      <c r="E136" s="55">
        <v>0.24399999999999999</v>
      </c>
      <c r="F136" s="55">
        <v>7.7104000000000006E-2</v>
      </c>
      <c r="G136" s="42">
        <v>6500000</v>
      </c>
      <c r="H136" s="43">
        <f t="shared" si="6"/>
        <v>501176.00000000006</v>
      </c>
      <c r="J136" s="45" t="str">
        <f t="shared" si="4"/>
        <v/>
      </c>
    </row>
    <row r="137" spans="1:10" ht="22.5" x14ac:dyDescent="0.2">
      <c r="A137" s="51" t="s">
        <v>754</v>
      </c>
      <c r="B137" s="52" t="s">
        <v>847</v>
      </c>
      <c r="C137" s="53" t="s">
        <v>848</v>
      </c>
      <c r="D137" s="54" t="s">
        <v>99</v>
      </c>
      <c r="E137" s="55">
        <v>117</v>
      </c>
      <c r="F137" s="55">
        <v>36.972000000000001</v>
      </c>
      <c r="G137" s="42">
        <v>28696</v>
      </c>
      <c r="H137" s="43">
        <f t="shared" si="6"/>
        <v>1060948.5120000001</v>
      </c>
      <c r="J137" s="45" t="str">
        <f t="shared" si="4"/>
        <v/>
      </c>
    </row>
    <row r="138" spans="1:10" ht="33.75" x14ac:dyDescent="0.2">
      <c r="A138" s="48" t="s">
        <v>61</v>
      </c>
      <c r="B138" s="49" t="s">
        <v>845</v>
      </c>
      <c r="C138" s="50" t="s">
        <v>846</v>
      </c>
      <c r="D138" s="44" t="s">
        <v>184</v>
      </c>
      <c r="E138" s="103">
        <v>0.32400000000000001</v>
      </c>
      <c r="F138" s="104"/>
      <c r="G138" s="40">
        <f>H138/E138</f>
        <v>5132890.8899999997</v>
      </c>
      <c r="H138" s="41">
        <f>SUM(H139:H146)</f>
        <v>1663056.64836</v>
      </c>
      <c r="J138" s="45" t="str">
        <f t="shared" si="4"/>
        <v/>
      </c>
    </row>
    <row r="139" spans="1:10" x14ac:dyDescent="0.2">
      <c r="A139" s="51" t="s">
        <v>217</v>
      </c>
      <c r="B139" s="52" t="s">
        <v>7</v>
      </c>
      <c r="C139" s="53" t="s">
        <v>8</v>
      </c>
      <c r="D139" s="54" t="s">
        <v>9</v>
      </c>
      <c r="E139" s="55">
        <v>38.9</v>
      </c>
      <c r="F139" s="55">
        <v>12.6036</v>
      </c>
      <c r="G139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9" s="43">
        <f t="shared" si="6"/>
        <v>0</v>
      </c>
      <c r="J139" s="45">
        <f t="shared" si="4"/>
        <v>1</v>
      </c>
    </row>
    <row r="140" spans="1:10" x14ac:dyDescent="0.2">
      <c r="A140" s="51" t="s">
        <v>216</v>
      </c>
      <c r="B140" s="52" t="s">
        <v>168</v>
      </c>
      <c r="C140" s="53" t="s">
        <v>167</v>
      </c>
      <c r="D140" s="54" t="s">
        <v>9</v>
      </c>
      <c r="E140" s="55">
        <v>1.68</v>
      </c>
      <c r="F140" s="55">
        <v>0.54432000000000003</v>
      </c>
      <c r="G140" s="42">
        <v>0</v>
      </c>
      <c r="H140" s="43">
        <f t="shared" si="6"/>
        <v>0</v>
      </c>
      <c r="J140" s="45" t="str">
        <f t="shared" si="4"/>
        <v/>
      </c>
    </row>
    <row r="141" spans="1:10" ht="45" x14ac:dyDescent="0.2">
      <c r="A141" s="51" t="s">
        <v>215</v>
      </c>
      <c r="B141" s="52" t="s">
        <v>25</v>
      </c>
      <c r="C141" s="53" t="s">
        <v>26</v>
      </c>
      <c r="D141" s="54" t="s">
        <v>12</v>
      </c>
      <c r="E141" s="55">
        <v>1</v>
      </c>
      <c r="F141" s="55">
        <v>0.32400000000000001</v>
      </c>
      <c r="G141" s="42">
        <v>115810</v>
      </c>
      <c r="H141" s="43">
        <f t="shared" si="6"/>
        <v>37522.44</v>
      </c>
      <c r="J141" s="45" t="str">
        <f t="shared" si="4"/>
        <v/>
      </c>
    </row>
    <row r="142" spans="1:10" x14ac:dyDescent="0.2">
      <c r="A142" s="51" t="s">
        <v>214</v>
      </c>
      <c r="B142" s="52" t="s">
        <v>43</v>
      </c>
      <c r="C142" s="53" t="s">
        <v>44</v>
      </c>
      <c r="D142" s="54" t="s">
        <v>12</v>
      </c>
      <c r="E142" s="55">
        <v>2</v>
      </c>
      <c r="F142" s="55">
        <v>0.64800000000000002</v>
      </c>
      <c r="G142" s="42">
        <v>6249</v>
      </c>
      <c r="H142" s="43">
        <f t="shared" si="6"/>
        <v>4049.3520000000003</v>
      </c>
      <c r="J142" s="45" t="str">
        <f t="shared" si="4"/>
        <v/>
      </c>
    </row>
    <row r="143" spans="1:10" ht="22.5" x14ac:dyDescent="0.2">
      <c r="A143" s="51" t="s">
        <v>213</v>
      </c>
      <c r="B143" s="52" t="s">
        <v>49</v>
      </c>
      <c r="C143" s="53" t="s">
        <v>50</v>
      </c>
      <c r="D143" s="54" t="s">
        <v>12</v>
      </c>
      <c r="E143" s="55">
        <v>0.15</v>
      </c>
      <c r="F143" s="55">
        <v>4.8599999999999997E-2</v>
      </c>
      <c r="G143" s="42">
        <v>27016</v>
      </c>
      <c r="H143" s="43">
        <f t="shared" si="6"/>
        <v>1312.9775999999999</v>
      </c>
      <c r="J143" s="45" t="str">
        <f t="shared" si="4"/>
        <v/>
      </c>
    </row>
    <row r="144" spans="1:10" ht="22.5" x14ac:dyDescent="0.2">
      <c r="A144" s="51" t="s">
        <v>212</v>
      </c>
      <c r="B144" s="52" t="s">
        <v>71</v>
      </c>
      <c r="C144" s="53" t="s">
        <v>72</v>
      </c>
      <c r="D144" s="54" t="s">
        <v>12</v>
      </c>
      <c r="E144" s="55">
        <v>0.53</v>
      </c>
      <c r="F144" s="55">
        <v>0.17172000000000001</v>
      </c>
      <c r="G144" s="42">
        <v>107733</v>
      </c>
      <c r="H144" s="43">
        <f t="shared" si="6"/>
        <v>18499.910760000002</v>
      </c>
      <c r="J144" s="45" t="str">
        <f t="shared" ref="J144:J207" si="7">IF(OR(B144="000001",B144="021955"),1,"")</f>
        <v/>
      </c>
    </row>
    <row r="145" spans="1:10" ht="22.5" x14ac:dyDescent="0.2">
      <c r="A145" s="51" t="s">
        <v>211</v>
      </c>
      <c r="B145" s="52" t="s">
        <v>100</v>
      </c>
      <c r="C145" s="53" t="s">
        <v>101</v>
      </c>
      <c r="D145" s="54" t="s">
        <v>90</v>
      </c>
      <c r="E145" s="55">
        <v>0.24399999999999999</v>
      </c>
      <c r="F145" s="55">
        <v>7.9056000000000001E-2</v>
      </c>
      <c r="G145" s="42">
        <v>6500000</v>
      </c>
      <c r="H145" s="43">
        <f t="shared" si="6"/>
        <v>513864</v>
      </c>
      <c r="J145" s="45" t="str">
        <f t="shared" si="7"/>
        <v/>
      </c>
    </row>
    <row r="146" spans="1:10" ht="22.5" x14ac:dyDescent="0.2">
      <c r="A146" s="51" t="s">
        <v>900</v>
      </c>
      <c r="B146" s="52" t="s">
        <v>847</v>
      </c>
      <c r="C146" s="53" t="s">
        <v>848</v>
      </c>
      <c r="D146" s="54" t="s">
        <v>99</v>
      </c>
      <c r="E146" s="55">
        <v>117</v>
      </c>
      <c r="F146" s="55">
        <v>37.908000000000001</v>
      </c>
      <c r="G146" s="42">
        <v>28696</v>
      </c>
      <c r="H146" s="43">
        <f t="shared" si="6"/>
        <v>1087807.9680000001</v>
      </c>
      <c r="J146" s="45" t="str">
        <f t="shared" si="7"/>
        <v/>
      </c>
    </row>
    <row r="147" spans="1:10" ht="33.75" x14ac:dyDescent="0.2">
      <c r="A147" s="48" t="s">
        <v>64</v>
      </c>
      <c r="B147" s="49" t="s">
        <v>873</v>
      </c>
      <c r="C147" s="50" t="s">
        <v>874</v>
      </c>
      <c r="D147" s="44" t="s">
        <v>184</v>
      </c>
      <c r="E147" s="103">
        <v>7.3700000000000002E-2</v>
      </c>
      <c r="F147" s="104"/>
      <c r="G147" s="40">
        <f>H147/E147</f>
        <v>1218485.74</v>
      </c>
      <c r="H147" s="41">
        <f>SUM(H148:H155)</f>
        <v>89802.399038000003</v>
      </c>
      <c r="J147" s="45" t="str">
        <f t="shared" si="7"/>
        <v/>
      </c>
    </row>
    <row r="148" spans="1:10" x14ac:dyDescent="0.2">
      <c r="A148" s="51" t="s">
        <v>208</v>
      </c>
      <c r="B148" s="52" t="s">
        <v>7</v>
      </c>
      <c r="C148" s="53" t="s">
        <v>8</v>
      </c>
      <c r="D148" s="54" t="s">
        <v>9</v>
      </c>
      <c r="E148" s="55">
        <v>30.13</v>
      </c>
      <c r="F148" s="55">
        <v>2.2205810000000001</v>
      </c>
      <c r="G148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8" s="43">
        <f t="shared" si="6"/>
        <v>0</v>
      </c>
      <c r="J148" s="45">
        <f t="shared" si="7"/>
        <v>1</v>
      </c>
    </row>
    <row r="149" spans="1:10" x14ac:dyDescent="0.2">
      <c r="A149" s="51" t="s">
        <v>207</v>
      </c>
      <c r="B149" s="52" t="s">
        <v>168</v>
      </c>
      <c r="C149" s="53" t="s">
        <v>167</v>
      </c>
      <c r="D149" s="54" t="s">
        <v>9</v>
      </c>
      <c r="E149" s="55">
        <v>2.64</v>
      </c>
      <c r="F149" s="55">
        <v>0.19456799999999999</v>
      </c>
      <c r="G149" s="42">
        <v>0</v>
      </c>
      <c r="H149" s="43">
        <f t="shared" si="6"/>
        <v>0</v>
      </c>
      <c r="J149" s="45" t="str">
        <f t="shared" si="7"/>
        <v/>
      </c>
    </row>
    <row r="150" spans="1:10" x14ac:dyDescent="0.2">
      <c r="A150" s="51" t="s">
        <v>206</v>
      </c>
      <c r="B150" s="52" t="s">
        <v>10</v>
      </c>
      <c r="C150" s="53" t="s">
        <v>11</v>
      </c>
      <c r="D150" s="54" t="s">
        <v>12</v>
      </c>
      <c r="E150" s="55">
        <v>1.08</v>
      </c>
      <c r="F150" s="55">
        <v>7.9596E-2</v>
      </c>
      <c r="G150" s="42">
        <v>143063</v>
      </c>
      <c r="H150" s="43">
        <f t="shared" si="6"/>
        <v>11387.242548</v>
      </c>
      <c r="J150" s="45" t="str">
        <f t="shared" si="7"/>
        <v/>
      </c>
    </row>
    <row r="151" spans="1:10" x14ac:dyDescent="0.2">
      <c r="A151" s="51" t="s">
        <v>205</v>
      </c>
      <c r="B151" s="52" t="s">
        <v>419</v>
      </c>
      <c r="C151" s="53" t="s">
        <v>420</v>
      </c>
      <c r="D151" s="54" t="s">
        <v>12</v>
      </c>
      <c r="E151" s="55">
        <v>3.25</v>
      </c>
      <c r="F151" s="55">
        <v>0.23952499999999999</v>
      </c>
      <c r="G151" s="42">
        <v>937</v>
      </c>
      <c r="H151" s="43">
        <f t="shared" si="6"/>
        <v>224.43492499999999</v>
      </c>
      <c r="J151" s="45" t="str">
        <f t="shared" si="7"/>
        <v/>
      </c>
    </row>
    <row r="152" spans="1:10" ht="45" x14ac:dyDescent="0.2">
      <c r="A152" s="51" t="s">
        <v>204</v>
      </c>
      <c r="B152" s="52" t="s">
        <v>28</v>
      </c>
      <c r="C152" s="53" t="s">
        <v>29</v>
      </c>
      <c r="D152" s="54" t="s">
        <v>12</v>
      </c>
      <c r="E152" s="55">
        <v>0.81</v>
      </c>
      <c r="F152" s="55">
        <v>5.9697E-2</v>
      </c>
      <c r="G152" s="42">
        <v>151445</v>
      </c>
      <c r="H152" s="43">
        <f t="shared" si="6"/>
        <v>9040.8121649999994</v>
      </c>
      <c r="J152" s="45" t="str">
        <f t="shared" si="7"/>
        <v/>
      </c>
    </row>
    <row r="153" spans="1:10" ht="22.5" x14ac:dyDescent="0.2">
      <c r="A153" s="51" t="s">
        <v>203</v>
      </c>
      <c r="B153" s="52" t="s">
        <v>49</v>
      </c>
      <c r="C153" s="53" t="s">
        <v>50</v>
      </c>
      <c r="D153" s="54" t="s">
        <v>12</v>
      </c>
      <c r="E153" s="55">
        <v>0.75</v>
      </c>
      <c r="F153" s="55">
        <v>5.5274999999999998E-2</v>
      </c>
      <c r="G153" s="42">
        <v>27016</v>
      </c>
      <c r="H153" s="43">
        <f t="shared" si="6"/>
        <v>1493.3093999999999</v>
      </c>
      <c r="J153" s="45" t="str">
        <f t="shared" si="7"/>
        <v/>
      </c>
    </row>
    <row r="154" spans="1:10" x14ac:dyDescent="0.2">
      <c r="A154" s="51" t="s">
        <v>871</v>
      </c>
      <c r="B154" s="52" t="s">
        <v>91</v>
      </c>
      <c r="C154" s="53" t="s">
        <v>92</v>
      </c>
      <c r="D154" s="54" t="s">
        <v>87</v>
      </c>
      <c r="E154" s="55">
        <v>3.85</v>
      </c>
      <c r="F154" s="55">
        <v>0.28374500000000002</v>
      </c>
      <c r="G154" s="42">
        <v>0</v>
      </c>
      <c r="H154" s="43">
        <f t="shared" si="6"/>
        <v>0</v>
      </c>
      <c r="J154" s="45" t="str">
        <f t="shared" si="7"/>
        <v/>
      </c>
    </row>
    <row r="155" spans="1:10" ht="33.75" x14ac:dyDescent="0.2">
      <c r="A155" s="51" t="s">
        <v>872</v>
      </c>
      <c r="B155" s="52" t="s">
        <v>876</v>
      </c>
      <c r="C155" s="53" t="s">
        <v>877</v>
      </c>
      <c r="D155" s="54" t="s">
        <v>87</v>
      </c>
      <c r="E155" s="55">
        <v>2.04</v>
      </c>
      <c r="F155" s="55">
        <v>0.15034800000000001</v>
      </c>
      <c r="G155" s="42">
        <v>450000</v>
      </c>
      <c r="H155" s="43">
        <f t="shared" si="6"/>
        <v>67656.600000000006</v>
      </c>
      <c r="J155" s="45" t="str">
        <f t="shared" si="7"/>
        <v/>
      </c>
    </row>
    <row r="156" spans="1:10" ht="33.75" x14ac:dyDescent="0.2">
      <c r="A156" s="48" t="s">
        <v>67</v>
      </c>
      <c r="B156" s="49" t="s">
        <v>878</v>
      </c>
      <c r="C156" s="50" t="s">
        <v>879</v>
      </c>
      <c r="D156" s="44" t="s">
        <v>184</v>
      </c>
      <c r="E156" s="103">
        <v>7.3700000000000002E-2</v>
      </c>
      <c r="F156" s="104"/>
      <c r="G156" s="40">
        <f>H156/E156</f>
        <v>1412352.0599999998</v>
      </c>
      <c r="H156" s="41">
        <f>SUM(H157:H161)</f>
        <v>104090.34682199999</v>
      </c>
      <c r="J156" s="45" t="str">
        <f t="shared" si="7"/>
        <v/>
      </c>
    </row>
    <row r="157" spans="1:10" x14ac:dyDescent="0.2">
      <c r="A157" s="51" t="s">
        <v>200</v>
      </c>
      <c r="B157" s="52" t="s">
        <v>7</v>
      </c>
      <c r="C157" s="53" t="s">
        <v>8</v>
      </c>
      <c r="D157" s="54" t="s">
        <v>9</v>
      </c>
      <c r="E157" s="55">
        <v>6.9</v>
      </c>
      <c r="F157" s="55">
        <v>0.50853000000000004</v>
      </c>
      <c r="G157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7" s="43">
        <f t="shared" si="6"/>
        <v>0</v>
      </c>
      <c r="J157" s="45">
        <f t="shared" si="7"/>
        <v>1</v>
      </c>
    </row>
    <row r="158" spans="1:10" x14ac:dyDescent="0.2">
      <c r="A158" s="51" t="s">
        <v>199</v>
      </c>
      <c r="B158" s="52" t="s">
        <v>168</v>
      </c>
      <c r="C158" s="53" t="s">
        <v>167</v>
      </c>
      <c r="D158" s="54" t="s">
        <v>9</v>
      </c>
      <c r="E158" s="55">
        <v>1.1399999999999999</v>
      </c>
      <c r="F158" s="55">
        <v>8.4017999999999995E-2</v>
      </c>
      <c r="G158" s="42">
        <v>0</v>
      </c>
      <c r="H158" s="43">
        <f t="shared" si="6"/>
        <v>0</v>
      </c>
      <c r="J158" s="45" t="str">
        <f t="shared" si="7"/>
        <v/>
      </c>
    </row>
    <row r="159" spans="1:10" x14ac:dyDescent="0.2">
      <c r="A159" s="51" t="s">
        <v>198</v>
      </c>
      <c r="B159" s="52" t="s">
        <v>419</v>
      </c>
      <c r="C159" s="53" t="s">
        <v>420</v>
      </c>
      <c r="D159" s="54" t="s">
        <v>12</v>
      </c>
      <c r="E159" s="55">
        <v>4.8600000000000003</v>
      </c>
      <c r="F159" s="55">
        <v>0.358182</v>
      </c>
      <c r="G159" s="42">
        <v>937</v>
      </c>
      <c r="H159" s="43">
        <f t="shared" si="6"/>
        <v>335.616534</v>
      </c>
      <c r="J159" s="45" t="str">
        <f t="shared" si="7"/>
        <v/>
      </c>
    </row>
    <row r="160" spans="1:10" ht="22.5" x14ac:dyDescent="0.2">
      <c r="A160" s="51" t="s">
        <v>197</v>
      </c>
      <c r="B160" s="52" t="s">
        <v>49</v>
      </c>
      <c r="C160" s="53" t="s">
        <v>50</v>
      </c>
      <c r="D160" s="54" t="s">
        <v>12</v>
      </c>
      <c r="E160" s="55">
        <v>1.1399999999999999</v>
      </c>
      <c r="F160" s="55">
        <v>8.4017999999999995E-2</v>
      </c>
      <c r="G160" s="42">
        <v>27016</v>
      </c>
      <c r="H160" s="43">
        <f t="shared" si="6"/>
        <v>2269.8302879999997</v>
      </c>
      <c r="J160" s="45" t="str">
        <f t="shared" si="7"/>
        <v/>
      </c>
    </row>
    <row r="161" spans="1:10" ht="33.75" x14ac:dyDescent="0.2">
      <c r="A161" s="51" t="s">
        <v>196</v>
      </c>
      <c r="B161" s="52" t="s">
        <v>876</v>
      </c>
      <c r="C161" s="53" t="s">
        <v>877</v>
      </c>
      <c r="D161" s="54" t="s">
        <v>87</v>
      </c>
      <c r="E161" s="55">
        <v>3.06</v>
      </c>
      <c r="F161" s="55">
        <v>0.225522</v>
      </c>
      <c r="G161" s="42">
        <v>450000</v>
      </c>
      <c r="H161" s="43">
        <f t="shared" si="6"/>
        <v>101484.9</v>
      </c>
      <c r="J161" s="45" t="str">
        <f t="shared" si="7"/>
        <v/>
      </c>
    </row>
    <row r="162" spans="1:10" x14ac:dyDescent="0.2">
      <c r="A162" s="37"/>
      <c r="B162" s="100"/>
      <c r="C162" s="101"/>
      <c r="D162" s="101"/>
      <c r="E162" s="101"/>
      <c r="F162" s="101"/>
      <c r="G162" s="102"/>
      <c r="H162" s="33"/>
      <c r="J162" s="45" t="str">
        <f t="shared" si="7"/>
        <v/>
      </c>
    </row>
    <row r="163" spans="1:10" x14ac:dyDescent="0.2">
      <c r="A163" s="48"/>
      <c r="B163" s="49"/>
      <c r="C163" s="56" t="s">
        <v>163</v>
      </c>
      <c r="D163" s="44"/>
      <c r="E163" s="44"/>
      <c r="F163" s="44"/>
      <c r="G163" s="44"/>
      <c r="H163" s="41"/>
      <c r="J163" s="45" t="str">
        <f t="shared" si="7"/>
        <v/>
      </c>
    </row>
    <row r="164" spans="1:10" x14ac:dyDescent="0.2">
      <c r="A164" s="48"/>
      <c r="B164" s="49"/>
      <c r="C164" s="56" t="s">
        <v>162</v>
      </c>
      <c r="D164" s="44" t="s">
        <v>161</v>
      </c>
      <c r="E164" s="44"/>
      <c r="F164" s="44"/>
      <c r="G164" s="44"/>
      <c r="H164" s="41">
        <f>SUMIF($B$90:$B$161,"000001",$F$90:$F$161)</f>
        <v>195.75865500000003</v>
      </c>
      <c r="J164" s="45" t="str">
        <f t="shared" si="7"/>
        <v/>
      </c>
    </row>
    <row r="165" spans="1:10" x14ac:dyDescent="0.2">
      <c r="A165" s="48"/>
      <c r="B165" s="49"/>
      <c r="C165" s="56" t="s">
        <v>160</v>
      </c>
      <c r="D165" s="44" t="s">
        <v>85</v>
      </c>
      <c r="E165" s="44"/>
      <c r="F165" s="44"/>
      <c r="G165" s="44"/>
      <c r="H165" s="41">
        <f>SUMIF($B$90:$B$161,"000001",$H$90:$H$161)</f>
        <v>0</v>
      </c>
      <c r="J165" s="45" t="str">
        <f t="shared" si="7"/>
        <v/>
      </c>
    </row>
    <row r="166" spans="1:10" x14ac:dyDescent="0.2">
      <c r="A166" s="48"/>
      <c r="B166" s="49"/>
      <c r="C166" s="56" t="s">
        <v>159</v>
      </c>
      <c r="D166" s="44" t="s">
        <v>85</v>
      </c>
      <c r="E166" s="44"/>
      <c r="F166" s="44"/>
      <c r="G166" s="44"/>
      <c r="H166" s="41">
        <f>SUMIF($D$90:$D$161,"МАШ-Ч",$H$90:$H$161)</f>
        <v>1974735.13362442</v>
      </c>
      <c r="J166" s="45" t="str">
        <f t="shared" si="7"/>
        <v/>
      </c>
    </row>
    <row r="167" spans="1:10" x14ac:dyDescent="0.2">
      <c r="A167" s="48"/>
      <c r="B167" s="49"/>
      <c r="C167" s="56" t="s">
        <v>158</v>
      </c>
      <c r="D167" s="44" t="s">
        <v>85</v>
      </c>
      <c r="E167" s="44"/>
      <c r="F167" s="44"/>
      <c r="G167" s="44"/>
      <c r="H167" s="41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45" t="str">
        <f t="shared" si="7"/>
        <v/>
      </c>
    </row>
    <row r="168" spans="1:10" x14ac:dyDescent="0.2">
      <c r="A168" s="48"/>
      <c r="B168" s="49"/>
      <c r="C168" s="56" t="s">
        <v>155</v>
      </c>
      <c r="D168" s="44" t="s">
        <v>85</v>
      </c>
      <c r="E168" s="57">
        <f>'ФОРМА КОММЕРЧЕСКОГО ПРЕДЛОЖЕНИЯ'!$D$31</f>
        <v>0.05</v>
      </c>
      <c r="F168" s="44"/>
      <c r="G168" s="44"/>
      <c r="H168" s="41" t="e">
        <f>H167*E168</f>
        <v>#VALUE!</v>
      </c>
      <c r="J168" s="45" t="str">
        <f t="shared" si="7"/>
        <v/>
      </c>
    </row>
    <row r="169" spans="1:10" x14ac:dyDescent="0.2">
      <c r="A169" s="48"/>
      <c r="B169" s="49"/>
      <c r="C169" s="56" t="s">
        <v>156</v>
      </c>
      <c r="D169" s="44" t="s">
        <v>85</v>
      </c>
      <c r="E169" s="44"/>
      <c r="F169" s="44"/>
      <c r="G169" s="44"/>
      <c r="H169" s="41" t="e">
        <f>SUM(H165:H168)</f>
        <v>#VALUE!</v>
      </c>
      <c r="J169" s="45" t="str">
        <f t="shared" si="7"/>
        <v/>
      </c>
    </row>
    <row r="170" spans="1:10" x14ac:dyDescent="0.2">
      <c r="A170" s="37"/>
      <c r="B170" s="100"/>
      <c r="C170" s="101"/>
      <c r="D170" s="101"/>
      <c r="E170" s="101"/>
      <c r="F170" s="101"/>
      <c r="G170" s="102"/>
      <c r="H170" s="33"/>
      <c r="J170" s="45" t="str">
        <f t="shared" si="7"/>
        <v/>
      </c>
    </row>
    <row r="171" spans="1:10" x14ac:dyDescent="0.2">
      <c r="A171" s="37"/>
      <c r="B171" s="100" t="s">
        <v>185</v>
      </c>
      <c r="C171" s="101"/>
      <c r="D171" s="101"/>
      <c r="E171" s="101"/>
      <c r="F171" s="101"/>
      <c r="G171" s="102"/>
      <c r="H171" s="33"/>
      <c r="J171" s="45" t="str">
        <f t="shared" si="7"/>
        <v/>
      </c>
    </row>
    <row r="172" spans="1:10" x14ac:dyDescent="0.2">
      <c r="A172" s="48" t="s">
        <v>70</v>
      </c>
      <c r="B172" s="49" t="s">
        <v>173</v>
      </c>
      <c r="C172" s="50" t="s">
        <v>172</v>
      </c>
      <c r="D172" s="44" t="s">
        <v>171</v>
      </c>
      <c r="E172" s="103">
        <v>2.2100000000000002E-2</v>
      </c>
      <c r="F172" s="104"/>
      <c r="G172" s="40">
        <f>H172/E172</f>
        <v>88213.289999999979</v>
      </c>
      <c r="H172" s="41">
        <f>SUM(H173:H177)</f>
        <v>1949.5137089999998</v>
      </c>
      <c r="J172" s="45" t="str">
        <f t="shared" si="7"/>
        <v/>
      </c>
    </row>
    <row r="173" spans="1:10" x14ac:dyDescent="0.2">
      <c r="A173" s="51" t="s">
        <v>191</v>
      </c>
      <c r="B173" s="52" t="s">
        <v>7</v>
      </c>
      <c r="C173" s="53" t="s">
        <v>8</v>
      </c>
      <c r="D173" s="54" t="s">
        <v>9</v>
      </c>
      <c r="E173" s="55">
        <v>180</v>
      </c>
      <c r="F173" s="55">
        <v>3.9780000000000002</v>
      </c>
      <c r="G173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3" s="43">
        <f t="shared" ref="H173:H180" si="8">G173*F173</f>
        <v>0</v>
      </c>
      <c r="J173" s="45">
        <f t="shared" si="7"/>
        <v>1</v>
      </c>
    </row>
    <row r="174" spans="1:10" x14ac:dyDescent="0.2">
      <c r="A174" s="51" t="s">
        <v>190</v>
      </c>
      <c r="B174" s="52" t="s">
        <v>168</v>
      </c>
      <c r="C174" s="53" t="s">
        <v>167</v>
      </c>
      <c r="D174" s="54" t="s">
        <v>9</v>
      </c>
      <c r="E174" s="55">
        <v>18.13</v>
      </c>
      <c r="F174" s="55">
        <v>0.400673</v>
      </c>
      <c r="G174" s="42">
        <v>0</v>
      </c>
      <c r="H174" s="43">
        <f t="shared" si="8"/>
        <v>0</v>
      </c>
      <c r="J174" s="45" t="str">
        <f t="shared" si="7"/>
        <v/>
      </c>
    </row>
    <row r="175" spans="1:10" x14ac:dyDescent="0.2">
      <c r="A175" s="51" t="s">
        <v>189</v>
      </c>
      <c r="B175" s="52" t="s">
        <v>20</v>
      </c>
      <c r="C175" s="53" t="s">
        <v>21</v>
      </c>
      <c r="D175" s="54" t="s">
        <v>12</v>
      </c>
      <c r="E175" s="55">
        <v>48</v>
      </c>
      <c r="F175" s="55">
        <v>1.0608</v>
      </c>
      <c r="G175" s="42">
        <v>1546</v>
      </c>
      <c r="H175" s="43">
        <f t="shared" si="8"/>
        <v>1639.9967999999999</v>
      </c>
      <c r="J175" s="45" t="str">
        <f t="shared" si="7"/>
        <v/>
      </c>
    </row>
    <row r="176" spans="1:10" ht="45" x14ac:dyDescent="0.2">
      <c r="A176" s="51" t="s">
        <v>188</v>
      </c>
      <c r="B176" s="52" t="s">
        <v>31</v>
      </c>
      <c r="C176" s="53" t="s">
        <v>32</v>
      </c>
      <c r="D176" s="54" t="s">
        <v>12</v>
      </c>
      <c r="E176" s="55">
        <v>18</v>
      </c>
      <c r="F176" s="55">
        <v>0.39779999999999999</v>
      </c>
      <c r="G176" s="42">
        <v>0</v>
      </c>
      <c r="H176" s="43">
        <f t="shared" si="8"/>
        <v>0</v>
      </c>
      <c r="J176" s="45" t="str">
        <f t="shared" si="7"/>
        <v/>
      </c>
    </row>
    <row r="177" spans="1:10" ht="22.5" x14ac:dyDescent="0.2">
      <c r="A177" s="51" t="s">
        <v>187</v>
      </c>
      <c r="B177" s="52" t="s">
        <v>71</v>
      </c>
      <c r="C177" s="53" t="s">
        <v>72</v>
      </c>
      <c r="D177" s="54" t="s">
        <v>12</v>
      </c>
      <c r="E177" s="55">
        <v>0.13</v>
      </c>
      <c r="F177" s="55">
        <v>2.8730000000000001E-3</v>
      </c>
      <c r="G177" s="42">
        <v>107733</v>
      </c>
      <c r="H177" s="43">
        <f t="shared" si="8"/>
        <v>309.516909</v>
      </c>
      <c r="J177" s="45" t="str">
        <f t="shared" si="7"/>
        <v/>
      </c>
    </row>
    <row r="178" spans="1:10" x14ac:dyDescent="0.2">
      <c r="A178" s="51" t="s">
        <v>186</v>
      </c>
      <c r="B178" s="52" t="s">
        <v>91</v>
      </c>
      <c r="C178" s="53" t="s">
        <v>92</v>
      </c>
      <c r="D178" s="54" t="s">
        <v>87</v>
      </c>
      <c r="E178" s="55">
        <v>0.2</v>
      </c>
      <c r="F178" s="55">
        <v>4.4200000000000003E-3</v>
      </c>
      <c r="G178" s="42">
        <v>0</v>
      </c>
      <c r="H178" s="43">
        <f t="shared" si="8"/>
        <v>0</v>
      </c>
      <c r="J178" s="45" t="str">
        <f t="shared" si="7"/>
        <v/>
      </c>
    </row>
    <row r="179" spans="1:10" x14ac:dyDescent="0.2">
      <c r="A179" s="51" t="s">
        <v>1012</v>
      </c>
      <c r="B179" s="52" t="s">
        <v>110</v>
      </c>
      <c r="C179" s="53" t="s">
        <v>111</v>
      </c>
      <c r="D179" s="54" t="s">
        <v>99</v>
      </c>
      <c r="E179" s="55">
        <v>250</v>
      </c>
      <c r="F179" s="55">
        <v>5.5250000000000004</v>
      </c>
      <c r="G179" s="42">
        <v>2500</v>
      </c>
      <c r="H179" s="43">
        <f t="shared" si="8"/>
        <v>13812.5</v>
      </c>
      <c r="J179" s="45" t="str">
        <f t="shared" si="7"/>
        <v/>
      </c>
    </row>
    <row r="180" spans="1:10" x14ac:dyDescent="0.2">
      <c r="A180" s="51" t="s">
        <v>1013</v>
      </c>
      <c r="B180" s="52" t="s">
        <v>129</v>
      </c>
      <c r="C180" s="53" t="s">
        <v>130</v>
      </c>
      <c r="D180" s="54" t="s">
        <v>87</v>
      </c>
      <c r="E180" s="55">
        <v>102</v>
      </c>
      <c r="F180" s="55">
        <v>2.2542</v>
      </c>
      <c r="G180" s="42">
        <v>556500</v>
      </c>
      <c r="H180" s="43">
        <f t="shared" si="8"/>
        <v>1254462.3</v>
      </c>
      <c r="J180" s="45" t="str">
        <f t="shared" si="7"/>
        <v/>
      </c>
    </row>
    <row r="181" spans="1:10" x14ac:dyDescent="0.2">
      <c r="A181" s="37"/>
      <c r="B181" s="100"/>
      <c r="C181" s="101"/>
      <c r="D181" s="101"/>
      <c r="E181" s="101"/>
      <c r="F181" s="101"/>
      <c r="G181" s="102"/>
      <c r="H181" s="33"/>
      <c r="J181" s="45" t="str">
        <f t="shared" si="7"/>
        <v/>
      </c>
    </row>
    <row r="182" spans="1:10" x14ac:dyDescent="0.2">
      <c r="A182" s="48"/>
      <c r="B182" s="49"/>
      <c r="C182" s="56" t="s">
        <v>163</v>
      </c>
      <c r="D182" s="44"/>
      <c r="E182" s="44"/>
      <c r="F182" s="44"/>
      <c r="G182" s="44"/>
      <c r="H182" s="41"/>
      <c r="J182" s="45" t="str">
        <f t="shared" si="7"/>
        <v/>
      </c>
    </row>
    <row r="183" spans="1:10" x14ac:dyDescent="0.2">
      <c r="A183" s="48"/>
      <c r="B183" s="49"/>
      <c r="C183" s="56" t="s">
        <v>162</v>
      </c>
      <c r="D183" s="44" t="s">
        <v>161</v>
      </c>
      <c r="E183" s="44"/>
      <c r="F183" s="44"/>
      <c r="G183" s="44"/>
      <c r="H183" s="41">
        <f>SUMIF($B$172:$B$180,"000001",$F$172:$F$180)</f>
        <v>3.9780000000000002</v>
      </c>
      <c r="J183" s="45" t="str">
        <f t="shared" si="7"/>
        <v/>
      </c>
    </row>
    <row r="184" spans="1:10" ht="12.75" customHeight="1" x14ac:dyDescent="0.2">
      <c r="A184" s="48"/>
      <c r="B184" s="49"/>
      <c r="C184" s="56" t="s">
        <v>160</v>
      </c>
      <c r="D184" s="44" t="s">
        <v>85</v>
      </c>
      <c r="E184" s="44"/>
      <c r="F184" s="44"/>
      <c r="G184" s="44"/>
      <c r="H184" s="41">
        <f>SUMIF($B$172:$B$180,"000001",$H$172:$H$180)</f>
        <v>0</v>
      </c>
      <c r="J184" s="45" t="str">
        <f t="shared" si="7"/>
        <v/>
      </c>
    </row>
    <row r="185" spans="1:10" x14ac:dyDescent="0.2">
      <c r="A185" s="48"/>
      <c r="B185" s="49"/>
      <c r="C185" s="56" t="s">
        <v>159</v>
      </c>
      <c r="D185" s="44" t="s">
        <v>85</v>
      </c>
      <c r="E185" s="44"/>
      <c r="F185" s="44"/>
      <c r="G185" s="44"/>
      <c r="H185" s="41">
        <f>SUMIF($D$172:$D$180,"МАШ-Ч",$H$172:$H$180)</f>
        <v>1949.5137089999998</v>
      </c>
      <c r="J185" s="45" t="str">
        <f t="shared" si="7"/>
        <v/>
      </c>
    </row>
    <row r="186" spans="1:10" x14ac:dyDescent="0.2">
      <c r="A186" s="48"/>
      <c r="B186" s="49"/>
      <c r="C186" s="56" t="s">
        <v>158</v>
      </c>
      <c r="D186" s="44" t="s">
        <v>85</v>
      </c>
      <c r="E186" s="44"/>
      <c r="F186" s="44"/>
      <c r="G186" s="44"/>
      <c r="H186" s="41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45" t="str">
        <f t="shared" si="7"/>
        <v/>
      </c>
    </row>
    <row r="187" spans="1:10" x14ac:dyDescent="0.2">
      <c r="A187" s="48"/>
      <c r="B187" s="49"/>
      <c r="C187" s="56" t="s">
        <v>155</v>
      </c>
      <c r="D187" s="44" t="s">
        <v>85</v>
      </c>
      <c r="E187" s="57">
        <f>'ФОРМА КОММЕРЧЕСКОГО ПРЕДЛОЖЕНИЯ'!$D$31</f>
        <v>0.05</v>
      </c>
      <c r="F187" s="44"/>
      <c r="G187" s="44"/>
      <c r="H187" s="41">
        <f>H186*E187</f>
        <v>63413.740000000005</v>
      </c>
      <c r="J187" s="45" t="str">
        <f t="shared" si="7"/>
        <v/>
      </c>
    </row>
    <row r="188" spans="1:10" x14ac:dyDescent="0.2">
      <c r="A188" s="48"/>
      <c r="B188" s="49"/>
      <c r="C188" s="56" t="s">
        <v>156</v>
      </c>
      <c r="D188" s="44" t="s">
        <v>85</v>
      </c>
      <c r="E188" s="44"/>
      <c r="F188" s="44"/>
      <c r="G188" s="44"/>
      <c r="H188" s="41">
        <f>SUM(H184:H187)</f>
        <v>1333638.0537090001</v>
      </c>
      <c r="J188" s="45" t="str">
        <f t="shared" si="7"/>
        <v/>
      </c>
    </row>
    <row r="189" spans="1:10" x14ac:dyDescent="0.2">
      <c r="A189" s="37"/>
      <c r="B189" s="100"/>
      <c r="C189" s="101"/>
      <c r="D189" s="101"/>
      <c r="E189" s="101"/>
      <c r="F189" s="101"/>
      <c r="G189" s="102"/>
      <c r="H189" s="33"/>
      <c r="J189" s="45" t="str">
        <f t="shared" si="7"/>
        <v/>
      </c>
    </row>
    <row r="190" spans="1:10" x14ac:dyDescent="0.2">
      <c r="A190" s="37"/>
      <c r="B190" s="100"/>
      <c r="C190" s="101"/>
      <c r="D190" s="101"/>
      <c r="E190" s="101"/>
      <c r="F190" s="101"/>
      <c r="G190" s="102"/>
      <c r="H190" s="33"/>
      <c r="J190" s="45" t="str">
        <f t="shared" si="7"/>
        <v/>
      </c>
    </row>
    <row r="191" spans="1:10" x14ac:dyDescent="0.2">
      <c r="A191" s="37"/>
      <c r="B191" s="100"/>
      <c r="C191" s="101"/>
      <c r="D191" s="101"/>
      <c r="E191" s="101"/>
      <c r="F191" s="101"/>
      <c r="G191" s="102"/>
      <c r="H191" s="33"/>
      <c r="J191" s="45" t="str">
        <f t="shared" si="7"/>
        <v/>
      </c>
    </row>
    <row r="192" spans="1:10" x14ac:dyDescent="0.2">
      <c r="A192" s="48"/>
      <c r="B192" s="49"/>
      <c r="C192" s="56" t="s">
        <v>164</v>
      </c>
      <c r="D192" s="44"/>
      <c r="E192" s="44"/>
      <c r="F192" s="44"/>
      <c r="G192" s="44"/>
      <c r="H192" s="41"/>
      <c r="J192" s="45" t="str">
        <f t="shared" si="7"/>
        <v/>
      </c>
    </row>
    <row r="193" spans="1:10" x14ac:dyDescent="0.2">
      <c r="A193" s="37"/>
      <c r="B193" s="100"/>
      <c r="C193" s="101"/>
      <c r="D193" s="101"/>
      <c r="E193" s="101"/>
      <c r="F193" s="101"/>
      <c r="G193" s="102"/>
      <c r="H193" s="33"/>
      <c r="J193" s="45" t="str">
        <f t="shared" si="7"/>
        <v/>
      </c>
    </row>
    <row r="194" spans="1:10" x14ac:dyDescent="0.2">
      <c r="A194" s="48"/>
      <c r="B194" s="49"/>
      <c r="C194" s="56" t="s">
        <v>163</v>
      </c>
      <c r="D194" s="44"/>
      <c r="E194" s="44"/>
      <c r="F194" s="44"/>
      <c r="G194" s="44"/>
      <c r="H194" s="41"/>
      <c r="J194" s="45" t="str">
        <f t="shared" si="7"/>
        <v/>
      </c>
    </row>
    <row r="195" spans="1:10" x14ac:dyDescent="0.2">
      <c r="A195" s="48"/>
      <c r="B195" s="49"/>
      <c r="C195" s="56" t="s">
        <v>162</v>
      </c>
      <c r="D195" s="44" t="s">
        <v>161</v>
      </c>
      <c r="E195" s="44"/>
      <c r="F195" s="44"/>
      <c r="G195" s="44"/>
      <c r="H195" s="41">
        <f>SUMIFS($H$15:$H$188,$C$15:$C$188,C195,$D$15:$D$188,D195)</f>
        <v>276.08291500000001</v>
      </c>
      <c r="I195" s="45">
        <v>2</v>
      </c>
      <c r="J195" s="45" t="str">
        <f t="shared" si="7"/>
        <v/>
      </c>
    </row>
    <row r="196" spans="1:10" x14ac:dyDescent="0.2">
      <c r="A196" s="48"/>
      <c r="B196" s="49"/>
      <c r="C196" s="56" t="s">
        <v>160</v>
      </c>
      <c r="D196" s="44" t="s">
        <v>85</v>
      </c>
      <c r="E196" s="44"/>
      <c r="F196" s="44"/>
      <c r="G196" s="44"/>
      <c r="H196" s="41">
        <f>SUMIFS($H$15:$H$188,$C$15:$C$188,C196,$D$15:$D$188,D196)</f>
        <v>0</v>
      </c>
      <c r="I196" s="45">
        <v>2</v>
      </c>
      <c r="J196" s="45" t="str">
        <f t="shared" si="7"/>
        <v/>
      </c>
    </row>
    <row r="197" spans="1:10" x14ac:dyDescent="0.2">
      <c r="A197" s="48"/>
      <c r="B197" s="49"/>
      <c r="C197" s="56" t="s">
        <v>159</v>
      </c>
      <c r="D197" s="44" t="s">
        <v>85</v>
      </c>
      <c r="E197" s="44"/>
      <c r="F197" s="44"/>
      <c r="G197" s="44"/>
      <c r="H197" s="41">
        <f>SUMIFS($H$15:$H$188,$C$15:$C$188,C197,$D$15:$D$188,D197)</f>
        <v>8837601.8132154197</v>
      </c>
      <c r="I197" s="45">
        <v>2</v>
      </c>
      <c r="J197" s="45" t="str">
        <f t="shared" si="7"/>
        <v/>
      </c>
    </row>
    <row r="198" spans="1:10" x14ac:dyDescent="0.2">
      <c r="A198" s="48"/>
      <c r="B198" s="49"/>
      <c r="C198" s="56" t="s">
        <v>158</v>
      </c>
      <c r="D198" s="44" t="s">
        <v>85</v>
      </c>
      <c r="E198" s="44"/>
      <c r="F198" s="44"/>
      <c r="G198" s="44"/>
      <c r="H198" s="41" t="e">
        <f>SUMIFS($H$15:$H$188,$C$15:$C$188,C198,$D$15:$D$188,D198)</f>
        <v>#VALUE!</v>
      </c>
      <c r="I198" s="45">
        <v>2</v>
      </c>
      <c r="J198" s="45" t="str">
        <f t="shared" si="7"/>
        <v/>
      </c>
    </row>
    <row r="199" spans="1:10" x14ac:dyDescent="0.2">
      <c r="A199" s="48"/>
      <c r="B199" s="49"/>
      <c r="C199" s="56" t="s">
        <v>155</v>
      </c>
      <c r="D199" s="44" t="s">
        <v>85</v>
      </c>
      <c r="E199" s="57">
        <f>'ФОРМА КОММЕРЧЕСКОГО ПРЕДЛОЖЕНИЯ'!$D$31</f>
        <v>0.05</v>
      </c>
      <c r="F199" s="44"/>
      <c r="G199" s="44"/>
      <c r="H199" s="41" t="e">
        <f>_xlfn.CEILING.MATH(H198*E199)</f>
        <v>#VALUE!</v>
      </c>
      <c r="J199" s="45" t="str">
        <f t="shared" si="7"/>
        <v/>
      </c>
    </row>
    <row r="200" spans="1:10" x14ac:dyDescent="0.2">
      <c r="A200" s="48"/>
      <c r="B200" s="49"/>
      <c r="C200" s="56" t="s">
        <v>156</v>
      </c>
      <c r="D200" s="44" t="s">
        <v>85</v>
      </c>
      <c r="E200" s="44"/>
      <c r="F200" s="44"/>
      <c r="G200" s="44"/>
      <c r="H200" s="41" t="e">
        <f>SUM(H196:H199)</f>
        <v>#VALUE!</v>
      </c>
      <c r="J200" s="45" t="str">
        <f t="shared" si="7"/>
        <v/>
      </c>
    </row>
    <row r="201" spans="1:10" x14ac:dyDescent="0.2">
      <c r="A201" s="37"/>
      <c r="B201" s="100"/>
      <c r="C201" s="101"/>
      <c r="D201" s="101"/>
      <c r="E201" s="101"/>
      <c r="F201" s="101"/>
      <c r="G201" s="102"/>
      <c r="H201" s="33"/>
      <c r="J201" s="45" t="str">
        <f t="shared" si="7"/>
        <v/>
      </c>
    </row>
    <row r="202" spans="1:10" x14ac:dyDescent="0.2">
      <c r="A202" s="37"/>
      <c r="B202" s="100"/>
      <c r="C202" s="101"/>
      <c r="D202" s="101"/>
      <c r="E202" s="101"/>
      <c r="F202" s="101"/>
      <c r="G202" s="102"/>
      <c r="H202" s="33"/>
      <c r="J202" s="45" t="str">
        <f t="shared" si="7"/>
        <v/>
      </c>
    </row>
    <row r="203" spans="1:10" x14ac:dyDescent="0.2">
      <c r="A203" s="48"/>
      <c r="B203" s="49"/>
      <c r="C203" s="56" t="s">
        <v>881</v>
      </c>
      <c r="D203" s="44" t="s">
        <v>85</v>
      </c>
      <c r="E203" s="6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03" s="44"/>
      <c r="G203" s="44"/>
      <c r="H203" s="41" t="e">
        <f>H200*E203</f>
        <v>#VALUE!</v>
      </c>
      <c r="J203" s="45" t="str">
        <f t="shared" si="7"/>
        <v/>
      </c>
    </row>
    <row r="204" spans="1:10" x14ac:dyDescent="0.2">
      <c r="A204" s="48"/>
      <c r="B204" s="49"/>
      <c r="C204" s="56" t="s">
        <v>1204</v>
      </c>
      <c r="D204" s="44" t="s">
        <v>85</v>
      </c>
      <c r="E204" s="44"/>
      <c r="F204" s="44"/>
      <c r="G204" s="44"/>
      <c r="H204" s="41" t="e">
        <f>SUM(H200,H203)</f>
        <v>#VALUE!</v>
      </c>
      <c r="J204" s="45" t="str">
        <f t="shared" si="7"/>
        <v/>
      </c>
    </row>
    <row r="205" spans="1:10" x14ac:dyDescent="0.2">
      <c r="A205" s="37"/>
      <c r="B205" s="100"/>
      <c r="C205" s="101"/>
      <c r="D205" s="101"/>
      <c r="E205" s="101"/>
      <c r="F205" s="101"/>
      <c r="G205" s="102"/>
      <c r="H205" s="33"/>
      <c r="J205" s="45" t="str">
        <f t="shared" si="7"/>
        <v/>
      </c>
    </row>
    <row r="206" spans="1:10" x14ac:dyDescent="0.2">
      <c r="A206" s="48"/>
      <c r="B206" s="49"/>
      <c r="C206" s="56" t="s">
        <v>157</v>
      </c>
      <c r="D206" s="44" t="s">
        <v>85</v>
      </c>
      <c r="E206" s="44"/>
      <c r="F206" s="44"/>
      <c r="G206" s="44"/>
      <c r="H206" s="41" t="e">
        <f>H204</f>
        <v>#VALUE!</v>
      </c>
      <c r="J206" s="45" t="str">
        <f t="shared" si="7"/>
        <v/>
      </c>
    </row>
    <row r="207" spans="1:10" x14ac:dyDescent="0.2">
      <c r="A207" s="37"/>
      <c r="B207" s="100"/>
      <c r="C207" s="101"/>
      <c r="D207" s="101"/>
      <c r="E207" s="101"/>
      <c r="F207" s="101"/>
      <c r="G207" s="102"/>
      <c r="H207" s="33"/>
      <c r="J207" s="45" t="str">
        <f t="shared" si="7"/>
        <v/>
      </c>
    </row>
    <row r="208" spans="1:10" x14ac:dyDescent="0.2">
      <c r="A208" s="37"/>
      <c r="B208" s="100"/>
      <c r="C208" s="101"/>
      <c r="D208" s="101"/>
      <c r="E208" s="101"/>
      <c r="F208" s="101"/>
      <c r="G208" s="102"/>
      <c r="H208" s="33"/>
      <c r="J208" s="45" t="str">
        <f t="shared" ref="J208:J271" si="9">IF(OR(B208="000001",B208="021955"),1,"")</f>
        <v/>
      </c>
    </row>
    <row r="209" spans="1:10" x14ac:dyDescent="0.2">
      <c r="A209" s="48"/>
      <c r="B209" s="49"/>
      <c r="C209" s="56" t="s">
        <v>836</v>
      </c>
      <c r="D209" s="44" t="s">
        <v>85</v>
      </c>
      <c r="E209" s="60">
        <f>'ФОРМА КОММЕРЧЕСКОГО ПРЕДЛОЖЕНИЯ'!D33</f>
        <v>0.12</v>
      </c>
      <c r="F209" s="44"/>
      <c r="G209" s="44"/>
      <c r="H209" s="41" t="e">
        <f>H204*E209</f>
        <v>#VALUE!</v>
      </c>
      <c r="J209" s="45" t="str">
        <f t="shared" si="9"/>
        <v/>
      </c>
    </row>
    <row r="210" spans="1:10" x14ac:dyDescent="0.2">
      <c r="A210" s="48"/>
      <c r="B210" s="49"/>
      <c r="C210" s="56" t="s">
        <v>156</v>
      </c>
      <c r="D210" s="44" t="s">
        <v>85</v>
      </c>
      <c r="E210" s="44"/>
      <c r="F210" s="44"/>
      <c r="G210" s="44"/>
      <c r="H210" s="41" t="e">
        <f>SUM(H204,H209)</f>
        <v>#VALUE!</v>
      </c>
      <c r="J210" s="45" t="str">
        <f t="shared" si="9"/>
        <v/>
      </c>
    </row>
    <row r="211" spans="1:10" x14ac:dyDescent="0.2">
      <c r="J211" s="45" t="str">
        <f t="shared" si="9"/>
        <v/>
      </c>
    </row>
    <row r="212" spans="1:10" x14ac:dyDescent="0.2">
      <c r="J212" s="45" t="str">
        <f t="shared" si="9"/>
        <v/>
      </c>
    </row>
    <row r="213" spans="1:10" x14ac:dyDescent="0.2">
      <c r="A213" s="105" t="s">
        <v>882</v>
      </c>
      <c r="B213" s="105"/>
      <c r="C213" s="105"/>
      <c r="D213" s="105"/>
      <c r="E213" s="105"/>
      <c r="F213" s="105"/>
      <c r="G213" s="105"/>
      <c r="H213" s="105"/>
      <c r="J213" s="45" t="str">
        <f t="shared" si="9"/>
        <v/>
      </c>
    </row>
    <row r="214" spans="1:10" x14ac:dyDescent="0.2">
      <c r="A214" s="106"/>
      <c r="B214" s="106"/>
      <c r="C214" s="106"/>
      <c r="D214" s="106"/>
      <c r="E214" s="106"/>
      <c r="F214" s="106"/>
      <c r="G214" s="106"/>
      <c r="H214" s="106"/>
      <c r="J214" s="45" t="str">
        <f t="shared" si="9"/>
        <v/>
      </c>
    </row>
    <row r="215" spans="1:10" x14ac:dyDescent="0.2">
      <c r="A215" s="105"/>
      <c r="B215" s="105"/>
      <c r="C215" s="105"/>
      <c r="D215" s="105"/>
      <c r="E215" s="105"/>
      <c r="F215" s="105"/>
      <c r="G215" s="105"/>
      <c r="H215" s="105"/>
      <c r="J215" s="45" t="str">
        <f t="shared" si="9"/>
        <v/>
      </c>
    </row>
    <row r="216" spans="1:10" x14ac:dyDescent="0.2">
      <c r="A216" s="107" t="s">
        <v>984</v>
      </c>
      <c r="B216" s="107"/>
      <c r="C216" s="107"/>
      <c r="D216" s="107"/>
      <c r="E216" s="107"/>
      <c r="F216" s="107"/>
      <c r="G216" s="107"/>
      <c r="H216" s="107"/>
      <c r="J216" s="45" t="str">
        <f t="shared" si="9"/>
        <v/>
      </c>
    </row>
    <row r="217" spans="1:10" x14ac:dyDescent="0.2">
      <c r="J217" s="45" t="str">
        <f t="shared" si="9"/>
        <v/>
      </c>
    </row>
    <row r="218" spans="1:10" ht="12.75" customHeight="1" x14ac:dyDescent="0.2">
      <c r="A218" s="108" t="s">
        <v>0</v>
      </c>
      <c r="B218" s="108" t="s">
        <v>1</v>
      </c>
      <c r="C218" s="108" t="s">
        <v>309</v>
      </c>
      <c r="D218" s="108" t="s">
        <v>2</v>
      </c>
      <c r="E218" s="100" t="s">
        <v>3</v>
      </c>
      <c r="F218" s="102"/>
      <c r="G218" s="108" t="s">
        <v>4</v>
      </c>
      <c r="H218" s="108" t="s">
        <v>5</v>
      </c>
      <c r="J218" s="45" t="str">
        <f t="shared" si="9"/>
        <v/>
      </c>
    </row>
    <row r="219" spans="1:10" ht="22.5" x14ac:dyDescent="0.2">
      <c r="A219" s="109"/>
      <c r="B219" s="109"/>
      <c r="C219" s="109"/>
      <c r="D219" s="109"/>
      <c r="E219" s="33" t="s">
        <v>308</v>
      </c>
      <c r="F219" s="33" t="s">
        <v>307</v>
      </c>
      <c r="G219" s="109"/>
      <c r="H219" s="109"/>
      <c r="J219" s="45" t="str">
        <f t="shared" si="9"/>
        <v/>
      </c>
    </row>
    <row r="220" spans="1:10" x14ac:dyDescent="0.2">
      <c r="A220" s="37">
        <v>1</v>
      </c>
      <c r="B220" s="33">
        <v>2</v>
      </c>
      <c r="C220" s="33">
        <v>3</v>
      </c>
      <c r="D220" s="33">
        <v>4</v>
      </c>
      <c r="E220" s="33">
        <v>5</v>
      </c>
      <c r="F220" s="33">
        <v>6</v>
      </c>
      <c r="G220" s="33">
        <v>7</v>
      </c>
      <c r="H220" s="33">
        <v>8</v>
      </c>
      <c r="J220" s="45" t="str">
        <f t="shared" si="9"/>
        <v/>
      </c>
    </row>
    <row r="221" spans="1:10" x14ac:dyDescent="0.2">
      <c r="A221" s="37"/>
      <c r="B221" s="110"/>
      <c r="C221" s="111"/>
      <c r="D221" s="111"/>
      <c r="E221" s="111"/>
      <c r="F221" s="111"/>
      <c r="G221" s="112"/>
      <c r="H221" s="33"/>
      <c r="J221" s="45" t="str">
        <f t="shared" si="9"/>
        <v/>
      </c>
    </row>
    <row r="222" spans="1:10" x14ac:dyDescent="0.2">
      <c r="A222" s="62"/>
      <c r="B222" s="113"/>
      <c r="C222" s="114"/>
      <c r="D222" s="114"/>
      <c r="E222" s="114"/>
      <c r="F222" s="114"/>
      <c r="G222" s="115"/>
      <c r="H222" s="36"/>
      <c r="I222" s="64"/>
      <c r="J222" s="45" t="str">
        <f t="shared" si="9"/>
        <v/>
      </c>
    </row>
    <row r="223" spans="1:10" ht="12.75" customHeight="1" x14ac:dyDescent="0.2">
      <c r="A223" s="37"/>
      <c r="B223" s="116" t="s">
        <v>883</v>
      </c>
      <c r="C223" s="117"/>
      <c r="D223" s="117"/>
      <c r="E223" s="117"/>
      <c r="F223" s="117"/>
      <c r="G223" s="118"/>
      <c r="H223" s="33"/>
      <c r="J223" s="45" t="str">
        <f t="shared" si="9"/>
        <v/>
      </c>
    </row>
    <row r="224" spans="1:10" ht="15.75" customHeight="1" x14ac:dyDescent="0.2">
      <c r="A224" s="37"/>
      <c r="B224" s="58"/>
      <c r="C224" s="58"/>
      <c r="D224" s="58"/>
      <c r="E224" s="58"/>
      <c r="F224" s="58"/>
      <c r="G224" s="36"/>
      <c r="H224" s="36"/>
      <c r="J224" s="45" t="str">
        <f t="shared" si="9"/>
        <v/>
      </c>
    </row>
    <row r="225" spans="1:10" ht="33.75" x14ac:dyDescent="0.2">
      <c r="A225" s="48" t="s">
        <v>6</v>
      </c>
      <c r="B225" s="49" t="s">
        <v>338</v>
      </c>
      <c r="C225" s="50" t="s">
        <v>339</v>
      </c>
      <c r="D225" s="44" t="s">
        <v>90</v>
      </c>
      <c r="E225" s="103">
        <v>2.9056199999999999</v>
      </c>
      <c r="F225" s="104"/>
      <c r="G225" s="40">
        <f>H225/E225</f>
        <v>1270182.327136033</v>
      </c>
      <c r="H225" s="41">
        <f>SUM(H226:H233)</f>
        <v>3690667.1733729998</v>
      </c>
      <c r="J225" s="45" t="str">
        <f t="shared" si="9"/>
        <v/>
      </c>
    </row>
    <row r="226" spans="1:10" x14ac:dyDescent="0.2">
      <c r="A226" s="51" t="s">
        <v>304</v>
      </c>
      <c r="B226" s="52" t="s">
        <v>7</v>
      </c>
      <c r="C226" s="53" t="s">
        <v>8</v>
      </c>
      <c r="D226" s="54" t="s">
        <v>9</v>
      </c>
      <c r="E226" s="55">
        <v>20</v>
      </c>
      <c r="F226" s="55">
        <v>58.112400000000001</v>
      </c>
      <c r="G226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6" s="43">
        <f t="shared" ref="H226:H233" si="10">G226*F226</f>
        <v>0</v>
      </c>
      <c r="J226" s="45">
        <f t="shared" si="9"/>
        <v>1</v>
      </c>
    </row>
    <row r="227" spans="1:10" x14ac:dyDescent="0.2">
      <c r="A227" s="51" t="s">
        <v>340</v>
      </c>
      <c r="B227" s="52" t="s">
        <v>168</v>
      </c>
      <c r="C227" s="53" t="s">
        <v>167</v>
      </c>
      <c r="D227" s="54" t="s">
        <v>9</v>
      </c>
      <c r="E227" s="55">
        <v>4.6500000000000004</v>
      </c>
      <c r="F227" s="55">
        <v>13.511132999999999</v>
      </c>
      <c r="G227" s="42">
        <v>0</v>
      </c>
      <c r="H227" s="43">
        <f t="shared" si="10"/>
        <v>0</v>
      </c>
      <c r="J227" s="45" t="str">
        <f t="shared" si="9"/>
        <v/>
      </c>
    </row>
    <row r="228" spans="1:10" ht="45" x14ac:dyDescent="0.2">
      <c r="A228" s="51" t="s">
        <v>341</v>
      </c>
      <c r="B228" s="52" t="s">
        <v>34</v>
      </c>
      <c r="C228" s="53" t="s">
        <v>35</v>
      </c>
      <c r="D228" s="54" t="s">
        <v>12</v>
      </c>
      <c r="E228" s="55">
        <v>3.78</v>
      </c>
      <c r="F228" s="55">
        <v>10.983243999999999</v>
      </c>
      <c r="G228" s="42">
        <v>252064</v>
      </c>
      <c r="H228" s="43">
        <f t="shared" si="10"/>
        <v>2768480.4156159996</v>
      </c>
      <c r="J228" s="45" t="str">
        <f t="shared" si="9"/>
        <v/>
      </c>
    </row>
    <row r="229" spans="1:10" ht="33.75" x14ac:dyDescent="0.2">
      <c r="A229" s="51" t="s">
        <v>342</v>
      </c>
      <c r="B229" s="52" t="s">
        <v>343</v>
      </c>
      <c r="C229" s="53" t="s">
        <v>344</v>
      </c>
      <c r="D229" s="54" t="s">
        <v>12</v>
      </c>
      <c r="E229" s="55">
        <v>2.15</v>
      </c>
      <c r="F229" s="55">
        <v>6.2470829999999999</v>
      </c>
      <c r="G229" s="42">
        <v>16800</v>
      </c>
      <c r="H229" s="43">
        <f t="shared" si="10"/>
        <v>104950.9944</v>
      </c>
      <c r="J229" s="45" t="str">
        <f t="shared" si="9"/>
        <v/>
      </c>
    </row>
    <row r="230" spans="1:10" ht="22.5" x14ac:dyDescent="0.2">
      <c r="A230" s="51" t="s">
        <v>345</v>
      </c>
      <c r="B230" s="52" t="s">
        <v>71</v>
      </c>
      <c r="C230" s="53" t="s">
        <v>72</v>
      </c>
      <c r="D230" s="54" t="s">
        <v>12</v>
      </c>
      <c r="E230" s="55">
        <v>0.87</v>
      </c>
      <c r="F230" s="55">
        <v>2.5278890000000001</v>
      </c>
      <c r="G230" s="42">
        <v>107733</v>
      </c>
      <c r="H230" s="43">
        <f t="shared" si="10"/>
        <v>272337.06563700002</v>
      </c>
      <c r="J230" s="45" t="str">
        <f t="shared" si="9"/>
        <v/>
      </c>
    </row>
    <row r="231" spans="1:10" ht="22.5" x14ac:dyDescent="0.2">
      <c r="A231" s="51" t="s">
        <v>346</v>
      </c>
      <c r="B231" s="52" t="s">
        <v>347</v>
      </c>
      <c r="C231" s="53" t="s">
        <v>348</v>
      </c>
      <c r="D231" s="54" t="s">
        <v>12</v>
      </c>
      <c r="E231" s="55">
        <v>0.87</v>
      </c>
      <c r="F231" s="55">
        <v>2.5278890000000001</v>
      </c>
      <c r="G231" s="42">
        <v>13389</v>
      </c>
      <c r="H231" s="43">
        <f t="shared" si="10"/>
        <v>33845.905821</v>
      </c>
      <c r="J231" s="45" t="str">
        <f t="shared" si="9"/>
        <v/>
      </c>
    </row>
    <row r="232" spans="1:10" ht="22.5" x14ac:dyDescent="0.2">
      <c r="A232" s="51" t="s">
        <v>349</v>
      </c>
      <c r="B232" s="52" t="s">
        <v>350</v>
      </c>
      <c r="C232" s="53" t="s">
        <v>351</v>
      </c>
      <c r="D232" s="54" t="s">
        <v>90</v>
      </c>
      <c r="E232" s="55">
        <v>1E-4</v>
      </c>
      <c r="F232" s="55">
        <v>2.9100000000000003E-4</v>
      </c>
      <c r="G232" s="42">
        <v>9826089</v>
      </c>
      <c r="H232" s="43">
        <f t="shared" si="10"/>
        <v>2859.3918990000002</v>
      </c>
      <c r="J232" s="45" t="str">
        <f t="shared" si="9"/>
        <v/>
      </c>
    </row>
    <row r="233" spans="1:10" ht="67.5" x14ac:dyDescent="0.2">
      <c r="A233" s="51" t="s">
        <v>352</v>
      </c>
      <c r="B233" s="52" t="s">
        <v>353</v>
      </c>
      <c r="C233" s="53" t="s">
        <v>354</v>
      </c>
      <c r="D233" s="54" t="s">
        <v>87</v>
      </c>
      <c r="E233" s="55">
        <v>5.2999999999999999E-2</v>
      </c>
      <c r="F233" s="55">
        <v>0.153998</v>
      </c>
      <c r="G233" s="42">
        <v>3300000</v>
      </c>
      <c r="H233" s="43">
        <f t="shared" si="10"/>
        <v>508193.39999999997</v>
      </c>
      <c r="J233" s="45" t="str">
        <f t="shared" si="9"/>
        <v/>
      </c>
    </row>
    <row r="234" spans="1:10" x14ac:dyDescent="0.2">
      <c r="A234" s="48" t="s">
        <v>13</v>
      </c>
      <c r="B234" s="49" t="s">
        <v>355</v>
      </c>
      <c r="C234" s="50" t="s">
        <v>884</v>
      </c>
      <c r="D234" s="44" t="s">
        <v>90</v>
      </c>
      <c r="E234" s="103">
        <v>2.9056199999999999</v>
      </c>
      <c r="F234" s="104"/>
      <c r="G234" s="38" t="str">
        <f>'ФОРМА КОММЕРЧЕСКОГО ПРЕДЛОЖЕНИЯ'!$C$6</f>
        <v>указать</v>
      </c>
      <c r="H234" s="41" t="e">
        <f>E234*G234</f>
        <v>#VALUE!</v>
      </c>
      <c r="I234" s="45">
        <v>1</v>
      </c>
      <c r="J234" s="45" t="str">
        <f t="shared" si="9"/>
        <v/>
      </c>
    </row>
    <row r="235" spans="1:10" x14ac:dyDescent="0.2">
      <c r="A235" s="48" t="s">
        <v>16</v>
      </c>
      <c r="B235" s="49" t="s">
        <v>356</v>
      </c>
      <c r="C235" s="50" t="s">
        <v>885</v>
      </c>
      <c r="D235" s="44" t="s">
        <v>90</v>
      </c>
      <c r="E235" s="103">
        <v>4.4170000000000001E-2</v>
      </c>
      <c r="F235" s="104"/>
      <c r="G235" s="40">
        <v>34000000</v>
      </c>
      <c r="H235" s="41">
        <f>E235*G235</f>
        <v>1501780</v>
      </c>
      <c r="I235" s="45">
        <v>1</v>
      </c>
      <c r="J235" s="45" t="str">
        <f t="shared" si="9"/>
        <v/>
      </c>
    </row>
    <row r="236" spans="1:10" ht="22.5" x14ac:dyDescent="0.2">
      <c r="A236" s="48" t="s">
        <v>19</v>
      </c>
      <c r="B236" s="49" t="s">
        <v>357</v>
      </c>
      <c r="C236" s="50" t="s">
        <v>358</v>
      </c>
      <c r="D236" s="44" t="s">
        <v>126</v>
      </c>
      <c r="E236" s="103">
        <v>1</v>
      </c>
      <c r="F236" s="104"/>
      <c r="G236" s="40">
        <f>H236/E236</f>
        <v>0</v>
      </c>
      <c r="H236" s="41">
        <f>SUM(H237)</f>
        <v>0</v>
      </c>
      <c r="J236" s="45" t="str">
        <f t="shared" si="9"/>
        <v/>
      </c>
    </row>
    <row r="237" spans="1:10" x14ac:dyDescent="0.2">
      <c r="A237" s="51" t="s">
        <v>294</v>
      </c>
      <c r="B237" s="52" t="s">
        <v>7</v>
      </c>
      <c r="C237" s="53" t="s">
        <v>8</v>
      </c>
      <c r="D237" s="54" t="s">
        <v>9</v>
      </c>
      <c r="E237" s="55">
        <v>1.03</v>
      </c>
      <c r="F237" s="55">
        <v>1.03</v>
      </c>
      <c r="G237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7" s="43">
        <f t="shared" ref="H237" si="11">G237*F237</f>
        <v>0</v>
      </c>
      <c r="J237" s="45">
        <f t="shared" si="9"/>
        <v>1</v>
      </c>
    </row>
    <row r="238" spans="1:10" ht="22.5" x14ac:dyDescent="0.2">
      <c r="A238" s="48" t="s">
        <v>22</v>
      </c>
      <c r="B238" s="49" t="s">
        <v>359</v>
      </c>
      <c r="C238" s="50" t="s">
        <v>886</v>
      </c>
      <c r="D238" s="44" t="s">
        <v>90</v>
      </c>
      <c r="E238" s="103">
        <v>7.0899999999999999E-3</v>
      </c>
      <c r="F238" s="104"/>
      <c r="G238" s="38" t="str">
        <f>'ФОРМА КОММЕРЧЕСКОГО ПРЕДЛОЖЕНИЯ'!$C$6</f>
        <v>указать</v>
      </c>
      <c r="H238" s="41" t="e">
        <f>E238*G238</f>
        <v>#VALUE!</v>
      </c>
      <c r="I238" s="45">
        <v>1</v>
      </c>
      <c r="J238" s="45" t="str">
        <f t="shared" si="9"/>
        <v/>
      </c>
    </row>
    <row r="239" spans="1:10" x14ac:dyDescent="0.2">
      <c r="A239" s="48" t="s">
        <v>23</v>
      </c>
      <c r="B239" s="49" t="s">
        <v>360</v>
      </c>
      <c r="C239" s="50" t="s">
        <v>361</v>
      </c>
      <c r="D239" s="44" t="s">
        <v>90</v>
      </c>
      <c r="E239" s="103">
        <v>1.1900000000000001E-3</v>
      </c>
      <c r="F239" s="104"/>
      <c r="G239" s="40">
        <v>34000000</v>
      </c>
      <c r="H239" s="41">
        <f>E239*G239</f>
        <v>40460</v>
      </c>
      <c r="I239" s="45">
        <v>1</v>
      </c>
      <c r="J239" s="45" t="str">
        <f t="shared" si="9"/>
        <v/>
      </c>
    </row>
    <row r="240" spans="1:10" x14ac:dyDescent="0.2">
      <c r="A240" s="48" t="s">
        <v>24</v>
      </c>
      <c r="B240" s="49" t="s">
        <v>362</v>
      </c>
      <c r="C240" s="50" t="s">
        <v>887</v>
      </c>
      <c r="D240" s="44" t="s">
        <v>90</v>
      </c>
      <c r="E240" s="103">
        <v>0.57594999999999996</v>
      </c>
      <c r="F240" s="104"/>
      <c r="G240" s="40">
        <f>H240/E240</f>
        <v>1756571.3149172668</v>
      </c>
      <c r="H240" s="41">
        <f>SUM(H241:H264)</f>
        <v>1011697.2488265998</v>
      </c>
      <c r="J240" s="45" t="str">
        <f t="shared" si="9"/>
        <v/>
      </c>
    </row>
    <row r="241" spans="1:10" x14ac:dyDescent="0.2">
      <c r="A241" s="51" t="s">
        <v>363</v>
      </c>
      <c r="B241" s="52" t="s">
        <v>7</v>
      </c>
      <c r="C241" s="53" t="s">
        <v>8</v>
      </c>
      <c r="D241" s="54" t="s">
        <v>9</v>
      </c>
      <c r="E241" s="55">
        <v>32.369999999999997</v>
      </c>
      <c r="F241" s="55">
        <v>18.643501000000001</v>
      </c>
      <c r="G241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43">
        <f t="shared" ref="H241:H264" si="12">G241*F241</f>
        <v>0</v>
      </c>
      <c r="J241" s="45">
        <f t="shared" si="9"/>
        <v>1</v>
      </c>
    </row>
    <row r="242" spans="1:10" x14ac:dyDescent="0.2">
      <c r="A242" s="51" t="s">
        <v>364</v>
      </c>
      <c r="B242" s="52" t="s">
        <v>168</v>
      </c>
      <c r="C242" s="53" t="s">
        <v>167</v>
      </c>
      <c r="D242" s="54" t="s">
        <v>9</v>
      </c>
      <c r="E242" s="55">
        <v>5.83</v>
      </c>
      <c r="F242" s="55">
        <v>3.3577889999999999</v>
      </c>
      <c r="G242" s="42">
        <v>0</v>
      </c>
      <c r="H242" s="43">
        <f t="shared" si="12"/>
        <v>0</v>
      </c>
      <c r="J242" s="45" t="str">
        <f t="shared" si="9"/>
        <v/>
      </c>
    </row>
    <row r="243" spans="1:10" ht="22.5" x14ac:dyDescent="0.2">
      <c r="A243" s="51" t="s">
        <v>365</v>
      </c>
      <c r="B243" s="52" t="s">
        <v>366</v>
      </c>
      <c r="C243" s="53" t="s">
        <v>367</v>
      </c>
      <c r="D243" s="54" t="s">
        <v>12</v>
      </c>
      <c r="E243" s="55">
        <v>0.96</v>
      </c>
      <c r="F243" s="55">
        <v>0.55291199999999996</v>
      </c>
      <c r="G243" s="42">
        <v>1530.55</v>
      </c>
      <c r="H243" s="43">
        <f t="shared" si="12"/>
        <v>846.2594615999999</v>
      </c>
      <c r="J243" s="45" t="str">
        <f t="shared" si="9"/>
        <v/>
      </c>
    </row>
    <row r="244" spans="1:10" ht="33.75" x14ac:dyDescent="0.2">
      <c r="A244" s="51" t="s">
        <v>368</v>
      </c>
      <c r="B244" s="52" t="s">
        <v>369</v>
      </c>
      <c r="C244" s="53" t="s">
        <v>370</v>
      </c>
      <c r="D244" s="54" t="s">
        <v>12</v>
      </c>
      <c r="E244" s="55">
        <v>7.0000000000000007E-2</v>
      </c>
      <c r="F244" s="55">
        <v>4.0316999999999999E-2</v>
      </c>
      <c r="G244" s="42">
        <v>135793</v>
      </c>
      <c r="H244" s="43">
        <f t="shared" si="12"/>
        <v>5474.7663809999995</v>
      </c>
      <c r="J244" s="45" t="str">
        <f t="shared" si="9"/>
        <v/>
      </c>
    </row>
    <row r="245" spans="1:10" ht="45" x14ac:dyDescent="0.2">
      <c r="A245" s="51" t="s">
        <v>371</v>
      </c>
      <c r="B245" s="52" t="s">
        <v>34</v>
      </c>
      <c r="C245" s="53" t="s">
        <v>35</v>
      </c>
      <c r="D245" s="54" t="s">
        <v>12</v>
      </c>
      <c r="E245" s="55">
        <v>0.12</v>
      </c>
      <c r="F245" s="55">
        <v>6.9113999999999995E-2</v>
      </c>
      <c r="G245" s="42">
        <v>252064</v>
      </c>
      <c r="H245" s="43">
        <f t="shared" si="12"/>
        <v>17421.151296</v>
      </c>
      <c r="J245" s="45" t="str">
        <f t="shared" si="9"/>
        <v/>
      </c>
    </row>
    <row r="246" spans="1:10" ht="56.25" x14ac:dyDescent="0.2">
      <c r="A246" s="51" t="s">
        <v>372</v>
      </c>
      <c r="B246" s="52" t="s">
        <v>40</v>
      </c>
      <c r="C246" s="53" t="s">
        <v>41</v>
      </c>
      <c r="D246" s="54" t="s">
        <v>12</v>
      </c>
      <c r="E246" s="55">
        <v>5.45</v>
      </c>
      <c r="F246" s="55">
        <v>3.1389279999999999</v>
      </c>
      <c r="G246" s="42">
        <v>249409</v>
      </c>
      <c r="H246" s="43">
        <f t="shared" si="12"/>
        <v>782876.89355199994</v>
      </c>
      <c r="J246" s="45" t="str">
        <f t="shared" si="9"/>
        <v/>
      </c>
    </row>
    <row r="247" spans="1:10" ht="22.5" x14ac:dyDescent="0.2">
      <c r="A247" s="51" t="s">
        <v>373</v>
      </c>
      <c r="B247" s="52" t="s">
        <v>46</v>
      </c>
      <c r="C247" s="53" t="s">
        <v>47</v>
      </c>
      <c r="D247" s="54" t="s">
        <v>12</v>
      </c>
      <c r="E247" s="55">
        <v>0.28999999999999998</v>
      </c>
      <c r="F247" s="55">
        <v>0.16702500000000001</v>
      </c>
      <c r="G247" s="42">
        <v>1898</v>
      </c>
      <c r="H247" s="43">
        <f t="shared" si="12"/>
        <v>317.01345000000003</v>
      </c>
      <c r="J247" s="45" t="str">
        <f t="shared" si="9"/>
        <v/>
      </c>
    </row>
    <row r="248" spans="1:10" ht="33.75" x14ac:dyDescent="0.2">
      <c r="A248" s="51" t="s">
        <v>374</v>
      </c>
      <c r="B248" s="52" t="s">
        <v>375</v>
      </c>
      <c r="C248" s="53" t="s">
        <v>376</v>
      </c>
      <c r="D248" s="54" t="s">
        <v>12</v>
      </c>
      <c r="E248" s="55">
        <v>9.6199999999999992</v>
      </c>
      <c r="F248" s="55">
        <v>5.5406389999999996</v>
      </c>
      <c r="G248" s="42">
        <v>15876</v>
      </c>
      <c r="H248" s="43">
        <f t="shared" si="12"/>
        <v>87963.184763999991</v>
      </c>
      <c r="J248" s="45" t="str">
        <f t="shared" si="9"/>
        <v/>
      </c>
    </row>
    <row r="249" spans="1:10" ht="45" x14ac:dyDescent="0.2">
      <c r="A249" s="51" t="s">
        <v>377</v>
      </c>
      <c r="B249" s="52" t="s">
        <v>378</v>
      </c>
      <c r="C249" s="53" t="s">
        <v>379</v>
      </c>
      <c r="D249" s="54" t="s">
        <v>12</v>
      </c>
      <c r="E249" s="55">
        <v>0.39</v>
      </c>
      <c r="F249" s="55">
        <v>0.22462099999999999</v>
      </c>
      <c r="G249" s="42">
        <v>3556</v>
      </c>
      <c r="H249" s="43">
        <f t="shared" si="12"/>
        <v>798.75227599999994</v>
      </c>
      <c r="J249" s="45" t="str">
        <f t="shared" si="9"/>
        <v/>
      </c>
    </row>
    <row r="250" spans="1:10" ht="22.5" x14ac:dyDescent="0.2">
      <c r="A250" s="51" t="s">
        <v>380</v>
      </c>
      <c r="B250" s="52" t="s">
        <v>71</v>
      </c>
      <c r="C250" s="53" t="s">
        <v>72</v>
      </c>
      <c r="D250" s="54" t="s">
        <v>12</v>
      </c>
      <c r="E250" s="55">
        <v>0.19</v>
      </c>
      <c r="F250" s="55">
        <v>0.109431</v>
      </c>
      <c r="G250" s="42">
        <v>107733</v>
      </c>
      <c r="H250" s="43">
        <f t="shared" si="12"/>
        <v>11789.329922999999</v>
      </c>
      <c r="J250" s="45" t="str">
        <f t="shared" si="9"/>
        <v/>
      </c>
    </row>
    <row r="251" spans="1:10" ht="22.5" x14ac:dyDescent="0.2">
      <c r="A251" s="51" t="s">
        <v>381</v>
      </c>
      <c r="B251" s="52" t="s">
        <v>80</v>
      </c>
      <c r="C251" s="53" t="s">
        <v>81</v>
      </c>
      <c r="D251" s="54" t="s">
        <v>12</v>
      </c>
      <c r="E251" s="55">
        <v>1.68</v>
      </c>
      <c r="F251" s="55">
        <v>0.96759600000000001</v>
      </c>
      <c r="G251" s="42">
        <v>1540</v>
      </c>
      <c r="H251" s="43">
        <f t="shared" si="12"/>
        <v>1490.0978399999999</v>
      </c>
      <c r="J251" s="45" t="str">
        <f t="shared" si="9"/>
        <v/>
      </c>
    </row>
    <row r="252" spans="1:10" x14ac:dyDescent="0.2">
      <c r="A252" s="51" t="s">
        <v>382</v>
      </c>
      <c r="B252" s="52" t="s">
        <v>95</v>
      </c>
      <c r="C252" s="53" t="s">
        <v>96</v>
      </c>
      <c r="D252" s="54" t="s">
        <v>90</v>
      </c>
      <c r="E252" s="55">
        <v>1.0000000000000001E-5</v>
      </c>
      <c r="F252" s="55">
        <v>6.0000000000000002E-6</v>
      </c>
      <c r="G252" s="42">
        <v>8000000</v>
      </c>
      <c r="H252" s="43">
        <f t="shared" si="12"/>
        <v>48</v>
      </c>
      <c r="J252" s="45" t="str">
        <f t="shared" si="9"/>
        <v/>
      </c>
    </row>
    <row r="253" spans="1:10" x14ac:dyDescent="0.2">
      <c r="A253" s="51" t="s">
        <v>383</v>
      </c>
      <c r="B253" s="52" t="s">
        <v>384</v>
      </c>
      <c r="C253" s="53" t="s">
        <v>385</v>
      </c>
      <c r="D253" s="54" t="s">
        <v>90</v>
      </c>
      <c r="E253" s="55">
        <v>3.1E-4</v>
      </c>
      <c r="F253" s="55">
        <v>1.7899999999999999E-4</v>
      </c>
      <c r="G253" s="42">
        <v>25270000</v>
      </c>
      <c r="H253" s="43">
        <f t="shared" si="12"/>
        <v>4523.33</v>
      </c>
      <c r="J253" s="45" t="str">
        <f t="shared" si="9"/>
        <v/>
      </c>
    </row>
    <row r="254" spans="1:10" x14ac:dyDescent="0.2">
      <c r="A254" s="51" t="s">
        <v>386</v>
      </c>
      <c r="B254" s="52" t="s">
        <v>387</v>
      </c>
      <c r="C254" s="53" t="s">
        <v>388</v>
      </c>
      <c r="D254" s="54" t="s">
        <v>90</v>
      </c>
      <c r="E254" s="55">
        <v>5.9999999999999995E-4</v>
      </c>
      <c r="F254" s="55">
        <v>3.4600000000000001E-4</v>
      </c>
      <c r="G254" s="42">
        <v>32200000</v>
      </c>
      <c r="H254" s="43">
        <f t="shared" si="12"/>
        <v>11141.2</v>
      </c>
      <c r="J254" s="45" t="str">
        <f t="shared" si="9"/>
        <v/>
      </c>
    </row>
    <row r="255" spans="1:10" ht="22.5" x14ac:dyDescent="0.2">
      <c r="A255" s="51" t="s">
        <v>389</v>
      </c>
      <c r="B255" s="52" t="s">
        <v>102</v>
      </c>
      <c r="C255" s="53" t="s">
        <v>103</v>
      </c>
      <c r="D255" s="54" t="s">
        <v>90</v>
      </c>
      <c r="E255" s="55">
        <v>3.0000000000000001E-5</v>
      </c>
      <c r="F255" s="55">
        <v>1.7E-5</v>
      </c>
      <c r="G255" s="42">
        <v>8565218</v>
      </c>
      <c r="H255" s="43">
        <f t="shared" si="12"/>
        <v>145.60870600000001</v>
      </c>
      <c r="J255" s="45" t="str">
        <f t="shared" si="9"/>
        <v/>
      </c>
    </row>
    <row r="256" spans="1:10" x14ac:dyDescent="0.2">
      <c r="A256" s="51" t="s">
        <v>390</v>
      </c>
      <c r="B256" s="52" t="s">
        <v>391</v>
      </c>
      <c r="C256" s="53" t="s">
        <v>392</v>
      </c>
      <c r="D256" s="54" t="s">
        <v>90</v>
      </c>
      <c r="E256" s="55">
        <v>1.9400000000000001E-3</v>
      </c>
      <c r="F256" s="55">
        <v>1.1169999999999999E-3</v>
      </c>
      <c r="G256" s="42">
        <v>9826089</v>
      </c>
      <c r="H256" s="43">
        <f t="shared" si="12"/>
        <v>10975.741413</v>
      </c>
      <c r="J256" s="45" t="str">
        <f t="shared" si="9"/>
        <v/>
      </c>
    </row>
    <row r="257" spans="1:10" ht="22.5" x14ac:dyDescent="0.2">
      <c r="A257" s="51" t="s">
        <v>393</v>
      </c>
      <c r="B257" s="52" t="s">
        <v>104</v>
      </c>
      <c r="C257" s="53" t="s">
        <v>105</v>
      </c>
      <c r="D257" s="54" t="s">
        <v>87</v>
      </c>
      <c r="E257" s="55">
        <v>1.37</v>
      </c>
      <c r="F257" s="55">
        <v>0.78905199999999998</v>
      </c>
      <c r="G257" s="42">
        <v>5000</v>
      </c>
      <c r="H257" s="43">
        <f t="shared" si="12"/>
        <v>3945.2599999999998</v>
      </c>
      <c r="J257" s="45" t="str">
        <f t="shared" si="9"/>
        <v/>
      </c>
    </row>
    <row r="258" spans="1:10" x14ac:dyDescent="0.2">
      <c r="A258" s="51" t="s">
        <v>394</v>
      </c>
      <c r="B258" s="52" t="s">
        <v>395</v>
      </c>
      <c r="C258" s="53" t="s">
        <v>396</v>
      </c>
      <c r="D258" s="54" t="s">
        <v>90</v>
      </c>
      <c r="E258" s="55">
        <v>4.0000000000000001E-3</v>
      </c>
      <c r="F258" s="55">
        <v>2.3040000000000001E-3</v>
      </c>
      <c r="G258" s="42">
        <v>27000000</v>
      </c>
      <c r="H258" s="43">
        <f t="shared" si="12"/>
        <v>62208</v>
      </c>
      <c r="J258" s="45" t="str">
        <f t="shared" si="9"/>
        <v/>
      </c>
    </row>
    <row r="259" spans="1:10" x14ac:dyDescent="0.2">
      <c r="A259" s="51" t="s">
        <v>397</v>
      </c>
      <c r="B259" s="52" t="s">
        <v>398</v>
      </c>
      <c r="C259" s="53" t="s">
        <v>399</v>
      </c>
      <c r="D259" s="54" t="s">
        <v>90</v>
      </c>
      <c r="E259" s="55">
        <v>1E-4</v>
      </c>
      <c r="F259" s="55">
        <v>5.8E-5</v>
      </c>
      <c r="G259" s="42">
        <v>1000</v>
      </c>
      <c r="H259" s="43">
        <f t="shared" si="12"/>
        <v>5.8000000000000003E-2</v>
      </c>
      <c r="J259" s="45" t="str">
        <f t="shared" si="9"/>
        <v/>
      </c>
    </row>
    <row r="260" spans="1:10" ht="45" x14ac:dyDescent="0.2">
      <c r="A260" s="51" t="s">
        <v>400</v>
      </c>
      <c r="B260" s="52" t="s">
        <v>401</v>
      </c>
      <c r="C260" s="53" t="s">
        <v>402</v>
      </c>
      <c r="D260" s="54" t="s">
        <v>87</v>
      </c>
      <c r="E260" s="55">
        <v>1.0300000000000001E-3</v>
      </c>
      <c r="F260" s="55">
        <v>5.9299999999999999E-4</v>
      </c>
      <c r="G260" s="42">
        <v>3300000</v>
      </c>
      <c r="H260" s="43">
        <f t="shared" si="12"/>
        <v>1956.9</v>
      </c>
      <c r="J260" s="45" t="str">
        <f t="shared" si="9"/>
        <v/>
      </c>
    </row>
    <row r="261" spans="1:10" x14ac:dyDescent="0.2">
      <c r="A261" s="51" t="s">
        <v>403</v>
      </c>
      <c r="B261" s="52" t="s">
        <v>404</v>
      </c>
      <c r="C261" s="53" t="s">
        <v>405</v>
      </c>
      <c r="D261" s="54" t="s">
        <v>126</v>
      </c>
      <c r="E261" s="55">
        <v>7.0000000000000007E-2</v>
      </c>
      <c r="F261" s="55">
        <v>4.0316999999999999E-2</v>
      </c>
      <c r="G261" s="42">
        <v>20000</v>
      </c>
      <c r="H261" s="43">
        <f t="shared" si="12"/>
        <v>806.33999999999992</v>
      </c>
      <c r="J261" s="45" t="str">
        <f t="shared" si="9"/>
        <v/>
      </c>
    </row>
    <row r="262" spans="1:10" x14ac:dyDescent="0.2">
      <c r="A262" s="51" t="s">
        <v>406</v>
      </c>
      <c r="B262" s="52" t="s">
        <v>140</v>
      </c>
      <c r="C262" s="53" t="s">
        <v>141</v>
      </c>
      <c r="D262" s="54" t="s">
        <v>142</v>
      </c>
      <c r="E262" s="55">
        <v>0.41</v>
      </c>
      <c r="F262" s="55">
        <v>0.23613899999999999</v>
      </c>
      <c r="G262" s="42">
        <v>5500</v>
      </c>
      <c r="H262" s="43">
        <f t="shared" si="12"/>
        <v>1298.7645</v>
      </c>
      <c r="J262" s="45" t="str">
        <f t="shared" si="9"/>
        <v/>
      </c>
    </row>
    <row r="263" spans="1:10" ht="67.5" x14ac:dyDescent="0.2">
      <c r="A263" s="51" t="s">
        <v>407</v>
      </c>
      <c r="B263" s="52" t="s">
        <v>408</v>
      </c>
      <c r="C263" s="53" t="s">
        <v>409</v>
      </c>
      <c r="D263" s="54" t="s">
        <v>90</v>
      </c>
      <c r="E263" s="55">
        <v>1E-3</v>
      </c>
      <c r="F263" s="55">
        <v>5.7600000000000001E-4</v>
      </c>
      <c r="G263" s="42">
        <v>9826089</v>
      </c>
      <c r="H263" s="43">
        <f t="shared" si="12"/>
        <v>5659.8272640000005</v>
      </c>
      <c r="J263" s="45" t="str">
        <f t="shared" si="9"/>
        <v/>
      </c>
    </row>
    <row r="264" spans="1:10" ht="56.25" x14ac:dyDescent="0.2">
      <c r="A264" s="51" t="s">
        <v>410</v>
      </c>
      <c r="B264" s="52" t="s">
        <v>411</v>
      </c>
      <c r="C264" s="53" t="s">
        <v>412</v>
      </c>
      <c r="D264" s="54" t="s">
        <v>413</v>
      </c>
      <c r="E264" s="55">
        <v>1.8700000000000001E-2</v>
      </c>
      <c r="F264" s="55">
        <v>1.077E-2</v>
      </c>
      <c r="G264" s="42">
        <v>1000</v>
      </c>
      <c r="H264" s="43">
        <f t="shared" si="12"/>
        <v>10.77</v>
      </c>
      <c r="J264" s="45" t="str">
        <f t="shared" si="9"/>
        <v/>
      </c>
    </row>
    <row r="265" spans="1:10" x14ac:dyDescent="0.2">
      <c r="A265" s="48" t="s">
        <v>27</v>
      </c>
      <c r="B265" s="49" t="s">
        <v>414</v>
      </c>
      <c r="C265" s="50" t="s">
        <v>888</v>
      </c>
      <c r="D265" s="44" t="s">
        <v>90</v>
      </c>
      <c r="E265" s="103">
        <v>0.57508999999999999</v>
      </c>
      <c r="F265" s="104"/>
      <c r="G265" s="38" t="str">
        <f>'ФОРМА КОММЕРЧЕСКОГО ПРЕДЛОЖЕНИЯ'!$C$6</f>
        <v>указать</v>
      </c>
      <c r="H265" s="41" t="e">
        <f>E265*G265</f>
        <v>#VALUE!</v>
      </c>
      <c r="I265" s="45">
        <v>1</v>
      </c>
      <c r="J265" s="45" t="str">
        <f t="shared" si="9"/>
        <v/>
      </c>
    </row>
    <row r="266" spans="1:10" x14ac:dyDescent="0.2">
      <c r="A266" s="48" t="s">
        <v>30</v>
      </c>
      <c r="B266" s="49" t="s">
        <v>415</v>
      </c>
      <c r="C266" s="50" t="s">
        <v>416</v>
      </c>
      <c r="D266" s="44" t="s">
        <v>90</v>
      </c>
      <c r="E266" s="103">
        <v>2.9399999999999999E-3</v>
      </c>
      <c r="F266" s="104"/>
      <c r="G266" s="40">
        <v>34000000</v>
      </c>
      <c r="H266" s="41">
        <f>E266*G266</f>
        <v>99960</v>
      </c>
      <c r="I266" s="45">
        <v>1</v>
      </c>
      <c r="J266" s="45" t="str">
        <f t="shared" si="9"/>
        <v/>
      </c>
    </row>
    <row r="267" spans="1:10" x14ac:dyDescent="0.2">
      <c r="A267" s="48" t="s">
        <v>33</v>
      </c>
      <c r="B267" s="49" t="s">
        <v>889</v>
      </c>
      <c r="C267" s="50" t="s">
        <v>890</v>
      </c>
      <c r="D267" s="44" t="s">
        <v>90</v>
      </c>
      <c r="E267" s="103">
        <v>8.5999999999999998E-4</v>
      </c>
      <c r="F267" s="104"/>
      <c r="G267" s="38" t="str">
        <f>'ФОРМА КОММЕРЧЕСКОГО ПРЕДЛОЖЕНИЯ'!$C$6</f>
        <v>указать</v>
      </c>
      <c r="H267" s="41" t="e">
        <f>E267*G267</f>
        <v>#VALUE!</v>
      </c>
      <c r="I267" s="45">
        <v>1</v>
      </c>
      <c r="J267" s="45" t="str">
        <f t="shared" si="9"/>
        <v/>
      </c>
    </row>
    <row r="268" spans="1:10" x14ac:dyDescent="0.2">
      <c r="A268" s="48" t="s">
        <v>36</v>
      </c>
      <c r="B268" s="49" t="s">
        <v>891</v>
      </c>
      <c r="C268" s="50" t="s">
        <v>892</v>
      </c>
      <c r="D268" s="44" t="s">
        <v>90</v>
      </c>
      <c r="E268" s="103">
        <v>4.2000000000000002E-4</v>
      </c>
      <c r="F268" s="104"/>
      <c r="G268" s="40">
        <v>34000000</v>
      </c>
      <c r="H268" s="41">
        <f>E268*G268</f>
        <v>14280</v>
      </c>
      <c r="I268" s="45">
        <v>1</v>
      </c>
      <c r="J268" s="45" t="str">
        <f t="shared" si="9"/>
        <v/>
      </c>
    </row>
    <row r="269" spans="1:10" x14ac:dyDescent="0.2">
      <c r="A269" s="48" t="s">
        <v>39</v>
      </c>
      <c r="B269" s="49" t="s">
        <v>893</v>
      </c>
      <c r="C269" s="50" t="s">
        <v>894</v>
      </c>
      <c r="D269" s="44" t="s">
        <v>90</v>
      </c>
      <c r="E269" s="103">
        <v>2.6100000000000002E-2</v>
      </c>
      <c r="F269" s="104"/>
      <c r="G269" s="40">
        <f>H269/E269</f>
        <v>1084203.0590038314</v>
      </c>
      <c r="H269" s="41">
        <f>SUM(H270:H277)</f>
        <v>28297.699840000001</v>
      </c>
      <c r="J269" s="45" t="str">
        <f t="shared" si="9"/>
        <v/>
      </c>
    </row>
    <row r="270" spans="1:10" x14ac:dyDescent="0.2">
      <c r="A270" s="51" t="s">
        <v>265</v>
      </c>
      <c r="B270" s="52" t="s">
        <v>7</v>
      </c>
      <c r="C270" s="53" t="s">
        <v>8</v>
      </c>
      <c r="D270" s="54" t="s">
        <v>9</v>
      </c>
      <c r="E270" s="55">
        <v>45</v>
      </c>
      <c r="F270" s="55">
        <v>1.1745000000000001</v>
      </c>
      <c r="G270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0" s="43">
        <f t="shared" ref="H270:H277" si="13">G270*F270</f>
        <v>0</v>
      </c>
      <c r="J270" s="45">
        <f t="shared" si="9"/>
        <v>1</v>
      </c>
    </row>
    <row r="271" spans="1:10" x14ac:dyDescent="0.2">
      <c r="A271" s="51" t="s">
        <v>264</v>
      </c>
      <c r="B271" s="52" t="s">
        <v>168</v>
      </c>
      <c r="C271" s="53" t="s">
        <v>167</v>
      </c>
      <c r="D271" s="54" t="s">
        <v>9</v>
      </c>
      <c r="E271" s="55">
        <v>4.08</v>
      </c>
      <c r="F271" s="55">
        <v>0.106488</v>
      </c>
      <c r="G271" s="42">
        <v>0</v>
      </c>
      <c r="H271" s="43">
        <f t="shared" si="13"/>
        <v>0</v>
      </c>
      <c r="J271" s="45" t="str">
        <f t="shared" si="9"/>
        <v/>
      </c>
    </row>
    <row r="272" spans="1:10" ht="45" x14ac:dyDescent="0.2">
      <c r="A272" s="51" t="s">
        <v>263</v>
      </c>
      <c r="B272" s="52" t="s">
        <v>37</v>
      </c>
      <c r="C272" s="53" t="s">
        <v>38</v>
      </c>
      <c r="D272" s="54" t="s">
        <v>12</v>
      </c>
      <c r="E272" s="55">
        <v>2.04</v>
      </c>
      <c r="F272" s="55">
        <v>5.3244E-2</v>
      </c>
      <c r="G272" s="42">
        <v>252064</v>
      </c>
      <c r="H272" s="43">
        <f t="shared" si="13"/>
        <v>13420.895616</v>
      </c>
      <c r="J272" s="45" t="str">
        <f t="shared" ref="J272:J335" si="14">IF(OR(B272="000001",B272="021955"),1,"")</f>
        <v/>
      </c>
    </row>
    <row r="273" spans="1:10" ht="22.5" x14ac:dyDescent="0.2">
      <c r="A273" s="51" t="s">
        <v>262</v>
      </c>
      <c r="B273" s="52" t="s">
        <v>62</v>
      </c>
      <c r="C273" s="53" t="s">
        <v>63</v>
      </c>
      <c r="D273" s="54" t="s">
        <v>12</v>
      </c>
      <c r="E273" s="55">
        <v>15.3</v>
      </c>
      <c r="F273" s="55">
        <v>0.39933000000000002</v>
      </c>
      <c r="G273" s="42">
        <v>6658</v>
      </c>
      <c r="H273" s="43">
        <f t="shared" si="13"/>
        <v>2658.7391400000001</v>
      </c>
      <c r="J273" s="45" t="str">
        <f t="shared" si="14"/>
        <v/>
      </c>
    </row>
    <row r="274" spans="1:10" ht="22.5" x14ac:dyDescent="0.2">
      <c r="A274" s="51" t="s">
        <v>261</v>
      </c>
      <c r="B274" s="52" t="s">
        <v>74</v>
      </c>
      <c r="C274" s="53" t="s">
        <v>75</v>
      </c>
      <c r="D274" s="54" t="s">
        <v>12</v>
      </c>
      <c r="E274" s="55">
        <v>2.04</v>
      </c>
      <c r="F274" s="55">
        <v>5.3244E-2</v>
      </c>
      <c r="G274" s="42">
        <v>140361</v>
      </c>
      <c r="H274" s="43">
        <f t="shared" si="13"/>
        <v>7473.3810839999996</v>
      </c>
      <c r="J274" s="45" t="str">
        <f t="shared" si="14"/>
        <v/>
      </c>
    </row>
    <row r="275" spans="1:10" x14ac:dyDescent="0.2">
      <c r="A275" s="51" t="s">
        <v>260</v>
      </c>
      <c r="B275" s="52" t="s">
        <v>437</v>
      </c>
      <c r="C275" s="53" t="s">
        <v>438</v>
      </c>
      <c r="D275" s="54" t="s">
        <v>90</v>
      </c>
      <c r="E275" s="55">
        <v>7.7999999999999996E-3</v>
      </c>
      <c r="F275" s="55">
        <v>2.04E-4</v>
      </c>
      <c r="G275" s="42">
        <v>18000000</v>
      </c>
      <c r="H275" s="43">
        <f t="shared" si="13"/>
        <v>3672</v>
      </c>
      <c r="J275" s="45" t="str">
        <f t="shared" si="14"/>
        <v/>
      </c>
    </row>
    <row r="276" spans="1:10" ht="33.75" x14ac:dyDescent="0.2">
      <c r="A276" s="51" t="s">
        <v>259</v>
      </c>
      <c r="B276" s="52" t="s">
        <v>895</v>
      </c>
      <c r="C276" s="53" t="s">
        <v>896</v>
      </c>
      <c r="D276" s="54" t="s">
        <v>90</v>
      </c>
      <c r="E276" s="55">
        <v>9.0000000000000006E-5</v>
      </c>
      <c r="F276" s="55">
        <v>1.9999999999999999E-6</v>
      </c>
      <c r="G276" s="42">
        <v>770000</v>
      </c>
      <c r="H276" s="43">
        <f t="shared" si="13"/>
        <v>1.54</v>
      </c>
      <c r="J276" s="45" t="str">
        <f t="shared" si="14"/>
        <v/>
      </c>
    </row>
    <row r="277" spans="1:10" x14ac:dyDescent="0.2">
      <c r="A277" s="51" t="s">
        <v>433</v>
      </c>
      <c r="B277" s="52" t="s">
        <v>439</v>
      </c>
      <c r="C277" s="53" t="s">
        <v>440</v>
      </c>
      <c r="D277" s="54" t="s">
        <v>142</v>
      </c>
      <c r="E277" s="55">
        <v>1.52</v>
      </c>
      <c r="F277" s="55">
        <v>3.9671999999999999E-2</v>
      </c>
      <c r="G277" s="42">
        <v>27000</v>
      </c>
      <c r="H277" s="43">
        <f t="shared" si="13"/>
        <v>1071.144</v>
      </c>
      <c r="J277" s="45" t="str">
        <f t="shared" si="14"/>
        <v/>
      </c>
    </row>
    <row r="278" spans="1:10" x14ac:dyDescent="0.2">
      <c r="A278" s="48" t="s">
        <v>42</v>
      </c>
      <c r="B278" s="49" t="s">
        <v>897</v>
      </c>
      <c r="C278" s="50" t="s">
        <v>898</v>
      </c>
      <c r="D278" s="44" t="s">
        <v>90</v>
      </c>
      <c r="E278" s="103">
        <v>2.6100000000000002E-2</v>
      </c>
      <c r="F278" s="104"/>
      <c r="G278" s="38" t="str">
        <f>'ФОРМА КОММЕРЧЕСКОГО ПРЕДЛОЖЕНИЯ'!$C$6</f>
        <v>указать</v>
      </c>
      <c r="H278" s="41" t="e">
        <f>E278*G278</f>
        <v>#VALUE!</v>
      </c>
      <c r="I278" s="45">
        <v>1</v>
      </c>
      <c r="J278" s="45" t="str">
        <f t="shared" si="14"/>
        <v/>
      </c>
    </row>
    <row r="279" spans="1:10" ht="33.75" x14ac:dyDescent="0.2">
      <c r="A279" s="48" t="s">
        <v>45</v>
      </c>
      <c r="B279" s="49" t="s">
        <v>434</v>
      </c>
      <c r="C279" s="50" t="s">
        <v>435</v>
      </c>
      <c r="D279" s="44" t="s">
        <v>436</v>
      </c>
      <c r="E279" s="103">
        <v>0.37909999999999999</v>
      </c>
      <c r="F279" s="104"/>
      <c r="G279" s="40">
        <f>H279/E279</f>
        <v>855965.41717752558</v>
      </c>
      <c r="H279" s="41">
        <f>SUM(H280:H287)</f>
        <v>324496.48965199996</v>
      </c>
      <c r="J279" s="45" t="str">
        <f t="shared" si="14"/>
        <v/>
      </c>
    </row>
    <row r="280" spans="1:10" x14ac:dyDescent="0.2">
      <c r="A280" s="51" t="s">
        <v>245</v>
      </c>
      <c r="B280" s="52" t="s">
        <v>7</v>
      </c>
      <c r="C280" s="53" t="s">
        <v>8</v>
      </c>
      <c r="D280" s="54" t="s">
        <v>9</v>
      </c>
      <c r="E280" s="55">
        <v>19</v>
      </c>
      <c r="F280" s="55">
        <v>7.2028999999999996</v>
      </c>
      <c r="G280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43">
        <f t="shared" ref="H280:H292" si="15">G280*F280</f>
        <v>0</v>
      </c>
      <c r="J280" s="45">
        <f t="shared" si="14"/>
        <v>1</v>
      </c>
    </row>
    <row r="281" spans="1:10" x14ac:dyDescent="0.2">
      <c r="A281" s="51" t="s">
        <v>244</v>
      </c>
      <c r="B281" s="52" t="s">
        <v>168</v>
      </c>
      <c r="C281" s="53" t="s">
        <v>167</v>
      </c>
      <c r="D281" s="54" t="s">
        <v>9</v>
      </c>
      <c r="E281" s="55">
        <v>0.28000000000000003</v>
      </c>
      <c r="F281" s="55">
        <v>0.10614800000000001</v>
      </c>
      <c r="G281" s="42">
        <v>0</v>
      </c>
      <c r="H281" s="43">
        <f t="shared" si="15"/>
        <v>0</v>
      </c>
      <c r="J281" s="45" t="str">
        <f t="shared" si="14"/>
        <v/>
      </c>
    </row>
    <row r="282" spans="1:10" ht="45" x14ac:dyDescent="0.2">
      <c r="A282" s="51" t="s">
        <v>243</v>
      </c>
      <c r="B282" s="52" t="s">
        <v>37</v>
      </c>
      <c r="C282" s="53" t="s">
        <v>38</v>
      </c>
      <c r="D282" s="54" t="s">
        <v>12</v>
      </c>
      <c r="E282" s="55">
        <v>0.14000000000000001</v>
      </c>
      <c r="F282" s="55">
        <v>5.3074000000000003E-2</v>
      </c>
      <c r="G282" s="42">
        <v>252064</v>
      </c>
      <c r="H282" s="43">
        <f t="shared" si="15"/>
        <v>13378.044736000002</v>
      </c>
      <c r="J282" s="45" t="str">
        <f t="shared" si="14"/>
        <v/>
      </c>
    </row>
    <row r="283" spans="1:10" ht="22.5" x14ac:dyDescent="0.2">
      <c r="A283" s="51" t="s">
        <v>242</v>
      </c>
      <c r="B283" s="52" t="s">
        <v>62</v>
      </c>
      <c r="C283" s="53" t="s">
        <v>63</v>
      </c>
      <c r="D283" s="54" t="s">
        <v>12</v>
      </c>
      <c r="E283" s="55">
        <v>3.13</v>
      </c>
      <c r="F283" s="55">
        <v>1.1865829999999999</v>
      </c>
      <c r="G283" s="42">
        <v>6658</v>
      </c>
      <c r="H283" s="43">
        <f t="shared" si="15"/>
        <v>7900.2696139999998</v>
      </c>
      <c r="J283" s="45" t="str">
        <f t="shared" si="14"/>
        <v/>
      </c>
    </row>
    <row r="284" spans="1:10" ht="22.5" x14ac:dyDescent="0.2">
      <c r="A284" s="51" t="s">
        <v>241</v>
      </c>
      <c r="B284" s="52" t="s">
        <v>74</v>
      </c>
      <c r="C284" s="53" t="s">
        <v>75</v>
      </c>
      <c r="D284" s="54" t="s">
        <v>12</v>
      </c>
      <c r="E284" s="55">
        <v>0.14000000000000001</v>
      </c>
      <c r="F284" s="55">
        <v>5.3074000000000003E-2</v>
      </c>
      <c r="G284" s="42">
        <v>140361</v>
      </c>
      <c r="H284" s="43">
        <f t="shared" si="15"/>
        <v>7449.519714</v>
      </c>
      <c r="J284" s="45" t="str">
        <f t="shared" si="14"/>
        <v/>
      </c>
    </row>
    <row r="285" spans="1:10" x14ac:dyDescent="0.2">
      <c r="A285" s="51" t="s">
        <v>240</v>
      </c>
      <c r="B285" s="52" t="s">
        <v>437</v>
      </c>
      <c r="C285" s="53" t="s">
        <v>438</v>
      </c>
      <c r="D285" s="54" t="s">
        <v>90</v>
      </c>
      <c r="E285" s="55">
        <v>2E-3</v>
      </c>
      <c r="F285" s="55">
        <v>7.5799999999999999E-4</v>
      </c>
      <c r="G285" s="42">
        <v>18000000</v>
      </c>
      <c r="H285" s="43">
        <f t="shared" si="15"/>
        <v>13644</v>
      </c>
      <c r="J285" s="45" t="str">
        <f t="shared" si="14"/>
        <v/>
      </c>
    </row>
    <row r="286" spans="1:10" x14ac:dyDescent="0.2">
      <c r="A286" s="51" t="s">
        <v>239</v>
      </c>
      <c r="B286" s="52" t="s">
        <v>439</v>
      </c>
      <c r="C286" s="53" t="s">
        <v>440</v>
      </c>
      <c r="D286" s="54" t="s">
        <v>142</v>
      </c>
      <c r="E286" s="55">
        <v>0.6</v>
      </c>
      <c r="F286" s="55">
        <v>0.22746</v>
      </c>
      <c r="G286" s="42">
        <v>27000</v>
      </c>
      <c r="H286" s="43">
        <f t="shared" si="15"/>
        <v>6141.42</v>
      </c>
      <c r="J286" s="45" t="str">
        <f t="shared" si="14"/>
        <v/>
      </c>
    </row>
    <row r="287" spans="1:10" ht="45" x14ac:dyDescent="0.2">
      <c r="A287" s="51" t="s">
        <v>238</v>
      </c>
      <c r="B287" s="52" t="s">
        <v>441</v>
      </c>
      <c r="C287" s="53" t="s">
        <v>442</v>
      </c>
      <c r="D287" s="54" t="s">
        <v>90</v>
      </c>
      <c r="E287" s="55">
        <v>9.1999999999999998E-2</v>
      </c>
      <c r="F287" s="55">
        <v>3.4876999999999998E-2</v>
      </c>
      <c r="G287" s="42">
        <v>7913044</v>
      </c>
      <c r="H287" s="43">
        <f t="shared" si="15"/>
        <v>275983.23558799998</v>
      </c>
      <c r="J287" s="45" t="str">
        <f t="shared" si="14"/>
        <v/>
      </c>
    </row>
    <row r="288" spans="1:10" x14ac:dyDescent="0.2">
      <c r="A288" s="48" t="s">
        <v>48</v>
      </c>
      <c r="B288" s="49" t="s">
        <v>443</v>
      </c>
      <c r="C288" s="50" t="s">
        <v>444</v>
      </c>
      <c r="D288" s="44" t="s">
        <v>90</v>
      </c>
      <c r="E288" s="103">
        <v>5.7000000000000002E-3</v>
      </c>
      <c r="F288" s="104"/>
      <c r="G288" s="40">
        <f>H288/E288</f>
        <v>1221482.5</v>
      </c>
      <c r="H288" s="41">
        <f>SUM(H289:H292)</f>
        <v>6962.4502499999999</v>
      </c>
      <c r="J288" s="45" t="str">
        <f t="shared" si="14"/>
        <v/>
      </c>
    </row>
    <row r="289" spans="1:10" x14ac:dyDescent="0.2">
      <c r="A289" s="51" t="s">
        <v>235</v>
      </c>
      <c r="B289" s="52" t="s">
        <v>7</v>
      </c>
      <c r="C289" s="53" t="s">
        <v>8</v>
      </c>
      <c r="D289" s="54" t="s">
        <v>9</v>
      </c>
      <c r="E289" s="55">
        <v>42.7</v>
      </c>
      <c r="F289" s="55">
        <v>0.24339</v>
      </c>
      <c r="G289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9" s="43">
        <f t="shared" si="15"/>
        <v>0</v>
      </c>
      <c r="J289" s="45">
        <f t="shared" si="14"/>
        <v>1</v>
      </c>
    </row>
    <row r="290" spans="1:10" x14ac:dyDescent="0.2">
      <c r="A290" s="51" t="s">
        <v>234</v>
      </c>
      <c r="B290" s="52" t="s">
        <v>168</v>
      </c>
      <c r="C290" s="53" t="s">
        <v>167</v>
      </c>
      <c r="D290" s="54" t="s">
        <v>9</v>
      </c>
      <c r="E290" s="55">
        <v>1.03</v>
      </c>
      <c r="F290" s="55">
        <v>5.8710000000000004E-3</v>
      </c>
      <c r="G290" s="42">
        <v>0</v>
      </c>
      <c r="H290" s="43">
        <f t="shared" si="15"/>
        <v>0</v>
      </c>
      <c r="J290" s="45" t="str">
        <f t="shared" si="14"/>
        <v/>
      </c>
    </row>
    <row r="291" spans="1:10" ht="22.5" x14ac:dyDescent="0.2">
      <c r="A291" s="51" t="s">
        <v>233</v>
      </c>
      <c r="B291" s="52" t="s">
        <v>62</v>
      </c>
      <c r="C291" s="53" t="s">
        <v>63</v>
      </c>
      <c r="D291" s="54" t="s">
        <v>12</v>
      </c>
      <c r="E291" s="55">
        <v>21.25</v>
      </c>
      <c r="F291" s="55">
        <v>0.121125</v>
      </c>
      <c r="G291" s="42">
        <v>6658</v>
      </c>
      <c r="H291" s="43">
        <f t="shared" si="15"/>
        <v>806.45024999999998</v>
      </c>
      <c r="J291" s="45" t="str">
        <f t="shared" si="14"/>
        <v/>
      </c>
    </row>
    <row r="292" spans="1:10" x14ac:dyDescent="0.2">
      <c r="A292" s="51" t="s">
        <v>232</v>
      </c>
      <c r="B292" s="52" t="s">
        <v>108</v>
      </c>
      <c r="C292" s="53" t="s">
        <v>109</v>
      </c>
      <c r="D292" s="54" t="s">
        <v>90</v>
      </c>
      <c r="E292" s="55">
        <v>0.04</v>
      </c>
      <c r="F292" s="55">
        <v>2.2800000000000001E-4</v>
      </c>
      <c r="G292" s="42">
        <v>27000000</v>
      </c>
      <c r="H292" s="43">
        <f t="shared" si="15"/>
        <v>6156</v>
      </c>
      <c r="J292" s="45" t="str">
        <f t="shared" si="14"/>
        <v/>
      </c>
    </row>
    <row r="293" spans="1:10" x14ac:dyDescent="0.2">
      <c r="A293" s="48" t="s">
        <v>51</v>
      </c>
      <c r="B293" s="49" t="s">
        <v>445</v>
      </c>
      <c r="C293" s="50" t="s">
        <v>899</v>
      </c>
      <c r="D293" s="44" t="s">
        <v>90</v>
      </c>
      <c r="E293" s="103">
        <v>5.7000000000000002E-3</v>
      </c>
      <c r="F293" s="104"/>
      <c r="G293" s="38" t="str">
        <f>'ФОРМА КОММЕРЧЕСКОГО ПРЕДЛОЖЕНИЯ'!$C$6</f>
        <v>указать</v>
      </c>
      <c r="H293" s="41" t="e">
        <f>E293*G293</f>
        <v>#VALUE!</v>
      </c>
      <c r="I293" s="45">
        <v>1</v>
      </c>
      <c r="J293" s="45" t="str">
        <f t="shared" si="14"/>
        <v/>
      </c>
    </row>
    <row r="294" spans="1:10" ht="67.5" x14ac:dyDescent="0.2">
      <c r="A294" s="48" t="s">
        <v>54</v>
      </c>
      <c r="B294" s="49" t="s">
        <v>446</v>
      </c>
      <c r="C294" s="50" t="s">
        <v>447</v>
      </c>
      <c r="D294" s="44" t="s">
        <v>184</v>
      </c>
      <c r="E294" s="103">
        <v>1.59</v>
      </c>
      <c r="F294" s="104"/>
      <c r="G294" s="40">
        <f>H294/E294</f>
        <v>917997.77129559743</v>
      </c>
      <c r="H294" s="41">
        <f>SUM(H295:H302)</f>
        <v>1459616.45636</v>
      </c>
      <c r="J294" s="45" t="str">
        <f t="shared" si="14"/>
        <v/>
      </c>
    </row>
    <row r="295" spans="1:10" x14ac:dyDescent="0.2">
      <c r="A295" s="51" t="s">
        <v>227</v>
      </c>
      <c r="B295" s="52" t="s">
        <v>7</v>
      </c>
      <c r="C295" s="53" t="s">
        <v>8</v>
      </c>
      <c r="D295" s="54" t="s">
        <v>9</v>
      </c>
      <c r="E295" s="55">
        <v>4.5960000000000001</v>
      </c>
      <c r="F295" s="55">
        <v>7.3076400000000001</v>
      </c>
      <c r="G295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5" s="43">
        <f t="shared" ref="H295:H302" si="16">G295*F295</f>
        <v>0</v>
      </c>
      <c r="J295" s="45">
        <f t="shared" si="14"/>
        <v>1</v>
      </c>
    </row>
    <row r="296" spans="1:10" x14ac:dyDescent="0.2">
      <c r="A296" s="51" t="s">
        <v>226</v>
      </c>
      <c r="B296" s="52" t="s">
        <v>168</v>
      </c>
      <c r="C296" s="53" t="s">
        <v>167</v>
      </c>
      <c r="D296" s="54" t="s">
        <v>9</v>
      </c>
      <c r="E296" s="55">
        <v>2.4E-2</v>
      </c>
      <c r="F296" s="55">
        <v>3.8159999999999999E-2</v>
      </c>
      <c r="G296" s="42">
        <v>0</v>
      </c>
      <c r="H296" s="43">
        <f t="shared" si="16"/>
        <v>0</v>
      </c>
      <c r="J296" s="45" t="str">
        <f t="shared" si="14"/>
        <v/>
      </c>
    </row>
    <row r="297" spans="1:10" x14ac:dyDescent="0.2">
      <c r="A297" s="51" t="s">
        <v>225</v>
      </c>
      <c r="B297" s="52" t="s">
        <v>10</v>
      </c>
      <c r="C297" s="53" t="s">
        <v>11</v>
      </c>
      <c r="D297" s="54" t="s">
        <v>12</v>
      </c>
      <c r="E297" s="55">
        <v>1.2E-2</v>
      </c>
      <c r="F297" s="55">
        <v>1.908E-2</v>
      </c>
      <c r="G297" s="42">
        <v>143063</v>
      </c>
      <c r="H297" s="43">
        <f t="shared" si="16"/>
        <v>2729.6420400000002</v>
      </c>
      <c r="J297" s="45" t="str">
        <f t="shared" si="14"/>
        <v/>
      </c>
    </row>
    <row r="298" spans="1:10" ht="22.5" x14ac:dyDescent="0.2">
      <c r="A298" s="51" t="s">
        <v>224</v>
      </c>
      <c r="B298" s="52" t="s">
        <v>452</v>
      </c>
      <c r="C298" s="53" t="s">
        <v>453</v>
      </c>
      <c r="D298" s="54" t="s">
        <v>12</v>
      </c>
      <c r="E298" s="55">
        <v>1.2E-2</v>
      </c>
      <c r="F298" s="55">
        <v>1.908E-2</v>
      </c>
      <c r="G298" s="42">
        <v>1726</v>
      </c>
      <c r="H298" s="43">
        <f t="shared" si="16"/>
        <v>32.932079999999999</v>
      </c>
      <c r="J298" s="45" t="str">
        <f t="shared" si="14"/>
        <v/>
      </c>
    </row>
    <row r="299" spans="1:10" ht="22.5" x14ac:dyDescent="0.2">
      <c r="A299" s="51" t="s">
        <v>223</v>
      </c>
      <c r="B299" s="52" t="s">
        <v>455</v>
      </c>
      <c r="C299" s="53" t="s">
        <v>72</v>
      </c>
      <c r="D299" s="54" t="s">
        <v>12</v>
      </c>
      <c r="E299" s="55">
        <v>1.2E-2</v>
      </c>
      <c r="F299" s="55">
        <v>1.908E-2</v>
      </c>
      <c r="G299" s="42">
        <v>107733</v>
      </c>
      <c r="H299" s="43">
        <f t="shared" si="16"/>
        <v>2055.5456399999998</v>
      </c>
      <c r="J299" s="45" t="str">
        <f t="shared" si="14"/>
        <v/>
      </c>
    </row>
    <row r="300" spans="1:10" ht="45" x14ac:dyDescent="0.2">
      <c r="A300" s="51" t="s">
        <v>222</v>
      </c>
      <c r="B300" s="52" t="s">
        <v>457</v>
      </c>
      <c r="C300" s="53" t="s">
        <v>458</v>
      </c>
      <c r="D300" s="54" t="s">
        <v>12</v>
      </c>
      <c r="E300" s="55">
        <v>0.78</v>
      </c>
      <c r="F300" s="55">
        <v>1.2402</v>
      </c>
      <c r="G300" s="42">
        <v>6083</v>
      </c>
      <c r="H300" s="43">
        <f t="shared" si="16"/>
        <v>7544.1365999999998</v>
      </c>
      <c r="J300" s="45" t="str">
        <f t="shared" si="14"/>
        <v/>
      </c>
    </row>
    <row r="301" spans="1:10" x14ac:dyDescent="0.2">
      <c r="A301" s="51" t="s">
        <v>221</v>
      </c>
      <c r="B301" s="52" t="s">
        <v>460</v>
      </c>
      <c r="C301" s="53" t="s">
        <v>461</v>
      </c>
      <c r="D301" s="54" t="s">
        <v>90</v>
      </c>
      <c r="E301" s="55">
        <v>2.2800000000000001E-2</v>
      </c>
      <c r="F301" s="55">
        <v>3.6252E-2</v>
      </c>
      <c r="G301" s="42">
        <v>39200000</v>
      </c>
      <c r="H301" s="43">
        <f t="shared" si="16"/>
        <v>1421078.4</v>
      </c>
      <c r="J301" s="45" t="str">
        <f t="shared" si="14"/>
        <v/>
      </c>
    </row>
    <row r="302" spans="1:10" x14ac:dyDescent="0.2">
      <c r="A302" s="51" t="s">
        <v>220</v>
      </c>
      <c r="B302" s="52" t="s">
        <v>463</v>
      </c>
      <c r="C302" s="53" t="s">
        <v>464</v>
      </c>
      <c r="D302" s="54" t="s">
        <v>90</v>
      </c>
      <c r="E302" s="55">
        <v>1.6800000000000001E-3</v>
      </c>
      <c r="F302" s="55">
        <v>2.6710000000000002E-3</v>
      </c>
      <c r="G302" s="42">
        <v>9800000</v>
      </c>
      <c r="H302" s="43">
        <f t="shared" si="16"/>
        <v>26175.800000000003</v>
      </c>
      <c r="J302" s="45" t="str">
        <f t="shared" si="14"/>
        <v/>
      </c>
    </row>
    <row r="303" spans="1:10" x14ac:dyDescent="0.2">
      <c r="A303" s="37"/>
      <c r="B303" s="100"/>
      <c r="C303" s="101"/>
      <c r="D303" s="101"/>
      <c r="E303" s="101"/>
      <c r="F303" s="101"/>
      <c r="G303" s="102"/>
      <c r="H303" s="33"/>
      <c r="J303" s="45" t="str">
        <f t="shared" si="14"/>
        <v/>
      </c>
    </row>
    <row r="304" spans="1:10" x14ac:dyDescent="0.2">
      <c r="A304" s="48"/>
      <c r="B304" s="49"/>
      <c r="C304" s="56" t="s">
        <v>163</v>
      </c>
      <c r="D304" s="44"/>
      <c r="E304" s="44"/>
      <c r="F304" s="44"/>
      <c r="G304" s="44"/>
      <c r="H304" s="41"/>
      <c r="J304" s="45" t="str">
        <f t="shared" si="14"/>
        <v/>
      </c>
    </row>
    <row r="305" spans="1:11" x14ac:dyDescent="0.2">
      <c r="A305" s="48"/>
      <c r="B305" s="49"/>
      <c r="C305" s="56" t="s">
        <v>162</v>
      </c>
      <c r="D305" s="44" t="s">
        <v>161</v>
      </c>
      <c r="E305" s="44"/>
      <c r="F305" s="44"/>
      <c r="G305" s="44"/>
      <c r="H305" s="41">
        <f>SUMIF($B$225:$B$302,"000001",$F$225:$F$302)</f>
        <v>93.714331000000001</v>
      </c>
      <c r="J305" s="45" t="str">
        <f t="shared" si="14"/>
        <v/>
      </c>
    </row>
    <row r="306" spans="1:11" x14ac:dyDescent="0.2">
      <c r="A306" s="48"/>
      <c r="B306" s="49"/>
      <c r="C306" s="56" t="s">
        <v>160</v>
      </c>
      <c r="D306" s="44" t="s">
        <v>85</v>
      </c>
      <c r="E306" s="44"/>
      <c r="F306" s="44"/>
      <c r="G306" s="44"/>
      <c r="H306" s="41">
        <f>SUMIF($B$225:$B$302,"000001",$H$225:$H$302)</f>
        <v>0</v>
      </c>
      <c r="J306" s="45" t="str">
        <f t="shared" si="14"/>
        <v/>
      </c>
    </row>
    <row r="307" spans="1:11" x14ac:dyDescent="0.2">
      <c r="A307" s="48"/>
      <c r="B307" s="49"/>
      <c r="C307" s="56" t="s">
        <v>159</v>
      </c>
      <c r="D307" s="44" t="s">
        <v>85</v>
      </c>
      <c r="E307" s="44"/>
      <c r="F307" s="44"/>
      <c r="G307" s="44"/>
      <c r="H307" s="41">
        <f>SUMIF($D$225:$D$302,"МАШ-ч",$H$225:$H$302)</f>
        <v>4154041.3869316005</v>
      </c>
      <c r="J307" s="45" t="str">
        <f t="shared" si="14"/>
        <v/>
      </c>
    </row>
    <row r="308" spans="1:11" x14ac:dyDescent="0.2">
      <c r="A308" s="48"/>
      <c r="B308" s="49"/>
      <c r="C308" s="56" t="s">
        <v>158</v>
      </c>
      <c r="D308" s="44" t="s">
        <v>85</v>
      </c>
      <c r="E308" s="44"/>
      <c r="F308" s="44"/>
      <c r="G308" s="44"/>
      <c r="H308" s="41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45" t="str">
        <f t="shared" si="14"/>
        <v/>
      </c>
      <c r="K308" s="61"/>
    </row>
    <row r="309" spans="1:11" x14ac:dyDescent="0.2">
      <c r="A309" s="48"/>
      <c r="B309" s="49"/>
      <c r="C309" s="56" t="s">
        <v>155</v>
      </c>
      <c r="D309" s="44" t="s">
        <v>85</v>
      </c>
      <c r="E309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09" s="44"/>
      <c r="G309" s="44"/>
      <c r="H309" s="41" t="e">
        <f>H308*E309</f>
        <v>#VALUE!</v>
      </c>
      <c r="J309" s="45" t="str">
        <f t="shared" si="14"/>
        <v/>
      </c>
    </row>
    <row r="310" spans="1:11" x14ac:dyDescent="0.2">
      <c r="A310" s="48"/>
      <c r="B310" s="49"/>
      <c r="C310" s="56" t="s">
        <v>156</v>
      </c>
      <c r="D310" s="44" t="s">
        <v>85</v>
      </c>
      <c r="E310" s="44"/>
      <c r="F310" s="44"/>
      <c r="G310" s="44"/>
      <c r="H310" s="41" t="e">
        <f>SUM(H306:H309)</f>
        <v>#VALUE!</v>
      </c>
      <c r="J310" s="45" t="str">
        <f t="shared" si="14"/>
        <v/>
      </c>
    </row>
    <row r="311" spans="1:11" x14ac:dyDescent="0.2">
      <c r="A311" s="37"/>
      <c r="B311" s="100"/>
      <c r="C311" s="101"/>
      <c r="D311" s="101"/>
      <c r="E311" s="101"/>
      <c r="F311" s="101"/>
      <c r="G311" s="102"/>
      <c r="H311" s="33"/>
      <c r="J311" s="45" t="str">
        <f t="shared" si="14"/>
        <v/>
      </c>
    </row>
    <row r="312" spans="1:11" ht="12.75" customHeight="1" x14ac:dyDescent="0.2">
      <c r="A312" s="37"/>
      <c r="B312" s="100" t="s">
        <v>465</v>
      </c>
      <c r="C312" s="101"/>
      <c r="D312" s="101"/>
      <c r="E312" s="101"/>
      <c r="F312" s="101"/>
      <c r="G312" s="102"/>
      <c r="H312" s="33"/>
      <c r="J312" s="45" t="str">
        <f t="shared" si="14"/>
        <v/>
      </c>
    </row>
    <row r="313" spans="1:11" ht="45" x14ac:dyDescent="0.2">
      <c r="A313" s="48" t="s">
        <v>55</v>
      </c>
      <c r="B313" s="49" t="s">
        <v>471</v>
      </c>
      <c r="C313" s="50" t="s">
        <v>472</v>
      </c>
      <c r="D313" s="44" t="s">
        <v>171</v>
      </c>
      <c r="E313" s="103">
        <v>6.4000000000000005E-4</v>
      </c>
      <c r="F313" s="104"/>
      <c r="G313" s="40">
        <f>H313/E313</f>
        <v>0</v>
      </c>
      <c r="H313" s="41">
        <f>SUM(H314)</f>
        <v>0</v>
      </c>
      <c r="J313" s="45" t="str">
        <f t="shared" si="14"/>
        <v/>
      </c>
    </row>
    <row r="314" spans="1:11" x14ac:dyDescent="0.2">
      <c r="A314" s="51" t="s">
        <v>739</v>
      </c>
      <c r="B314" s="52" t="s">
        <v>7</v>
      </c>
      <c r="C314" s="53" t="s">
        <v>8</v>
      </c>
      <c r="D314" s="54" t="s">
        <v>9</v>
      </c>
      <c r="E314" s="55">
        <v>118</v>
      </c>
      <c r="F314" s="55">
        <v>7.5520000000000004E-2</v>
      </c>
      <c r="G314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43">
        <f t="shared" ref="H314:H341" si="17">G314*F314</f>
        <v>0</v>
      </c>
      <c r="J314" s="45">
        <f t="shared" si="14"/>
        <v>1</v>
      </c>
    </row>
    <row r="315" spans="1:11" ht="22.5" x14ac:dyDescent="0.2">
      <c r="A315" s="48" t="s">
        <v>58</v>
      </c>
      <c r="B315" s="49" t="s">
        <v>284</v>
      </c>
      <c r="C315" s="50" t="s">
        <v>508</v>
      </c>
      <c r="D315" s="44" t="s">
        <v>171</v>
      </c>
      <c r="E315" s="103">
        <v>6.4000000000000005E-4</v>
      </c>
      <c r="F315" s="104"/>
      <c r="G315" s="40">
        <f>H315/E315</f>
        <v>0</v>
      </c>
      <c r="H315" s="41">
        <f>SUM(H316)</f>
        <v>0</v>
      </c>
      <c r="J315" s="45" t="str">
        <f t="shared" si="14"/>
        <v/>
      </c>
    </row>
    <row r="316" spans="1:11" x14ac:dyDescent="0.2">
      <c r="A316" s="51" t="s">
        <v>742</v>
      </c>
      <c r="B316" s="52" t="s">
        <v>7</v>
      </c>
      <c r="C316" s="53" t="s">
        <v>8</v>
      </c>
      <c r="D316" s="54" t="s">
        <v>9</v>
      </c>
      <c r="E316" s="55">
        <v>88.5</v>
      </c>
      <c r="F316" s="55">
        <v>5.6640000000000003E-2</v>
      </c>
      <c r="G316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6" s="43">
        <f t="shared" si="17"/>
        <v>0</v>
      </c>
      <c r="J316" s="45">
        <f t="shared" si="14"/>
        <v>1</v>
      </c>
    </row>
    <row r="317" spans="1:11" ht="22.5" x14ac:dyDescent="0.2">
      <c r="A317" s="48" t="s">
        <v>61</v>
      </c>
      <c r="B317" s="49" t="s">
        <v>782</v>
      </c>
      <c r="C317" s="50" t="s">
        <v>783</v>
      </c>
      <c r="D317" s="44" t="s">
        <v>171</v>
      </c>
      <c r="E317" s="103">
        <v>6.4000000000000005E-4</v>
      </c>
      <c r="F317" s="104"/>
      <c r="G317" s="40">
        <f>H317/E317</f>
        <v>8425615.6437499989</v>
      </c>
      <c r="H317" s="41">
        <f>SUM(H318:H326)</f>
        <v>5392.3940119999997</v>
      </c>
      <c r="J317" s="45" t="str">
        <f t="shared" si="14"/>
        <v/>
      </c>
    </row>
    <row r="318" spans="1:11" x14ac:dyDescent="0.2">
      <c r="A318" s="51" t="s">
        <v>217</v>
      </c>
      <c r="B318" s="52" t="s">
        <v>7</v>
      </c>
      <c r="C318" s="53" t="s">
        <v>8</v>
      </c>
      <c r="D318" s="54" t="s">
        <v>9</v>
      </c>
      <c r="E318" s="55">
        <v>535.5</v>
      </c>
      <c r="F318" s="55">
        <v>0.34272000000000002</v>
      </c>
      <c r="G318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8" s="43">
        <f t="shared" si="17"/>
        <v>0</v>
      </c>
      <c r="J318" s="45">
        <f t="shared" si="14"/>
        <v>1</v>
      </c>
    </row>
    <row r="319" spans="1:11" x14ac:dyDescent="0.2">
      <c r="A319" s="51" t="s">
        <v>216</v>
      </c>
      <c r="B319" s="52" t="s">
        <v>168</v>
      </c>
      <c r="C319" s="53" t="s">
        <v>167</v>
      </c>
      <c r="D319" s="54" t="s">
        <v>9</v>
      </c>
      <c r="E319" s="55">
        <v>29.05</v>
      </c>
      <c r="F319" s="55">
        <v>1.8592000000000001E-2</v>
      </c>
      <c r="G319" s="42">
        <v>0</v>
      </c>
      <c r="H319" s="43">
        <f t="shared" si="17"/>
        <v>0</v>
      </c>
      <c r="J319" s="45" t="str">
        <f t="shared" si="14"/>
        <v/>
      </c>
    </row>
    <row r="320" spans="1:11" x14ac:dyDescent="0.2">
      <c r="A320" s="51" t="s">
        <v>215</v>
      </c>
      <c r="B320" s="52" t="s">
        <v>56</v>
      </c>
      <c r="C320" s="53" t="s">
        <v>57</v>
      </c>
      <c r="D320" s="54" t="s">
        <v>12</v>
      </c>
      <c r="E320" s="55">
        <v>0.84</v>
      </c>
      <c r="F320" s="55">
        <v>5.3799999999999996E-4</v>
      </c>
      <c r="G320" s="42">
        <v>1310</v>
      </c>
      <c r="H320" s="43">
        <f t="shared" si="17"/>
        <v>0.70477999999999996</v>
      </c>
      <c r="J320" s="45" t="str">
        <f t="shared" si="14"/>
        <v/>
      </c>
    </row>
    <row r="321" spans="1:10" x14ac:dyDescent="0.2">
      <c r="A321" s="51" t="s">
        <v>214</v>
      </c>
      <c r="B321" s="52" t="s">
        <v>91</v>
      </c>
      <c r="C321" s="53" t="s">
        <v>92</v>
      </c>
      <c r="D321" s="54" t="s">
        <v>87</v>
      </c>
      <c r="E321" s="55">
        <v>0.441</v>
      </c>
      <c r="F321" s="55">
        <v>2.8200000000000002E-4</v>
      </c>
      <c r="G321" s="42">
        <v>0</v>
      </c>
      <c r="H321" s="43">
        <f t="shared" si="17"/>
        <v>0</v>
      </c>
      <c r="J321" s="45" t="str">
        <f t="shared" si="14"/>
        <v/>
      </c>
    </row>
    <row r="322" spans="1:10" x14ac:dyDescent="0.2">
      <c r="A322" s="51" t="s">
        <v>213</v>
      </c>
      <c r="B322" s="52" t="s">
        <v>95</v>
      </c>
      <c r="C322" s="53" t="s">
        <v>96</v>
      </c>
      <c r="D322" s="54" t="s">
        <v>90</v>
      </c>
      <c r="E322" s="55">
        <v>2.3800000000000002E-2</v>
      </c>
      <c r="F322" s="55">
        <v>1.5E-5</v>
      </c>
      <c r="G322" s="42">
        <v>8000000</v>
      </c>
      <c r="H322" s="43">
        <f t="shared" si="17"/>
        <v>120</v>
      </c>
      <c r="J322" s="45" t="str">
        <f t="shared" si="14"/>
        <v/>
      </c>
    </row>
    <row r="323" spans="1:10" ht="22.5" x14ac:dyDescent="0.2">
      <c r="A323" s="51" t="s">
        <v>212</v>
      </c>
      <c r="B323" s="52" t="s">
        <v>102</v>
      </c>
      <c r="C323" s="53" t="s">
        <v>103</v>
      </c>
      <c r="D323" s="54" t="s">
        <v>90</v>
      </c>
      <c r="E323" s="55">
        <v>3.7499999999999999E-2</v>
      </c>
      <c r="F323" s="55">
        <v>2.4000000000000001E-5</v>
      </c>
      <c r="G323" s="42">
        <v>8565218</v>
      </c>
      <c r="H323" s="43">
        <f t="shared" si="17"/>
        <v>205.56523200000001</v>
      </c>
      <c r="J323" s="45" t="str">
        <f t="shared" si="14"/>
        <v/>
      </c>
    </row>
    <row r="324" spans="1:10" ht="45" x14ac:dyDescent="0.2">
      <c r="A324" s="51" t="s">
        <v>211</v>
      </c>
      <c r="B324" s="52" t="s">
        <v>118</v>
      </c>
      <c r="C324" s="53" t="s">
        <v>119</v>
      </c>
      <c r="D324" s="54" t="s">
        <v>87</v>
      </c>
      <c r="E324" s="55">
        <v>0.68</v>
      </c>
      <c r="F324" s="55">
        <v>4.35E-4</v>
      </c>
      <c r="G324" s="42">
        <v>3300000</v>
      </c>
      <c r="H324" s="43">
        <f t="shared" si="17"/>
        <v>1435.5</v>
      </c>
      <c r="J324" s="45" t="str">
        <f t="shared" si="14"/>
        <v/>
      </c>
    </row>
    <row r="325" spans="1:10" x14ac:dyDescent="0.2">
      <c r="A325" s="51" t="s">
        <v>900</v>
      </c>
      <c r="B325" s="52" t="s">
        <v>127</v>
      </c>
      <c r="C325" s="53" t="s">
        <v>128</v>
      </c>
      <c r="D325" s="54" t="s">
        <v>87</v>
      </c>
      <c r="E325" s="55">
        <v>102</v>
      </c>
      <c r="F325" s="55">
        <v>6.5280000000000005E-2</v>
      </c>
      <c r="G325" s="42">
        <v>0</v>
      </c>
      <c r="H325" s="43">
        <f t="shared" si="17"/>
        <v>0</v>
      </c>
      <c r="J325" s="45" t="str">
        <f t="shared" si="14"/>
        <v/>
      </c>
    </row>
    <row r="326" spans="1:10" x14ac:dyDescent="0.2">
      <c r="A326" s="51" t="s">
        <v>901</v>
      </c>
      <c r="B326" s="52" t="s">
        <v>492</v>
      </c>
      <c r="C326" s="53" t="s">
        <v>493</v>
      </c>
      <c r="D326" s="54" t="s">
        <v>99</v>
      </c>
      <c r="E326" s="55">
        <v>64.099999999999994</v>
      </c>
      <c r="F326" s="55">
        <v>4.1023999999999998E-2</v>
      </c>
      <c r="G326" s="42">
        <v>88500</v>
      </c>
      <c r="H326" s="43">
        <f t="shared" si="17"/>
        <v>3630.6239999999998</v>
      </c>
      <c r="J326" s="45" t="str">
        <f t="shared" si="14"/>
        <v/>
      </c>
    </row>
    <row r="327" spans="1:10" ht="22.5" x14ac:dyDescent="0.2">
      <c r="A327" s="48" t="s">
        <v>64</v>
      </c>
      <c r="B327" s="49" t="s">
        <v>474</v>
      </c>
      <c r="C327" s="50" t="s">
        <v>475</v>
      </c>
      <c r="D327" s="44" t="s">
        <v>171</v>
      </c>
      <c r="E327" s="103">
        <v>6.4999999999999997E-4</v>
      </c>
      <c r="F327" s="104"/>
      <c r="G327" s="40">
        <f>H327/E327</f>
        <v>30034413.6888</v>
      </c>
      <c r="H327" s="41">
        <f>SUM(H328:H335)</f>
        <v>19522.36889772</v>
      </c>
      <c r="J327" s="45" t="str">
        <f t="shared" si="14"/>
        <v/>
      </c>
    </row>
    <row r="328" spans="1:10" x14ac:dyDescent="0.2">
      <c r="A328" s="51" t="s">
        <v>208</v>
      </c>
      <c r="B328" s="52" t="s">
        <v>7</v>
      </c>
      <c r="C328" s="53" t="s">
        <v>8</v>
      </c>
      <c r="D328" s="54" t="s">
        <v>9</v>
      </c>
      <c r="E328" s="55">
        <v>301.70999999999998</v>
      </c>
      <c r="F328" s="55">
        <v>0.19611100000000001</v>
      </c>
      <c r="G328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8" s="43">
        <f t="shared" si="17"/>
        <v>0</v>
      </c>
      <c r="J328" s="45">
        <f t="shared" si="14"/>
        <v>1</v>
      </c>
    </row>
    <row r="329" spans="1:10" x14ac:dyDescent="0.2">
      <c r="A329" s="51" t="s">
        <v>207</v>
      </c>
      <c r="B329" s="52" t="s">
        <v>168</v>
      </c>
      <c r="C329" s="53" t="s">
        <v>167</v>
      </c>
      <c r="D329" s="54" t="s">
        <v>9</v>
      </c>
      <c r="E329" s="55">
        <v>41.12</v>
      </c>
      <c r="F329" s="55">
        <v>2.6727999999999998E-2</v>
      </c>
      <c r="G329" s="42">
        <v>0</v>
      </c>
      <c r="H329" s="43">
        <f t="shared" si="17"/>
        <v>0</v>
      </c>
      <c r="J329" s="45" t="str">
        <f t="shared" si="14"/>
        <v/>
      </c>
    </row>
    <row r="330" spans="1:10" x14ac:dyDescent="0.2">
      <c r="A330" s="51" t="s">
        <v>206</v>
      </c>
      <c r="B330" s="52" t="s">
        <v>10</v>
      </c>
      <c r="C330" s="53" t="s">
        <v>11</v>
      </c>
      <c r="D330" s="54" t="s">
        <v>12</v>
      </c>
      <c r="E330" s="55">
        <v>17.57</v>
      </c>
      <c r="F330" s="55">
        <v>1.1421000000000001E-2</v>
      </c>
      <c r="G330" s="42">
        <v>143063</v>
      </c>
      <c r="H330" s="43">
        <f t="shared" si="17"/>
        <v>1633.9225230000002</v>
      </c>
      <c r="J330" s="45" t="str">
        <f t="shared" si="14"/>
        <v/>
      </c>
    </row>
    <row r="331" spans="1:10" ht="33.75" x14ac:dyDescent="0.2">
      <c r="A331" s="51" t="s">
        <v>205</v>
      </c>
      <c r="B331" s="52" t="s">
        <v>427</v>
      </c>
      <c r="C331" s="53" t="s">
        <v>428</v>
      </c>
      <c r="D331" s="54" t="s">
        <v>12</v>
      </c>
      <c r="E331" s="55">
        <v>23.55</v>
      </c>
      <c r="F331" s="55">
        <v>1.5308E-2</v>
      </c>
      <c r="G331" s="42">
        <v>16377.84</v>
      </c>
      <c r="H331" s="43">
        <f t="shared" si="17"/>
        <v>250.71197472</v>
      </c>
      <c r="J331" s="45" t="str">
        <f t="shared" si="14"/>
        <v/>
      </c>
    </row>
    <row r="332" spans="1:10" x14ac:dyDescent="0.2">
      <c r="A332" s="51" t="s">
        <v>204</v>
      </c>
      <c r="B332" s="52" t="s">
        <v>91</v>
      </c>
      <c r="C332" s="53" t="s">
        <v>92</v>
      </c>
      <c r="D332" s="54" t="s">
        <v>87</v>
      </c>
      <c r="E332" s="55">
        <v>21</v>
      </c>
      <c r="F332" s="55">
        <v>1.3650000000000001E-2</v>
      </c>
      <c r="G332" s="42">
        <v>0</v>
      </c>
      <c r="H332" s="43">
        <f t="shared" si="17"/>
        <v>0</v>
      </c>
      <c r="J332" s="45" t="str">
        <f t="shared" si="14"/>
        <v/>
      </c>
    </row>
    <row r="333" spans="1:10" ht="22.5" x14ac:dyDescent="0.2">
      <c r="A333" s="51" t="s">
        <v>203</v>
      </c>
      <c r="B333" s="52" t="s">
        <v>429</v>
      </c>
      <c r="C333" s="53" t="s">
        <v>430</v>
      </c>
      <c r="D333" s="54" t="s">
        <v>87</v>
      </c>
      <c r="E333" s="55">
        <v>80</v>
      </c>
      <c r="F333" s="55">
        <v>5.1999999999999998E-2</v>
      </c>
      <c r="G333" s="42">
        <v>75000</v>
      </c>
      <c r="H333" s="43">
        <f t="shared" si="17"/>
        <v>3900</v>
      </c>
      <c r="J333" s="45" t="str">
        <f t="shared" si="14"/>
        <v/>
      </c>
    </row>
    <row r="334" spans="1:10" ht="33.75" x14ac:dyDescent="0.2">
      <c r="A334" s="51" t="s">
        <v>871</v>
      </c>
      <c r="B334" s="52" t="s">
        <v>476</v>
      </c>
      <c r="C334" s="53" t="s">
        <v>477</v>
      </c>
      <c r="D334" s="54" t="s">
        <v>90</v>
      </c>
      <c r="E334" s="55">
        <v>21.4</v>
      </c>
      <c r="F334" s="55">
        <v>1.391E-2</v>
      </c>
      <c r="G334" s="42">
        <v>750000</v>
      </c>
      <c r="H334" s="43">
        <f t="shared" si="17"/>
        <v>10432.5</v>
      </c>
      <c r="J334" s="45" t="str">
        <f t="shared" si="14"/>
        <v/>
      </c>
    </row>
    <row r="335" spans="1:10" ht="22.5" x14ac:dyDescent="0.2">
      <c r="A335" s="51" t="s">
        <v>872</v>
      </c>
      <c r="B335" s="52" t="s">
        <v>421</v>
      </c>
      <c r="C335" s="53" t="s">
        <v>422</v>
      </c>
      <c r="D335" s="54" t="s">
        <v>87</v>
      </c>
      <c r="E335" s="55">
        <v>58</v>
      </c>
      <c r="F335" s="55">
        <v>3.7699999999999997E-2</v>
      </c>
      <c r="G335" s="42">
        <v>87672</v>
      </c>
      <c r="H335" s="43">
        <f t="shared" si="17"/>
        <v>3305.2343999999998</v>
      </c>
      <c r="J335" s="45" t="str">
        <f t="shared" si="14"/>
        <v/>
      </c>
    </row>
    <row r="336" spans="1:10" ht="22.5" x14ac:dyDescent="0.2">
      <c r="A336" s="48" t="s">
        <v>67</v>
      </c>
      <c r="B336" s="49" t="s">
        <v>466</v>
      </c>
      <c r="C336" s="50" t="s">
        <v>467</v>
      </c>
      <c r="D336" s="44" t="s">
        <v>90</v>
      </c>
      <c r="E336" s="103">
        <v>2.128E-2</v>
      </c>
      <c r="F336" s="104"/>
      <c r="G336" s="40">
        <f>H336/E336</f>
        <v>465140.53571428568</v>
      </c>
      <c r="H336" s="41">
        <f>SUM(H337:H341)</f>
        <v>9898.1905999999999</v>
      </c>
      <c r="J336" s="45" t="str">
        <f t="shared" ref="J336:J399" si="18">IF(OR(B336="000001",B336="021955"),1,"")</f>
        <v/>
      </c>
    </row>
    <row r="337" spans="1:10" x14ac:dyDescent="0.2">
      <c r="A337" s="51" t="s">
        <v>200</v>
      </c>
      <c r="B337" s="52" t="s">
        <v>7</v>
      </c>
      <c r="C337" s="53" t="s">
        <v>8</v>
      </c>
      <c r="D337" s="54" t="s">
        <v>9</v>
      </c>
      <c r="E337" s="55">
        <v>101</v>
      </c>
      <c r="F337" s="55">
        <v>2.1492800000000001</v>
      </c>
      <c r="G337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7" s="43">
        <f t="shared" si="17"/>
        <v>0</v>
      </c>
      <c r="J337" s="45">
        <f t="shared" si="18"/>
        <v>1</v>
      </c>
    </row>
    <row r="338" spans="1:10" x14ac:dyDescent="0.2">
      <c r="A338" s="51" t="s">
        <v>199</v>
      </c>
      <c r="B338" s="52" t="s">
        <v>168</v>
      </c>
      <c r="C338" s="53" t="s">
        <v>167</v>
      </c>
      <c r="D338" s="54" t="s">
        <v>9</v>
      </c>
      <c r="E338" s="55">
        <v>4.22</v>
      </c>
      <c r="F338" s="55">
        <v>8.9802000000000007E-2</v>
      </c>
      <c r="G338" s="42">
        <v>0</v>
      </c>
      <c r="H338" s="43">
        <f t="shared" si="17"/>
        <v>0</v>
      </c>
      <c r="J338" s="45" t="str">
        <f t="shared" si="18"/>
        <v/>
      </c>
    </row>
    <row r="339" spans="1:10" ht="22.5" x14ac:dyDescent="0.2">
      <c r="A339" s="51" t="s">
        <v>198</v>
      </c>
      <c r="B339" s="52" t="s">
        <v>62</v>
      </c>
      <c r="C339" s="53" t="s">
        <v>63</v>
      </c>
      <c r="D339" s="54" t="s">
        <v>12</v>
      </c>
      <c r="E339" s="55">
        <v>27.5</v>
      </c>
      <c r="F339" s="55">
        <v>0.58520000000000005</v>
      </c>
      <c r="G339" s="42">
        <v>6658</v>
      </c>
      <c r="H339" s="43">
        <f t="shared" si="17"/>
        <v>3896.2616000000003</v>
      </c>
      <c r="J339" s="45" t="str">
        <f t="shared" si="18"/>
        <v/>
      </c>
    </row>
    <row r="340" spans="1:10" x14ac:dyDescent="0.2">
      <c r="A340" s="51" t="s">
        <v>197</v>
      </c>
      <c r="B340" s="52" t="s">
        <v>437</v>
      </c>
      <c r="C340" s="53" t="s">
        <v>438</v>
      </c>
      <c r="D340" s="54" t="s">
        <v>90</v>
      </c>
      <c r="E340" s="55">
        <v>1.1169999999999999E-2</v>
      </c>
      <c r="F340" s="55">
        <v>2.3800000000000001E-4</v>
      </c>
      <c r="G340" s="42">
        <v>18000000</v>
      </c>
      <c r="H340" s="43">
        <f t="shared" si="17"/>
        <v>4284</v>
      </c>
      <c r="J340" s="45" t="str">
        <f t="shared" si="18"/>
        <v/>
      </c>
    </row>
    <row r="341" spans="1:10" x14ac:dyDescent="0.2">
      <c r="A341" s="51" t="s">
        <v>196</v>
      </c>
      <c r="B341" s="52" t="s">
        <v>439</v>
      </c>
      <c r="C341" s="53" t="s">
        <v>440</v>
      </c>
      <c r="D341" s="54" t="s">
        <v>142</v>
      </c>
      <c r="E341" s="55">
        <v>2.99</v>
      </c>
      <c r="F341" s="55">
        <v>6.3627000000000003E-2</v>
      </c>
      <c r="G341" s="42">
        <v>27000</v>
      </c>
      <c r="H341" s="43">
        <f t="shared" si="17"/>
        <v>1717.9290000000001</v>
      </c>
      <c r="J341" s="45" t="str">
        <f t="shared" si="18"/>
        <v/>
      </c>
    </row>
    <row r="342" spans="1:10" x14ac:dyDescent="0.2">
      <c r="A342" s="48" t="s">
        <v>70</v>
      </c>
      <c r="B342" s="49" t="s">
        <v>468</v>
      </c>
      <c r="C342" s="50" t="s">
        <v>902</v>
      </c>
      <c r="D342" s="44" t="s">
        <v>90</v>
      </c>
      <c r="E342" s="103">
        <v>1.11E-2</v>
      </c>
      <c r="F342" s="104"/>
      <c r="G342" s="38" t="str">
        <f>'ФОРМА КОММЕРЧЕСКОГО ПРЕДЛОЖЕНИЯ'!$C$6</f>
        <v>указать</v>
      </c>
      <c r="H342" s="41" t="e">
        <f>E342*G342</f>
        <v>#VALUE!</v>
      </c>
      <c r="I342" s="45">
        <v>1</v>
      </c>
      <c r="J342" s="45" t="str">
        <f t="shared" si="18"/>
        <v/>
      </c>
    </row>
    <row r="343" spans="1:10" x14ac:dyDescent="0.2">
      <c r="A343" s="48" t="s">
        <v>73</v>
      </c>
      <c r="B343" s="49" t="s">
        <v>903</v>
      </c>
      <c r="C343" s="50" t="s">
        <v>904</v>
      </c>
      <c r="D343" s="44" t="s">
        <v>90</v>
      </c>
      <c r="E343" s="103">
        <v>1.018E-2</v>
      </c>
      <c r="F343" s="104"/>
      <c r="G343" s="38" t="str">
        <f>'ФОРМА КОММЕРЧЕСКОГО ПРЕДЛОЖЕНИЯ'!$C$6</f>
        <v>указать</v>
      </c>
      <c r="H343" s="41" t="e">
        <f>E343*G343</f>
        <v>#VALUE!</v>
      </c>
      <c r="I343" s="45">
        <v>1</v>
      </c>
      <c r="J343" s="45" t="str">
        <f t="shared" si="18"/>
        <v/>
      </c>
    </row>
    <row r="344" spans="1:10" x14ac:dyDescent="0.2">
      <c r="A344" s="37"/>
      <c r="B344" s="100"/>
      <c r="C344" s="101"/>
      <c r="D344" s="101"/>
      <c r="E344" s="101"/>
      <c r="F344" s="101"/>
      <c r="G344" s="102"/>
      <c r="H344" s="33"/>
      <c r="J344" s="45" t="str">
        <f t="shared" si="18"/>
        <v/>
      </c>
    </row>
    <row r="345" spans="1:10" x14ac:dyDescent="0.2">
      <c r="A345" s="48"/>
      <c r="B345" s="49"/>
      <c r="C345" s="56" t="s">
        <v>163</v>
      </c>
      <c r="D345" s="44"/>
      <c r="E345" s="44"/>
      <c r="F345" s="44"/>
      <c r="G345" s="44"/>
      <c r="H345" s="41"/>
      <c r="J345" s="45" t="str">
        <f t="shared" si="18"/>
        <v/>
      </c>
    </row>
    <row r="346" spans="1:10" x14ac:dyDescent="0.2">
      <c r="A346" s="48"/>
      <c r="B346" s="49"/>
      <c r="C346" s="56" t="s">
        <v>162</v>
      </c>
      <c r="D346" s="44" t="s">
        <v>161</v>
      </c>
      <c r="E346" s="44"/>
      <c r="F346" s="44"/>
      <c r="G346" s="44"/>
      <c r="H346" s="41">
        <f>SUMIF($B$313:$B$343,"000001",$F$313:$F$343)</f>
        <v>2.820271</v>
      </c>
      <c r="J346" s="45" t="str">
        <f t="shared" si="18"/>
        <v/>
      </c>
    </row>
    <row r="347" spans="1:10" x14ac:dyDescent="0.2">
      <c r="A347" s="48"/>
      <c r="B347" s="49"/>
      <c r="C347" s="56" t="s">
        <v>160</v>
      </c>
      <c r="D347" s="44" t="s">
        <v>85</v>
      </c>
      <c r="E347" s="44"/>
      <c r="F347" s="44"/>
      <c r="G347" s="44"/>
      <c r="H347" s="41">
        <f>SUMIF($B$313:$B$343,"000001",$H$313:$H$343)</f>
        <v>0</v>
      </c>
      <c r="J347" s="45" t="str">
        <f t="shared" si="18"/>
        <v/>
      </c>
    </row>
    <row r="348" spans="1:10" x14ac:dyDescent="0.2">
      <c r="A348" s="48"/>
      <c r="B348" s="49"/>
      <c r="C348" s="56" t="s">
        <v>159</v>
      </c>
      <c r="D348" s="44" t="s">
        <v>85</v>
      </c>
      <c r="E348" s="44"/>
      <c r="F348" s="44"/>
      <c r="G348" s="44"/>
      <c r="H348" s="41">
        <f>SUMIF($D$313:$D$343,"МАШ-Ч",$H$313:$H$343)</f>
        <v>5781.6008777200004</v>
      </c>
      <c r="J348" s="45" t="str">
        <f t="shared" si="18"/>
        <v/>
      </c>
    </row>
    <row r="349" spans="1:10" x14ac:dyDescent="0.2">
      <c r="A349" s="48"/>
      <c r="B349" s="49"/>
      <c r="C349" s="56" t="s">
        <v>158</v>
      </c>
      <c r="D349" s="44" t="s">
        <v>85</v>
      </c>
      <c r="E349" s="44"/>
      <c r="F349" s="44"/>
      <c r="G349" s="44"/>
      <c r="H349" s="41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45" t="str">
        <f t="shared" si="18"/>
        <v/>
      </c>
    </row>
    <row r="350" spans="1:10" x14ac:dyDescent="0.2">
      <c r="A350" s="48"/>
      <c r="B350" s="49"/>
      <c r="C350" s="56" t="s">
        <v>155</v>
      </c>
      <c r="D350" s="44" t="s">
        <v>85</v>
      </c>
      <c r="E350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50" s="44"/>
      <c r="G350" s="44"/>
      <c r="H350" s="41" t="e">
        <f>H349*E350</f>
        <v>#VALUE!</v>
      </c>
      <c r="J350" s="45" t="str">
        <f t="shared" si="18"/>
        <v/>
      </c>
    </row>
    <row r="351" spans="1:10" x14ac:dyDescent="0.2">
      <c r="A351" s="48"/>
      <c r="B351" s="49"/>
      <c r="C351" s="56" t="s">
        <v>156</v>
      </c>
      <c r="D351" s="44" t="s">
        <v>85</v>
      </c>
      <c r="E351" s="44"/>
      <c r="F351" s="44"/>
      <c r="G351" s="44"/>
      <c r="H351" s="41" t="e">
        <f>SUM(H347:H350)</f>
        <v>#VALUE!</v>
      </c>
      <c r="J351" s="45" t="str">
        <f t="shared" si="18"/>
        <v/>
      </c>
    </row>
    <row r="352" spans="1:10" x14ac:dyDescent="0.2">
      <c r="A352" s="37"/>
      <c r="B352" s="100"/>
      <c r="C352" s="101"/>
      <c r="D352" s="101"/>
      <c r="E352" s="101"/>
      <c r="F352" s="101"/>
      <c r="G352" s="102"/>
      <c r="H352" s="33"/>
      <c r="J352" s="45" t="str">
        <f t="shared" si="18"/>
        <v/>
      </c>
    </row>
    <row r="353" spans="1:10" ht="12.75" customHeight="1" x14ac:dyDescent="0.2">
      <c r="A353" s="37"/>
      <c r="B353" s="100" t="s">
        <v>470</v>
      </c>
      <c r="C353" s="101"/>
      <c r="D353" s="101"/>
      <c r="E353" s="101"/>
      <c r="F353" s="101"/>
      <c r="G353" s="102"/>
      <c r="H353" s="33"/>
      <c r="J353" s="45" t="str">
        <f t="shared" si="18"/>
        <v/>
      </c>
    </row>
    <row r="354" spans="1:10" ht="45" x14ac:dyDescent="0.2">
      <c r="A354" s="48" t="s">
        <v>76</v>
      </c>
      <c r="B354" s="49" t="s">
        <v>471</v>
      </c>
      <c r="C354" s="50" t="s">
        <v>472</v>
      </c>
      <c r="D354" s="44" t="s">
        <v>171</v>
      </c>
      <c r="E354" s="103">
        <v>1.5599999999999999E-2</v>
      </c>
      <c r="F354" s="104"/>
      <c r="G354" s="40">
        <f>H354/E354</f>
        <v>0</v>
      </c>
      <c r="H354" s="41">
        <f>SUM(H355)</f>
        <v>0</v>
      </c>
      <c r="J354" s="45" t="str">
        <f t="shared" si="18"/>
        <v/>
      </c>
    </row>
    <row r="355" spans="1:10" x14ac:dyDescent="0.2">
      <c r="A355" s="51" t="s">
        <v>174</v>
      </c>
      <c r="B355" s="52" t="s">
        <v>7</v>
      </c>
      <c r="C355" s="53" t="s">
        <v>8</v>
      </c>
      <c r="D355" s="54" t="s">
        <v>9</v>
      </c>
      <c r="E355" s="55">
        <v>118</v>
      </c>
      <c r="F355" s="55">
        <v>1.8408</v>
      </c>
      <c r="G355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5" s="43">
        <f t="shared" ref="H355:H380" si="19">G355*F355</f>
        <v>0</v>
      </c>
      <c r="J355" s="45">
        <f t="shared" si="18"/>
        <v>1</v>
      </c>
    </row>
    <row r="356" spans="1:10" ht="33.75" x14ac:dyDescent="0.2">
      <c r="A356" s="48" t="s">
        <v>79</v>
      </c>
      <c r="B356" s="49" t="s">
        <v>281</v>
      </c>
      <c r="C356" s="50" t="s">
        <v>473</v>
      </c>
      <c r="D356" s="44" t="s">
        <v>171</v>
      </c>
      <c r="E356" s="103">
        <v>1.4E-3</v>
      </c>
      <c r="F356" s="104"/>
      <c r="G356" s="40">
        <f>H356/E356</f>
        <v>475410.74000000005</v>
      </c>
      <c r="H356" s="41">
        <f>SUM(H357:H360)</f>
        <v>665.57503600000007</v>
      </c>
      <c r="J356" s="45" t="str">
        <f t="shared" si="18"/>
        <v/>
      </c>
    </row>
    <row r="357" spans="1:10" x14ac:dyDescent="0.2">
      <c r="A357" s="51" t="s">
        <v>170</v>
      </c>
      <c r="B357" s="52" t="s">
        <v>7</v>
      </c>
      <c r="C357" s="53" t="s">
        <v>8</v>
      </c>
      <c r="D357" s="54" t="s">
        <v>9</v>
      </c>
      <c r="E357" s="55">
        <v>12.53</v>
      </c>
      <c r="F357" s="55">
        <v>1.7541999999999999E-2</v>
      </c>
      <c r="G357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7" s="43">
        <f t="shared" si="19"/>
        <v>0</v>
      </c>
      <c r="J357" s="45">
        <f t="shared" si="18"/>
        <v>1</v>
      </c>
    </row>
    <row r="358" spans="1:10" x14ac:dyDescent="0.2">
      <c r="A358" s="51" t="s">
        <v>169</v>
      </c>
      <c r="B358" s="52" t="s">
        <v>168</v>
      </c>
      <c r="C358" s="53" t="s">
        <v>167</v>
      </c>
      <c r="D358" s="54" t="s">
        <v>9</v>
      </c>
      <c r="E358" s="55">
        <v>3.04</v>
      </c>
      <c r="F358" s="55">
        <v>4.2560000000000002E-3</v>
      </c>
      <c r="G358" s="42">
        <v>0</v>
      </c>
      <c r="H358" s="43">
        <f t="shared" si="19"/>
        <v>0</v>
      </c>
      <c r="J358" s="45" t="str">
        <f t="shared" si="18"/>
        <v/>
      </c>
    </row>
    <row r="359" spans="1:10" ht="45" x14ac:dyDescent="0.2">
      <c r="A359" s="51" t="s">
        <v>166</v>
      </c>
      <c r="B359" s="52" t="s">
        <v>28</v>
      </c>
      <c r="C359" s="53" t="s">
        <v>29</v>
      </c>
      <c r="D359" s="54" t="s">
        <v>12</v>
      </c>
      <c r="E359" s="55">
        <v>3.04</v>
      </c>
      <c r="F359" s="55">
        <v>4.2560000000000002E-3</v>
      </c>
      <c r="G359" s="42">
        <v>151445</v>
      </c>
      <c r="H359" s="43">
        <f t="shared" si="19"/>
        <v>644.54992000000004</v>
      </c>
      <c r="J359" s="45" t="str">
        <f t="shared" si="18"/>
        <v/>
      </c>
    </row>
    <row r="360" spans="1:10" x14ac:dyDescent="0.2">
      <c r="A360" s="51" t="s">
        <v>165</v>
      </c>
      <c r="B360" s="52" t="s">
        <v>59</v>
      </c>
      <c r="C360" s="53" t="s">
        <v>60</v>
      </c>
      <c r="D360" s="54" t="s">
        <v>12</v>
      </c>
      <c r="E360" s="55">
        <v>12.18</v>
      </c>
      <c r="F360" s="55">
        <v>1.7052000000000001E-2</v>
      </c>
      <c r="G360" s="42">
        <v>1233</v>
      </c>
      <c r="H360" s="43">
        <f t="shared" si="19"/>
        <v>21.025116000000001</v>
      </c>
      <c r="J360" s="45" t="str">
        <f t="shared" si="18"/>
        <v/>
      </c>
    </row>
    <row r="361" spans="1:10" x14ac:dyDescent="0.2">
      <c r="A361" s="48" t="s">
        <v>82</v>
      </c>
      <c r="B361" s="49" t="s">
        <v>173</v>
      </c>
      <c r="C361" s="50" t="s">
        <v>274</v>
      </c>
      <c r="D361" s="44" t="s">
        <v>171</v>
      </c>
      <c r="E361" s="103">
        <v>1.4E-3</v>
      </c>
      <c r="F361" s="104"/>
      <c r="G361" s="40">
        <f>H361/E361</f>
        <v>0</v>
      </c>
      <c r="H361" s="41">
        <f>SUM(H362:H365)</f>
        <v>0</v>
      </c>
      <c r="J361" s="45" t="str">
        <f t="shared" si="18"/>
        <v/>
      </c>
    </row>
    <row r="362" spans="1:10" x14ac:dyDescent="0.2">
      <c r="A362" s="51" t="s">
        <v>485</v>
      </c>
      <c r="B362" s="52" t="s">
        <v>7</v>
      </c>
      <c r="C362" s="53" t="s">
        <v>8</v>
      </c>
      <c r="D362" s="54" t="s">
        <v>9</v>
      </c>
      <c r="E362" s="55">
        <v>180</v>
      </c>
      <c r="F362" s="55">
        <v>0.252</v>
      </c>
      <c r="G362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2" s="43">
        <f t="shared" si="19"/>
        <v>0</v>
      </c>
      <c r="J362" s="45">
        <f t="shared" si="18"/>
        <v>1</v>
      </c>
    </row>
    <row r="363" spans="1:10" x14ac:dyDescent="0.2">
      <c r="A363" s="51" t="s">
        <v>486</v>
      </c>
      <c r="B363" s="52" t="s">
        <v>168</v>
      </c>
      <c r="C363" s="53" t="s">
        <v>167</v>
      </c>
      <c r="D363" s="54" t="s">
        <v>9</v>
      </c>
      <c r="E363" s="55">
        <v>18.13</v>
      </c>
      <c r="F363" s="55">
        <v>2.5381999999999998E-2</v>
      </c>
      <c r="G363" s="42">
        <v>0</v>
      </c>
      <c r="H363" s="43">
        <f t="shared" si="19"/>
        <v>0</v>
      </c>
      <c r="J363" s="45" t="str">
        <f t="shared" si="18"/>
        <v/>
      </c>
    </row>
    <row r="364" spans="1:10" x14ac:dyDescent="0.2">
      <c r="A364" s="51" t="s">
        <v>487</v>
      </c>
      <c r="B364" s="52" t="s">
        <v>91</v>
      </c>
      <c r="C364" s="53" t="s">
        <v>92</v>
      </c>
      <c r="D364" s="54" t="s">
        <v>87</v>
      </c>
      <c r="E364" s="55">
        <v>0.2</v>
      </c>
      <c r="F364" s="55">
        <v>2.7999999999999998E-4</v>
      </c>
      <c r="G364" s="42">
        <v>0</v>
      </c>
      <c r="H364" s="43">
        <f t="shared" si="19"/>
        <v>0</v>
      </c>
      <c r="J364" s="45" t="str">
        <f t="shared" si="18"/>
        <v/>
      </c>
    </row>
    <row r="365" spans="1:10" x14ac:dyDescent="0.2">
      <c r="A365" s="51" t="s">
        <v>488</v>
      </c>
      <c r="B365" s="52" t="s">
        <v>127</v>
      </c>
      <c r="C365" s="53" t="s">
        <v>128</v>
      </c>
      <c r="D365" s="54" t="s">
        <v>87</v>
      </c>
      <c r="E365" s="55">
        <v>102</v>
      </c>
      <c r="F365" s="55">
        <v>0.14280000000000001</v>
      </c>
      <c r="G365" s="42">
        <v>0</v>
      </c>
      <c r="H365" s="43">
        <f t="shared" si="19"/>
        <v>0</v>
      </c>
      <c r="J365" s="45" t="str">
        <f t="shared" si="18"/>
        <v/>
      </c>
    </row>
    <row r="366" spans="1:10" ht="22.5" x14ac:dyDescent="0.2">
      <c r="A366" s="48" t="s">
        <v>133</v>
      </c>
      <c r="B366" s="49" t="s">
        <v>474</v>
      </c>
      <c r="C366" s="50" t="s">
        <v>475</v>
      </c>
      <c r="D366" s="44" t="s">
        <v>171</v>
      </c>
      <c r="E366" s="103">
        <v>1.4300000000000001E-3</v>
      </c>
      <c r="F366" s="104"/>
      <c r="G366" s="40">
        <f>H366/E366</f>
        <v>30034286.764111891</v>
      </c>
      <c r="H366" s="41">
        <f>SUM(H367:H374)</f>
        <v>42949.030072680005</v>
      </c>
      <c r="J366" s="45" t="str">
        <f t="shared" si="18"/>
        <v/>
      </c>
    </row>
    <row r="367" spans="1:10" x14ac:dyDescent="0.2">
      <c r="A367" s="51" t="s">
        <v>494</v>
      </c>
      <c r="B367" s="52" t="s">
        <v>7</v>
      </c>
      <c r="C367" s="53" t="s">
        <v>8</v>
      </c>
      <c r="D367" s="54" t="s">
        <v>9</v>
      </c>
      <c r="E367" s="55">
        <v>301.70999999999998</v>
      </c>
      <c r="F367" s="55">
        <v>0.43144500000000002</v>
      </c>
      <c r="G367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7" s="43">
        <f t="shared" si="19"/>
        <v>0</v>
      </c>
      <c r="J367" s="45">
        <f t="shared" si="18"/>
        <v>1</v>
      </c>
    </row>
    <row r="368" spans="1:10" x14ac:dyDescent="0.2">
      <c r="A368" s="51" t="s">
        <v>495</v>
      </c>
      <c r="B368" s="52" t="s">
        <v>168</v>
      </c>
      <c r="C368" s="53" t="s">
        <v>167</v>
      </c>
      <c r="D368" s="54" t="s">
        <v>9</v>
      </c>
      <c r="E368" s="55">
        <v>41.12</v>
      </c>
      <c r="F368" s="55">
        <v>5.8802E-2</v>
      </c>
      <c r="G368" s="42">
        <v>0</v>
      </c>
      <c r="H368" s="43">
        <f t="shared" si="19"/>
        <v>0</v>
      </c>
      <c r="J368" s="45" t="str">
        <f t="shared" si="18"/>
        <v/>
      </c>
    </row>
    <row r="369" spans="1:10" x14ac:dyDescent="0.2">
      <c r="A369" s="51" t="s">
        <v>496</v>
      </c>
      <c r="B369" s="52" t="s">
        <v>10</v>
      </c>
      <c r="C369" s="53" t="s">
        <v>11</v>
      </c>
      <c r="D369" s="54" t="s">
        <v>12</v>
      </c>
      <c r="E369" s="55">
        <v>17.57</v>
      </c>
      <c r="F369" s="55">
        <v>2.5125000000000001E-2</v>
      </c>
      <c r="G369" s="42">
        <v>143063</v>
      </c>
      <c r="H369" s="43">
        <f t="shared" si="19"/>
        <v>3594.4578750000001</v>
      </c>
      <c r="J369" s="45" t="str">
        <f t="shared" si="18"/>
        <v/>
      </c>
    </row>
    <row r="370" spans="1:10" ht="33.75" x14ac:dyDescent="0.2">
      <c r="A370" s="51" t="s">
        <v>497</v>
      </c>
      <c r="B370" s="52" t="s">
        <v>427</v>
      </c>
      <c r="C370" s="53" t="s">
        <v>428</v>
      </c>
      <c r="D370" s="54" t="s">
        <v>12</v>
      </c>
      <c r="E370" s="55">
        <v>23.55</v>
      </c>
      <c r="F370" s="55">
        <v>3.3676999999999999E-2</v>
      </c>
      <c r="G370" s="42">
        <v>16377.84</v>
      </c>
      <c r="H370" s="43">
        <f t="shared" si="19"/>
        <v>551.55651767999996</v>
      </c>
      <c r="J370" s="45" t="str">
        <f t="shared" si="18"/>
        <v/>
      </c>
    </row>
    <row r="371" spans="1:10" x14ac:dyDescent="0.2">
      <c r="A371" s="51" t="s">
        <v>498</v>
      </c>
      <c r="B371" s="52" t="s">
        <v>91</v>
      </c>
      <c r="C371" s="53" t="s">
        <v>92</v>
      </c>
      <c r="D371" s="54" t="s">
        <v>87</v>
      </c>
      <c r="E371" s="55">
        <v>21</v>
      </c>
      <c r="F371" s="55">
        <v>3.0030000000000001E-2</v>
      </c>
      <c r="G371" s="42">
        <v>0</v>
      </c>
      <c r="H371" s="43">
        <f t="shared" si="19"/>
        <v>0</v>
      </c>
      <c r="J371" s="45" t="str">
        <f t="shared" si="18"/>
        <v/>
      </c>
    </row>
    <row r="372" spans="1:10" ht="22.5" x14ac:dyDescent="0.2">
      <c r="A372" s="51" t="s">
        <v>499</v>
      </c>
      <c r="B372" s="52" t="s">
        <v>429</v>
      </c>
      <c r="C372" s="53" t="s">
        <v>430</v>
      </c>
      <c r="D372" s="54" t="s">
        <v>87</v>
      </c>
      <c r="E372" s="55">
        <v>80</v>
      </c>
      <c r="F372" s="55">
        <v>0.1144</v>
      </c>
      <c r="G372" s="42">
        <v>75000</v>
      </c>
      <c r="H372" s="43">
        <f t="shared" si="19"/>
        <v>8580</v>
      </c>
      <c r="J372" s="45" t="str">
        <f t="shared" si="18"/>
        <v/>
      </c>
    </row>
    <row r="373" spans="1:10" ht="33.75" x14ac:dyDescent="0.2">
      <c r="A373" s="51" t="s">
        <v>500</v>
      </c>
      <c r="B373" s="52" t="s">
        <v>476</v>
      </c>
      <c r="C373" s="53" t="s">
        <v>477</v>
      </c>
      <c r="D373" s="54" t="s">
        <v>90</v>
      </c>
      <c r="E373" s="55">
        <v>21.4</v>
      </c>
      <c r="F373" s="55">
        <v>3.0602000000000001E-2</v>
      </c>
      <c r="G373" s="42">
        <v>750000</v>
      </c>
      <c r="H373" s="43">
        <f t="shared" si="19"/>
        <v>22951.5</v>
      </c>
      <c r="J373" s="45" t="str">
        <f t="shared" si="18"/>
        <v/>
      </c>
    </row>
    <row r="374" spans="1:10" ht="22.5" x14ac:dyDescent="0.2">
      <c r="A374" s="51" t="s">
        <v>501</v>
      </c>
      <c r="B374" s="52" t="s">
        <v>421</v>
      </c>
      <c r="C374" s="53" t="s">
        <v>422</v>
      </c>
      <c r="D374" s="54" t="s">
        <v>87</v>
      </c>
      <c r="E374" s="55">
        <v>58</v>
      </c>
      <c r="F374" s="55">
        <v>8.294E-2</v>
      </c>
      <c r="G374" s="42">
        <v>87672</v>
      </c>
      <c r="H374" s="43">
        <f t="shared" si="19"/>
        <v>7271.5156800000004</v>
      </c>
      <c r="J374" s="45" t="str">
        <f t="shared" si="18"/>
        <v/>
      </c>
    </row>
    <row r="375" spans="1:10" ht="33.75" x14ac:dyDescent="0.2">
      <c r="A375" s="48" t="s">
        <v>136</v>
      </c>
      <c r="B375" s="49" t="s">
        <v>479</v>
      </c>
      <c r="C375" s="50" t="s">
        <v>480</v>
      </c>
      <c r="D375" s="44" t="s">
        <v>90</v>
      </c>
      <c r="E375" s="103">
        <v>2.274E-2</v>
      </c>
      <c r="F375" s="104"/>
      <c r="G375" s="40">
        <f>H375/E375</f>
        <v>97633.280035180302</v>
      </c>
      <c r="H375" s="41">
        <f>SUM(H376:H380)</f>
        <v>2220.1807880000001</v>
      </c>
      <c r="J375" s="45" t="str">
        <f t="shared" si="18"/>
        <v/>
      </c>
    </row>
    <row r="376" spans="1:10" x14ac:dyDescent="0.2">
      <c r="A376" s="51" t="s">
        <v>502</v>
      </c>
      <c r="B376" s="52" t="s">
        <v>7</v>
      </c>
      <c r="C376" s="53" t="s">
        <v>8</v>
      </c>
      <c r="D376" s="54" t="s">
        <v>9</v>
      </c>
      <c r="E376" s="55">
        <v>33.68</v>
      </c>
      <c r="F376" s="55">
        <v>0.76588299999999998</v>
      </c>
      <c r="G376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6" s="43">
        <f t="shared" si="19"/>
        <v>0</v>
      </c>
      <c r="J376" s="45">
        <f t="shared" si="18"/>
        <v>1</v>
      </c>
    </row>
    <row r="377" spans="1:10" x14ac:dyDescent="0.2">
      <c r="A377" s="51" t="s">
        <v>503</v>
      </c>
      <c r="B377" s="52" t="s">
        <v>168</v>
      </c>
      <c r="C377" s="53" t="s">
        <v>167</v>
      </c>
      <c r="D377" s="54" t="s">
        <v>9</v>
      </c>
      <c r="E377" s="55">
        <v>2.29</v>
      </c>
      <c r="F377" s="55">
        <v>5.2075000000000003E-2</v>
      </c>
      <c r="G377" s="42">
        <v>0</v>
      </c>
      <c r="H377" s="43">
        <f t="shared" si="19"/>
        <v>0</v>
      </c>
      <c r="J377" s="45" t="str">
        <f t="shared" si="18"/>
        <v/>
      </c>
    </row>
    <row r="378" spans="1:10" ht="22.5" x14ac:dyDescent="0.2">
      <c r="A378" s="51" t="s">
        <v>504</v>
      </c>
      <c r="B378" s="52" t="s">
        <v>62</v>
      </c>
      <c r="C378" s="53" t="s">
        <v>63</v>
      </c>
      <c r="D378" s="54" t="s">
        <v>12</v>
      </c>
      <c r="E378" s="55">
        <v>2.44</v>
      </c>
      <c r="F378" s="55">
        <v>5.5486000000000001E-2</v>
      </c>
      <c r="G378" s="42">
        <v>6658</v>
      </c>
      <c r="H378" s="43">
        <f t="shared" si="19"/>
        <v>369.42578800000001</v>
      </c>
      <c r="J378" s="45" t="str">
        <f t="shared" si="18"/>
        <v/>
      </c>
    </row>
    <row r="379" spans="1:10" x14ac:dyDescent="0.2">
      <c r="A379" s="51" t="s">
        <v>505</v>
      </c>
      <c r="B379" s="52" t="s">
        <v>106</v>
      </c>
      <c r="C379" s="53" t="s">
        <v>107</v>
      </c>
      <c r="D379" s="54" t="s">
        <v>90</v>
      </c>
      <c r="E379" s="55">
        <v>3.0000000000000001E-3</v>
      </c>
      <c r="F379" s="55">
        <v>6.7999999999999999E-5</v>
      </c>
      <c r="G379" s="42">
        <v>27000000</v>
      </c>
      <c r="H379" s="43">
        <f t="shared" si="19"/>
        <v>1836</v>
      </c>
      <c r="J379" s="45" t="str">
        <f t="shared" si="18"/>
        <v/>
      </c>
    </row>
    <row r="380" spans="1:10" ht="22.5" x14ac:dyDescent="0.2">
      <c r="A380" s="51" t="s">
        <v>506</v>
      </c>
      <c r="B380" s="52" t="s">
        <v>153</v>
      </c>
      <c r="C380" s="53" t="s">
        <v>154</v>
      </c>
      <c r="D380" s="54" t="s">
        <v>126</v>
      </c>
      <c r="E380" s="55">
        <v>0.01</v>
      </c>
      <c r="F380" s="55">
        <v>2.2699999999999999E-4</v>
      </c>
      <c r="G380" s="42">
        <v>65000</v>
      </c>
      <c r="H380" s="43">
        <f t="shared" si="19"/>
        <v>14.754999999999999</v>
      </c>
      <c r="J380" s="45" t="str">
        <f t="shared" si="18"/>
        <v/>
      </c>
    </row>
    <row r="381" spans="1:10" ht="22.5" x14ac:dyDescent="0.2">
      <c r="A381" s="48" t="s">
        <v>139</v>
      </c>
      <c r="B381" s="49" t="s">
        <v>481</v>
      </c>
      <c r="C381" s="50" t="s">
        <v>482</v>
      </c>
      <c r="D381" s="44" t="s">
        <v>90</v>
      </c>
      <c r="E381" s="103">
        <v>2.274E-2</v>
      </c>
      <c r="F381" s="104"/>
      <c r="G381" s="38" t="str">
        <f>'ФОРМА КОММЕРЧЕСКОГО ПРЕДЛОЖЕНИЯ'!$C$6</f>
        <v>указать</v>
      </c>
      <c r="H381" s="41" t="e">
        <f>E381*G381</f>
        <v>#VALUE!</v>
      </c>
      <c r="I381" s="45">
        <v>1</v>
      </c>
      <c r="J381" s="45" t="str">
        <f t="shared" si="18"/>
        <v/>
      </c>
    </row>
    <row r="382" spans="1:10" ht="22.5" x14ac:dyDescent="0.2">
      <c r="A382" s="48" t="s">
        <v>143</v>
      </c>
      <c r="B382" s="49" t="s">
        <v>483</v>
      </c>
      <c r="C382" s="50" t="s">
        <v>484</v>
      </c>
      <c r="D382" s="44" t="s">
        <v>171</v>
      </c>
      <c r="E382" s="103">
        <v>7.1000000000000004E-3</v>
      </c>
      <c r="F382" s="104"/>
      <c r="G382" s="40">
        <f>H382/E382</f>
        <v>8844128.7636619713</v>
      </c>
      <c r="H382" s="41">
        <f>SUM(H383:H393)</f>
        <v>62793.314222000001</v>
      </c>
      <c r="J382" s="45" t="str">
        <f t="shared" si="18"/>
        <v/>
      </c>
    </row>
    <row r="383" spans="1:10" x14ac:dyDescent="0.2">
      <c r="A383" s="51" t="s">
        <v>507</v>
      </c>
      <c r="B383" s="52" t="s">
        <v>7</v>
      </c>
      <c r="C383" s="53" t="s">
        <v>8</v>
      </c>
      <c r="D383" s="54" t="s">
        <v>9</v>
      </c>
      <c r="E383" s="55">
        <v>785.88</v>
      </c>
      <c r="F383" s="55">
        <v>5.5797480000000004</v>
      </c>
      <c r="G383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3" s="43">
        <f t="shared" ref="H383:H433" si="20">G383*F383</f>
        <v>0</v>
      </c>
      <c r="J383" s="45">
        <f t="shared" si="18"/>
        <v>1</v>
      </c>
    </row>
    <row r="384" spans="1:10" x14ac:dyDescent="0.2">
      <c r="A384" s="51" t="s">
        <v>768</v>
      </c>
      <c r="B384" s="52" t="s">
        <v>168</v>
      </c>
      <c r="C384" s="53" t="s">
        <v>167</v>
      </c>
      <c r="D384" s="54" t="s">
        <v>9</v>
      </c>
      <c r="E384" s="55">
        <v>32.29</v>
      </c>
      <c r="F384" s="55">
        <v>0.22925899999999999</v>
      </c>
      <c r="G384" s="42">
        <v>0</v>
      </c>
      <c r="H384" s="43">
        <f t="shared" si="20"/>
        <v>0</v>
      </c>
      <c r="J384" s="45" t="str">
        <f t="shared" si="18"/>
        <v/>
      </c>
    </row>
    <row r="385" spans="1:10" x14ac:dyDescent="0.2">
      <c r="A385" s="51" t="s">
        <v>905</v>
      </c>
      <c r="B385" s="52" t="s">
        <v>20</v>
      </c>
      <c r="C385" s="53" t="s">
        <v>21</v>
      </c>
      <c r="D385" s="54" t="s">
        <v>12</v>
      </c>
      <c r="E385" s="55">
        <v>37.72</v>
      </c>
      <c r="F385" s="55">
        <v>0.26781199999999999</v>
      </c>
      <c r="G385" s="42">
        <v>1546</v>
      </c>
      <c r="H385" s="43">
        <f t="shared" si="20"/>
        <v>414.037352</v>
      </c>
      <c r="J385" s="45" t="str">
        <f t="shared" si="18"/>
        <v/>
      </c>
    </row>
    <row r="386" spans="1:10" x14ac:dyDescent="0.2">
      <c r="A386" s="51" t="s">
        <v>906</v>
      </c>
      <c r="B386" s="52" t="s">
        <v>56</v>
      </c>
      <c r="C386" s="53" t="s">
        <v>57</v>
      </c>
      <c r="D386" s="54" t="s">
        <v>12</v>
      </c>
      <c r="E386" s="55">
        <v>0.87</v>
      </c>
      <c r="F386" s="55">
        <v>6.1770000000000002E-3</v>
      </c>
      <c r="G386" s="42">
        <v>1310</v>
      </c>
      <c r="H386" s="43">
        <f t="shared" si="20"/>
        <v>8.0918700000000001</v>
      </c>
      <c r="J386" s="45" t="str">
        <f t="shared" si="18"/>
        <v/>
      </c>
    </row>
    <row r="387" spans="1:10" x14ac:dyDescent="0.2">
      <c r="A387" s="51" t="s">
        <v>907</v>
      </c>
      <c r="B387" s="52" t="s">
        <v>91</v>
      </c>
      <c r="C387" s="53" t="s">
        <v>92</v>
      </c>
      <c r="D387" s="54" t="s">
        <v>87</v>
      </c>
      <c r="E387" s="55">
        <v>0.441</v>
      </c>
      <c r="F387" s="55">
        <v>3.1310000000000001E-3</v>
      </c>
      <c r="G387" s="42">
        <v>0</v>
      </c>
      <c r="H387" s="43">
        <f t="shared" si="20"/>
        <v>0</v>
      </c>
      <c r="J387" s="45" t="str">
        <f t="shared" si="18"/>
        <v/>
      </c>
    </row>
    <row r="388" spans="1:10" x14ac:dyDescent="0.2">
      <c r="A388" s="51" t="s">
        <v>908</v>
      </c>
      <c r="B388" s="52" t="s">
        <v>489</v>
      </c>
      <c r="C388" s="53" t="s">
        <v>130</v>
      </c>
      <c r="D388" s="54" t="s">
        <v>87</v>
      </c>
      <c r="E388" s="55">
        <v>101.5</v>
      </c>
      <c r="F388" s="55">
        <v>0.72065000000000001</v>
      </c>
      <c r="G388" s="42">
        <v>0</v>
      </c>
      <c r="H388" s="43">
        <f t="shared" si="20"/>
        <v>0</v>
      </c>
      <c r="J388" s="45" t="str">
        <f t="shared" si="18"/>
        <v/>
      </c>
    </row>
    <row r="389" spans="1:10" x14ac:dyDescent="0.2">
      <c r="A389" s="51" t="s">
        <v>909</v>
      </c>
      <c r="B389" s="52" t="s">
        <v>95</v>
      </c>
      <c r="C389" s="53" t="s">
        <v>96</v>
      </c>
      <c r="D389" s="54" t="s">
        <v>90</v>
      </c>
      <c r="E389" s="55">
        <v>2.3800000000000002E-2</v>
      </c>
      <c r="F389" s="55">
        <v>1.6899999999999999E-4</v>
      </c>
      <c r="G389" s="42">
        <v>8000000</v>
      </c>
      <c r="H389" s="43">
        <f t="shared" si="20"/>
        <v>1352</v>
      </c>
      <c r="J389" s="45" t="str">
        <f t="shared" si="18"/>
        <v/>
      </c>
    </row>
    <row r="390" spans="1:10" ht="22.5" x14ac:dyDescent="0.2">
      <c r="A390" s="51" t="s">
        <v>910</v>
      </c>
      <c r="B390" s="52" t="s">
        <v>490</v>
      </c>
      <c r="C390" s="53" t="s">
        <v>491</v>
      </c>
      <c r="D390" s="54" t="s">
        <v>90</v>
      </c>
      <c r="E390" s="55">
        <v>6.1000000000000004E-3</v>
      </c>
      <c r="F390" s="55">
        <v>4.3000000000000002E-5</v>
      </c>
      <c r="G390" s="42">
        <v>16000000</v>
      </c>
      <c r="H390" s="43">
        <f t="shared" si="20"/>
        <v>688</v>
      </c>
      <c r="J390" s="45" t="str">
        <f t="shared" si="18"/>
        <v/>
      </c>
    </row>
    <row r="391" spans="1:10" x14ac:dyDescent="0.2">
      <c r="A391" s="51" t="s">
        <v>911</v>
      </c>
      <c r="B391" s="52" t="s">
        <v>110</v>
      </c>
      <c r="C391" s="53" t="s">
        <v>111</v>
      </c>
      <c r="D391" s="54" t="s">
        <v>99</v>
      </c>
      <c r="E391" s="55">
        <v>153</v>
      </c>
      <c r="F391" s="55">
        <v>1.0863</v>
      </c>
      <c r="G391" s="42">
        <v>2500</v>
      </c>
      <c r="H391" s="43">
        <f t="shared" si="20"/>
        <v>2715.75</v>
      </c>
      <c r="J391" s="45" t="str">
        <f t="shared" si="18"/>
        <v/>
      </c>
    </row>
    <row r="392" spans="1:10" ht="45" x14ac:dyDescent="0.2">
      <c r="A392" s="51" t="s">
        <v>912</v>
      </c>
      <c r="B392" s="52" t="s">
        <v>118</v>
      </c>
      <c r="C392" s="53" t="s">
        <v>119</v>
      </c>
      <c r="D392" s="54" t="s">
        <v>87</v>
      </c>
      <c r="E392" s="55">
        <v>0.74</v>
      </c>
      <c r="F392" s="55">
        <v>5.254E-3</v>
      </c>
      <c r="G392" s="42">
        <v>3300000</v>
      </c>
      <c r="H392" s="43">
        <f t="shared" si="20"/>
        <v>17338.2</v>
      </c>
      <c r="J392" s="45" t="str">
        <f t="shared" si="18"/>
        <v/>
      </c>
    </row>
    <row r="393" spans="1:10" x14ac:dyDescent="0.2">
      <c r="A393" s="51" t="s">
        <v>913</v>
      </c>
      <c r="B393" s="52" t="s">
        <v>492</v>
      </c>
      <c r="C393" s="53" t="s">
        <v>493</v>
      </c>
      <c r="D393" s="54" t="s">
        <v>99</v>
      </c>
      <c r="E393" s="55">
        <v>64.099999999999994</v>
      </c>
      <c r="F393" s="55">
        <v>0.45511000000000001</v>
      </c>
      <c r="G393" s="42">
        <v>88500</v>
      </c>
      <c r="H393" s="43">
        <f t="shared" si="20"/>
        <v>40277.235000000001</v>
      </c>
      <c r="J393" s="45" t="str">
        <f t="shared" si="18"/>
        <v/>
      </c>
    </row>
    <row r="394" spans="1:10" ht="22.5" x14ac:dyDescent="0.2">
      <c r="A394" s="48" t="s">
        <v>146</v>
      </c>
      <c r="B394" s="49" t="s">
        <v>425</v>
      </c>
      <c r="C394" s="50" t="s">
        <v>426</v>
      </c>
      <c r="D394" s="44" t="s">
        <v>171</v>
      </c>
      <c r="E394" s="103">
        <v>7.2399999999999999E-3</v>
      </c>
      <c r="F394" s="104"/>
      <c r="G394" s="40">
        <f>H394/E394</f>
        <v>35530726.757966854</v>
      </c>
      <c r="H394" s="41">
        <f>SUM(H395:H402)</f>
        <v>257242.46172768</v>
      </c>
      <c r="J394" s="45" t="str">
        <f t="shared" si="18"/>
        <v/>
      </c>
    </row>
    <row r="395" spans="1:10" x14ac:dyDescent="0.2">
      <c r="A395" s="51" t="s">
        <v>509</v>
      </c>
      <c r="B395" s="52" t="s">
        <v>7</v>
      </c>
      <c r="C395" s="53" t="s">
        <v>8</v>
      </c>
      <c r="D395" s="54" t="s">
        <v>9</v>
      </c>
      <c r="E395" s="55">
        <v>301.70999999999998</v>
      </c>
      <c r="F395" s="55">
        <v>2.18438</v>
      </c>
      <c r="G395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43">
        <f t="shared" si="20"/>
        <v>0</v>
      </c>
      <c r="J395" s="45">
        <f t="shared" si="18"/>
        <v>1</v>
      </c>
    </row>
    <row r="396" spans="1:10" x14ac:dyDescent="0.2">
      <c r="A396" s="51" t="s">
        <v>914</v>
      </c>
      <c r="B396" s="52" t="s">
        <v>168</v>
      </c>
      <c r="C396" s="53" t="s">
        <v>167</v>
      </c>
      <c r="D396" s="54" t="s">
        <v>9</v>
      </c>
      <c r="E396" s="55">
        <v>40.86</v>
      </c>
      <c r="F396" s="55">
        <v>0.29582599999999998</v>
      </c>
      <c r="G396" s="42">
        <v>0</v>
      </c>
      <c r="H396" s="43">
        <f t="shared" si="20"/>
        <v>0</v>
      </c>
      <c r="J396" s="45" t="str">
        <f t="shared" si="18"/>
        <v/>
      </c>
    </row>
    <row r="397" spans="1:10" x14ac:dyDescent="0.2">
      <c r="A397" s="51" t="s">
        <v>915</v>
      </c>
      <c r="B397" s="52" t="s">
        <v>10</v>
      </c>
      <c r="C397" s="53" t="s">
        <v>11</v>
      </c>
      <c r="D397" s="54" t="s">
        <v>12</v>
      </c>
      <c r="E397" s="55">
        <v>17.309999999999999</v>
      </c>
      <c r="F397" s="55">
        <v>0.12532399999999999</v>
      </c>
      <c r="G397" s="42">
        <v>143063</v>
      </c>
      <c r="H397" s="43">
        <f t="shared" si="20"/>
        <v>17929.227412</v>
      </c>
      <c r="J397" s="45" t="str">
        <f t="shared" si="18"/>
        <v/>
      </c>
    </row>
    <row r="398" spans="1:10" ht="33.75" x14ac:dyDescent="0.2">
      <c r="A398" s="51" t="s">
        <v>916</v>
      </c>
      <c r="B398" s="52" t="s">
        <v>427</v>
      </c>
      <c r="C398" s="53" t="s">
        <v>428</v>
      </c>
      <c r="D398" s="54" t="s">
        <v>12</v>
      </c>
      <c r="E398" s="55">
        <v>23.55</v>
      </c>
      <c r="F398" s="55">
        <v>0.17050199999999999</v>
      </c>
      <c r="G398" s="42">
        <v>16377.84</v>
      </c>
      <c r="H398" s="43">
        <f t="shared" si="20"/>
        <v>2792.4544756799996</v>
      </c>
      <c r="J398" s="45" t="str">
        <f t="shared" si="18"/>
        <v/>
      </c>
    </row>
    <row r="399" spans="1:10" x14ac:dyDescent="0.2">
      <c r="A399" s="51" t="s">
        <v>917</v>
      </c>
      <c r="B399" s="52" t="s">
        <v>91</v>
      </c>
      <c r="C399" s="53" t="s">
        <v>92</v>
      </c>
      <c r="D399" s="54" t="s">
        <v>87</v>
      </c>
      <c r="E399" s="55">
        <v>21</v>
      </c>
      <c r="F399" s="55">
        <v>0.15204000000000001</v>
      </c>
      <c r="G399" s="42">
        <v>0</v>
      </c>
      <c r="H399" s="43">
        <f t="shared" si="20"/>
        <v>0</v>
      </c>
      <c r="J399" s="45" t="str">
        <f t="shared" si="18"/>
        <v/>
      </c>
    </row>
    <row r="400" spans="1:10" ht="22.5" x14ac:dyDescent="0.2">
      <c r="A400" s="51" t="s">
        <v>918</v>
      </c>
      <c r="B400" s="52" t="s">
        <v>429</v>
      </c>
      <c r="C400" s="53" t="s">
        <v>430</v>
      </c>
      <c r="D400" s="54" t="s">
        <v>87</v>
      </c>
      <c r="E400" s="55">
        <v>80</v>
      </c>
      <c r="F400" s="55">
        <v>0.57920000000000005</v>
      </c>
      <c r="G400" s="42">
        <v>75000</v>
      </c>
      <c r="H400" s="43">
        <f t="shared" si="20"/>
        <v>43440</v>
      </c>
      <c r="J400" s="45" t="str">
        <f t="shared" ref="J400:J463" si="21">IF(OR(B400="000001",B400="021955"),1,"")</f>
        <v/>
      </c>
    </row>
    <row r="401" spans="1:10" ht="33.75" x14ac:dyDescent="0.2">
      <c r="A401" s="51" t="s">
        <v>919</v>
      </c>
      <c r="B401" s="52" t="s">
        <v>431</v>
      </c>
      <c r="C401" s="53" t="s">
        <v>432</v>
      </c>
      <c r="D401" s="54" t="s">
        <v>90</v>
      </c>
      <c r="E401" s="55">
        <v>28.6</v>
      </c>
      <c r="F401" s="55">
        <v>0.207064</v>
      </c>
      <c r="G401" s="42">
        <v>770000</v>
      </c>
      <c r="H401" s="43">
        <f t="shared" si="20"/>
        <v>159439.28</v>
      </c>
      <c r="J401" s="45" t="str">
        <f t="shared" si="21"/>
        <v/>
      </c>
    </row>
    <row r="402" spans="1:10" ht="22.5" x14ac:dyDescent="0.2">
      <c r="A402" s="51" t="s">
        <v>920</v>
      </c>
      <c r="B402" s="52" t="s">
        <v>421</v>
      </c>
      <c r="C402" s="53" t="s">
        <v>422</v>
      </c>
      <c r="D402" s="54" t="s">
        <v>87</v>
      </c>
      <c r="E402" s="55">
        <v>53</v>
      </c>
      <c r="F402" s="55">
        <v>0.38372000000000001</v>
      </c>
      <c r="G402" s="42">
        <v>87672</v>
      </c>
      <c r="H402" s="43">
        <f t="shared" si="20"/>
        <v>33641.499840000004</v>
      </c>
      <c r="J402" s="45" t="str">
        <f t="shared" si="21"/>
        <v/>
      </c>
    </row>
    <row r="403" spans="1:10" ht="56.25" x14ac:dyDescent="0.2">
      <c r="A403" s="48" t="s">
        <v>149</v>
      </c>
      <c r="B403" s="49" t="s">
        <v>219</v>
      </c>
      <c r="C403" s="50" t="s">
        <v>218</v>
      </c>
      <c r="D403" s="44" t="s">
        <v>184</v>
      </c>
      <c r="E403" s="103">
        <v>5.04E-2</v>
      </c>
      <c r="F403" s="104"/>
      <c r="G403" s="40">
        <f>H403/E403</f>
        <v>1714359.5873015872</v>
      </c>
      <c r="H403" s="41">
        <f>SUM(H404:H408)</f>
        <v>86403.723199999993</v>
      </c>
      <c r="J403" s="45" t="str">
        <f t="shared" si="21"/>
        <v/>
      </c>
    </row>
    <row r="404" spans="1:10" x14ac:dyDescent="0.2">
      <c r="A404" s="51" t="s">
        <v>512</v>
      </c>
      <c r="B404" s="52" t="s">
        <v>7</v>
      </c>
      <c r="C404" s="53" t="s">
        <v>8</v>
      </c>
      <c r="D404" s="54" t="s">
        <v>9</v>
      </c>
      <c r="E404" s="55">
        <v>29.9</v>
      </c>
      <c r="F404" s="55">
        <v>1.5069600000000001</v>
      </c>
      <c r="G404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4" s="43">
        <f t="shared" si="20"/>
        <v>0</v>
      </c>
      <c r="J404" s="45">
        <f t="shared" si="21"/>
        <v>1</v>
      </c>
    </row>
    <row r="405" spans="1:10" x14ac:dyDescent="0.2">
      <c r="A405" s="51" t="s">
        <v>513</v>
      </c>
      <c r="B405" s="52" t="s">
        <v>168</v>
      </c>
      <c r="C405" s="53" t="s">
        <v>167</v>
      </c>
      <c r="D405" s="54" t="s">
        <v>9</v>
      </c>
      <c r="E405" s="55">
        <v>1.4</v>
      </c>
      <c r="F405" s="55">
        <v>7.0559999999999998E-2</v>
      </c>
      <c r="G405" s="42">
        <v>0</v>
      </c>
      <c r="H405" s="43">
        <f t="shared" si="20"/>
        <v>0</v>
      </c>
      <c r="J405" s="45" t="str">
        <f t="shared" si="21"/>
        <v/>
      </c>
    </row>
    <row r="406" spans="1:10" ht="45" x14ac:dyDescent="0.2">
      <c r="A406" s="51" t="s">
        <v>514</v>
      </c>
      <c r="B406" s="52" t="s">
        <v>25</v>
      </c>
      <c r="C406" s="53" t="s">
        <v>26</v>
      </c>
      <c r="D406" s="54" t="s">
        <v>12</v>
      </c>
      <c r="E406" s="55">
        <v>1</v>
      </c>
      <c r="F406" s="55">
        <v>5.04E-2</v>
      </c>
      <c r="G406" s="42">
        <v>115810</v>
      </c>
      <c r="H406" s="43">
        <f t="shared" si="20"/>
        <v>5836.8239999999996</v>
      </c>
      <c r="J406" s="45" t="str">
        <f t="shared" si="21"/>
        <v/>
      </c>
    </row>
    <row r="407" spans="1:10" x14ac:dyDescent="0.2">
      <c r="A407" s="51" t="s">
        <v>515</v>
      </c>
      <c r="B407" s="52" t="s">
        <v>43</v>
      </c>
      <c r="C407" s="53" t="s">
        <v>44</v>
      </c>
      <c r="D407" s="54" t="s">
        <v>12</v>
      </c>
      <c r="E407" s="55">
        <v>2</v>
      </c>
      <c r="F407" s="55">
        <v>0.1008</v>
      </c>
      <c r="G407" s="42">
        <v>6249</v>
      </c>
      <c r="H407" s="43">
        <f t="shared" si="20"/>
        <v>629.89919999999995</v>
      </c>
      <c r="J407" s="45" t="str">
        <f t="shared" si="21"/>
        <v/>
      </c>
    </row>
    <row r="408" spans="1:10" ht="22.5" x14ac:dyDescent="0.2">
      <c r="A408" s="51" t="s">
        <v>516</v>
      </c>
      <c r="B408" s="52" t="s">
        <v>100</v>
      </c>
      <c r="C408" s="53" t="s">
        <v>101</v>
      </c>
      <c r="D408" s="54" t="s">
        <v>90</v>
      </c>
      <c r="E408" s="55">
        <v>0.24399999999999999</v>
      </c>
      <c r="F408" s="55">
        <v>1.2298E-2</v>
      </c>
      <c r="G408" s="42">
        <v>6500000</v>
      </c>
      <c r="H408" s="43">
        <f t="shared" si="20"/>
        <v>79937</v>
      </c>
      <c r="J408" s="45" t="str">
        <f t="shared" si="21"/>
        <v/>
      </c>
    </row>
    <row r="409" spans="1:10" ht="45" x14ac:dyDescent="0.2">
      <c r="A409" s="48" t="s">
        <v>152</v>
      </c>
      <c r="B409" s="49" t="s">
        <v>210</v>
      </c>
      <c r="C409" s="50" t="s">
        <v>209</v>
      </c>
      <c r="D409" s="44" t="s">
        <v>184</v>
      </c>
      <c r="E409" s="103">
        <v>5.04E-2</v>
      </c>
      <c r="F409" s="104"/>
      <c r="G409" s="40">
        <f>H409/E409</f>
        <v>1598549.5873015872</v>
      </c>
      <c r="H409" s="41">
        <f>SUM(H410:H414)</f>
        <v>80566.8992</v>
      </c>
      <c r="J409" s="45" t="str">
        <f t="shared" si="21"/>
        <v/>
      </c>
    </row>
    <row r="410" spans="1:10" x14ac:dyDescent="0.2">
      <c r="A410" s="51" t="s">
        <v>921</v>
      </c>
      <c r="B410" s="52" t="s">
        <v>7</v>
      </c>
      <c r="C410" s="53" t="s">
        <v>8</v>
      </c>
      <c r="D410" s="54" t="s">
        <v>9</v>
      </c>
      <c r="E410" s="55">
        <v>20.5</v>
      </c>
      <c r="F410" s="55">
        <v>1.0331999999999999</v>
      </c>
      <c r="G410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0" s="43">
        <f t="shared" si="20"/>
        <v>0</v>
      </c>
      <c r="J410" s="45">
        <f t="shared" si="21"/>
        <v>1</v>
      </c>
    </row>
    <row r="411" spans="1:10" x14ac:dyDescent="0.2">
      <c r="A411" s="51" t="s">
        <v>922</v>
      </c>
      <c r="B411" s="52" t="s">
        <v>168</v>
      </c>
      <c r="C411" s="53" t="s">
        <v>167</v>
      </c>
      <c r="D411" s="54" t="s">
        <v>9</v>
      </c>
      <c r="E411" s="55">
        <v>0.28999999999999998</v>
      </c>
      <c r="F411" s="55">
        <v>1.4616000000000001E-2</v>
      </c>
      <c r="G411" s="42">
        <v>0</v>
      </c>
      <c r="H411" s="43">
        <f t="shared" si="20"/>
        <v>0</v>
      </c>
      <c r="J411" s="45" t="str">
        <f t="shared" si="21"/>
        <v/>
      </c>
    </row>
    <row r="412" spans="1:10" x14ac:dyDescent="0.2">
      <c r="A412" s="51" t="s">
        <v>923</v>
      </c>
      <c r="B412" s="52" t="s">
        <v>43</v>
      </c>
      <c r="C412" s="53" t="s">
        <v>44</v>
      </c>
      <c r="D412" s="54" t="s">
        <v>12</v>
      </c>
      <c r="E412" s="55">
        <v>2</v>
      </c>
      <c r="F412" s="55">
        <v>0.1008</v>
      </c>
      <c r="G412" s="42">
        <v>6249</v>
      </c>
      <c r="H412" s="43">
        <f t="shared" si="20"/>
        <v>629.89919999999995</v>
      </c>
      <c r="J412" s="45" t="str">
        <f t="shared" si="21"/>
        <v/>
      </c>
    </row>
    <row r="413" spans="1:10" ht="22.5" x14ac:dyDescent="0.2">
      <c r="A413" s="51" t="s">
        <v>924</v>
      </c>
      <c r="B413" s="52" t="s">
        <v>100</v>
      </c>
      <c r="C413" s="53" t="s">
        <v>101</v>
      </c>
      <c r="D413" s="54" t="s">
        <v>90</v>
      </c>
      <c r="E413" s="55">
        <v>0.24399999999999999</v>
      </c>
      <c r="F413" s="55">
        <v>1.2298E-2</v>
      </c>
      <c r="G413" s="42">
        <v>6500000</v>
      </c>
      <c r="H413" s="43">
        <f t="shared" si="20"/>
        <v>79937</v>
      </c>
      <c r="J413" s="45" t="str">
        <f t="shared" si="21"/>
        <v/>
      </c>
    </row>
    <row r="414" spans="1:10" ht="22.5" x14ac:dyDescent="0.2">
      <c r="A414" s="48" t="s">
        <v>337</v>
      </c>
      <c r="B414" s="49" t="s">
        <v>284</v>
      </c>
      <c r="C414" s="50" t="s">
        <v>283</v>
      </c>
      <c r="D414" s="44" t="s">
        <v>171</v>
      </c>
      <c r="E414" s="103">
        <v>9.5999999999999992E-3</v>
      </c>
      <c r="F414" s="104"/>
      <c r="G414" s="40">
        <f>H414/E414</f>
        <v>0</v>
      </c>
      <c r="H414" s="41">
        <f>SUM(H415)</f>
        <v>0</v>
      </c>
      <c r="J414" s="45" t="str">
        <f t="shared" si="21"/>
        <v/>
      </c>
    </row>
    <row r="415" spans="1:10" x14ac:dyDescent="0.2">
      <c r="A415" s="51" t="s">
        <v>523</v>
      </c>
      <c r="B415" s="52" t="s">
        <v>7</v>
      </c>
      <c r="C415" s="53" t="s">
        <v>8</v>
      </c>
      <c r="D415" s="54" t="s">
        <v>9</v>
      </c>
      <c r="E415" s="55">
        <v>88.5</v>
      </c>
      <c r="F415" s="55">
        <v>0.84960000000000002</v>
      </c>
      <c r="G415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5" s="43">
        <f t="shared" si="20"/>
        <v>0</v>
      </c>
      <c r="J415" s="45">
        <f t="shared" si="21"/>
        <v>1</v>
      </c>
    </row>
    <row r="416" spans="1:10" ht="22.5" x14ac:dyDescent="0.2">
      <c r="A416" s="48" t="s">
        <v>336</v>
      </c>
      <c r="B416" s="49" t="s">
        <v>284</v>
      </c>
      <c r="C416" s="50" t="s">
        <v>508</v>
      </c>
      <c r="D416" s="44" t="s">
        <v>171</v>
      </c>
      <c r="E416" s="103">
        <v>2.1600000000000001E-2</v>
      </c>
      <c r="F416" s="104"/>
      <c r="G416" s="40">
        <f>H416/E416</f>
        <v>0</v>
      </c>
      <c r="H416" s="41">
        <f>SUM(H417)</f>
        <v>0</v>
      </c>
      <c r="J416" s="45" t="str">
        <f t="shared" si="21"/>
        <v/>
      </c>
    </row>
    <row r="417" spans="1:10" x14ac:dyDescent="0.2">
      <c r="A417" s="51" t="s">
        <v>925</v>
      </c>
      <c r="B417" s="52" t="s">
        <v>7</v>
      </c>
      <c r="C417" s="53" t="s">
        <v>8</v>
      </c>
      <c r="D417" s="54" t="s">
        <v>9</v>
      </c>
      <c r="E417" s="55">
        <v>88.5</v>
      </c>
      <c r="F417" s="55">
        <v>1.9116</v>
      </c>
      <c r="G417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43">
        <f t="shared" si="20"/>
        <v>0</v>
      </c>
      <c r="J417" s="45">
        <f t="shared" si="21"/>
        <v>1</v>
      </c>
    </row>
    <row r="418" spans="1:10" x14ac:dyDescent="0.2">
      <c r="A418" s="48" t="s">
        <v>335</v>
      </c>
      <c r="B418" s="49" t="s">
        <v>510</v>
      </c>
      <c r="C418" s="50" t="s">
        <v>511</v>
      </c>
      <c r="D418" s="44" t="s">
        <v>90</v>
      </c>
      <c r="E418" s="103">
        <v>0.13772000000000001</v>
      </c>
      <c r="F418" s="104"/>
      <c r="G418" s="40">
        <f>H418/E418</f>
        <v>371236.56405750796</v>
      </c>
      <c r="H418" s="41">
        <f>SUM(H419:H433)</f>
        <v>51126.699602000001</v>
      </c>
      <c r="J418" s="45" t="str">
        <f t="shared" si="21"/>
        <v/>
      </c>
    </row>
    <row r="419" spans="1:10" x14ac:dyDescent="0.2">
      <c r="A419" s="51" t="s">
        <v>773</v>
      </c>
      <c r="B419" s="52" t="s">
        <v>7</v>
      </c>
      <c r="C419" s="53" t="s">
        <v>8</v>
      </c>
      <c r="D419" s="54" t="s">
        <v>9</v>
      </c>
      <c r="E419" s="55">
        <v>19.489999999999998</v>
      </c>
      <c r="F419" s="55">
        <v>2.6841629999999999</v>
      </c>
      <c r="G419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9" s="43">
        <f t="shared" si="20"/>
        <v>0</v>
      </c>
      <c r="J419" s="45">
        <f t="shared" si="21"/>
        <v>1</v>
      </c>
    </row>
    <row r="420" spans="1:10" x14ac:dyDescent="0.2">
      <c r="A420" s="51" t="s">
        <v>774</v>
      </c>
      <c r="B420" s="52" t="s">
        <v>168</v>
      </c>
      <c r="C420" s="53" t="s">
        <v>167</v>
      </c>
      <c r="D420" s="54" t="s">
        <v>9</v>
      </c>
      <c r="E420" s="55">
        <v>7.77</v>
      </c>
      <c r="F420" s="55">
        <v>1.070084</v>
      </c>
      <c r="G420" s="42">
        <v>0</v>
      </c>
      <c r="H420" s="43">
        <f t="shared" si="20"/>
        <v>0</v>
      </c>
      <c r="J420" s="45" t="str">
        <f t="shared" si="21"/>
        <v/>
      </c>
    </row>
    <row r="421" spans="1:10" ht="45" x14ac:dyDescent="0.2">
      <c r="A421" s="51" t="s">
        <v>775</v>
      </c>
      <c r="B421" s="52" t="s">
        <v>25</v>
      </c>
      <c r="C421" s="53" t="s">
        <v>26</v>
      </c>
      <c r="D421" s="54" t="s">
        <v>12</v>
      </c>
      <c r="E421" s="55">
        <v>1.29</v>
      </c>
      <c r="F421" s="55">
        <v>0.17765900000000001</v>
      </c>
      <c r="G421" s="42">
        <v>115810</v>
      </c>
      <c r="H421" s="43">
        <f t="shared" si="20"/>
        <v>20574.68879</v>
      </c>
      <c r="J421" s="45" t="str">
        <f t="shared" si="21"/>
        <v/>
      </c>
    </row>
    <row r="422" spans="1:10" ht="45" x14ac:dyDescent="0.2">
      <c r="A422" s="51" t="s">
        <v>776</v>
      </c>
      <c r="B422" s="52" t="s">
        <v>34</v>
      </c>
      <c r="C422" s="53" t="s">
        <v>35</v>
      </c>
      <c r="D422" s="54" t="s">
        <v>12</v>
      </c>
      <c r="E422" s="55">
        <v>0.12</v>
      </c>
      <c r="F422" s="55">
        <v>1.6525999999999999E-2</v>
      </c>
      <c r="G422" s="42">
        <v>252064</v>
      </c>
      <c r="H422" s="43">
        <f t="shared" si="20"/>
        <v>4165.6096639999996</v>
      </c>
      <c r="J422" s="45" t="str">
        <f t="shared" si="21"/>
        <v/>
      </c>
    </row>
    <row r="423" spans="1:10" ht="22.5" x14ac:dyDescent="0.2">
      <c r="A423" s="51" t="s">
        <v>777</v>
      </c>
      <c r="B423" s="52" t="s">
        <v>46</v>
      </c>
      <c r="C423" s="53" t="s">
        <v>47</v>
      </c>
      <c r="D423" s="54" t="s">
        <v>12</v>
      </c>
      <c r="E423" s="55">
        <v>0.17</v>
      </c>
      <c r="F423" s="55">
        <v>2.3411999999999999E-2</v>
      </c>
      <c r="G423" s="42">
        <v>1898</v>
      </c>
      <c r="H423" s="43">
        <f t="shared" si="20"/>
        <v>44.435975999999997</v>
      </c>
      <c r="J423" s="45" t="str">
        <f t="shared" si="21"/>
        <v/>
      </c>
    </row>
    <row r="424" spans="1:10" ht="22.5" x14ac:dyDescent="0.2">
      <c r="A424" s="51" t="s">
        <v>778</v>
      </c>
      <c r="B424" s="52" t="s">
        <v>80</v>
      </c>
      <c r="C424" s="53" t="s">
        <v>81</v>
      </c>
      <c r="D424" s="54" t="s">
        <v>12</v>
      </c>
      <c r="E424" s="55">
        <v>1.68</v>
      </c>
      <c r="F424" s="55">
        <v>0.23136999999999999</v>
      </c>
      <c r="G424" s="42">
        <v>1540</v>
      </c>
      <c r="H424" s="43">
        <f t="shared" si="20"/>
        <v>356.3098</v>
      </c>
      <c r="J424" s="45" t="str">
        <f t="shared" si="21"/>
        <v/>
      </c>
    </row>
    <row r="425" spans="1:10" ht="22.5" x14ac:dyDescent="0.2">
      <c r="A425" s="51" t="s">
        <v>779</v>
      </c>
      <c r="B425" s="52" t="s">
        <v>517</v>
      </c>
      <c r="C425" s="53" t="s">
        <v>518</v>
      </c>
      <c r="D425" s="54" t="s">
        <v>90</v>
      </c>
      <c r="E425" s="55">
        <v>8.0000000000000002E-3</v>
      </c>
      <c r="F425" s="55">
        <v>1.1019999999999999E-3</v>
      </c>
      <c r="G425" s="42">
        <v>17000000</v>
      </c>
      <c r="H425" s="43">
        <f t="shared" si="20"/>
        <v>18734</v>
      </c>
      <c r="J425" s="45" t="str">
        <f t="shared" si="21"/>
        <v/>
      </c>
    </row>
    <row r="426" spans="1:10" x14ac:dyDescent="0.2">
      <c r="A426" s="51" t="s">
        <v>780</v>
      </c>
      <c r="B426" s="52" t="s">
        <v>95</v>
      </c>
      <c r="C426" s="53" t="s">
        <v>96</v>
      </c>
      <c r="D426" s="54" t="s">
        <v>90</v>
      </c>
      <c r="E426" s="55">
        <v>1.0000000000000001E-5</v>
      </c>
      <c r="F426" s="55">
        <v>9.9999999999999995E-7</v>
      </c>
      <c r="G426" s="42">
        <v>8000000</v>
      </c>
      <c r="H426" s="43">
        <f t="shared" si="20"/>
        <v>8</v>
      </c>
      <c r="J426" s="45" t="str">
        <f t="shared" si="21"/>
        <v/>
      </c>
    </row>
    <row r="427" spans="1:10" x14ac:dyDescent="0.2">
      <c r="A427" s="51" t="s">
        <v>926</v>
      </c>
      <c r="B427" s="52" t="s">
        <v>384</v>
      </c>
      <c r="C427" s="53" t="s">
        <v>385</v>
      </c>
      <c r="D427" s="54" t="s">
        <v>90</v>
      </c>
      <c r="E427" s="55">
        <v>3.1E-4</v>
      </c>
      <c r="F427" s="55">
        <v>4.3000000000000002E-5</v>
      </c>
      <c r="G427" s="42">
        <v>25270000</v>
      </c>
      <c r="H427" s="43">
        <f t="shared" si="20"/>
        <v>1086.6100000000001</v>
      </c>
      <c r="J427" s="45" t="str">
        <f t="shared" si="21"/>
        <v/>
      </c>
    </row>
    <row r="428" spans="1:10" x14ac:dyDescent="0.2">
      <c r="A428" s="51" t="s">
        <v>927</v>
      </c>
      <c r="B428" s="52" t="s">
        <v>387</v>
      </c>
      <c r="C428" s="53" t="s">
        <v>388</v>
      </c>
      <c r="D428" s="54" t="s">
        <v>90</v>
      </c>
      <c r="E428" s="55">
        <v>5.9999999999999995E-4</v>
      </c>
      <c r="F428" s="55">
        <v>8.2999999999999998E-5</v>
      </c>
      <c r="G428" s="42">
        <v>32200000</v>
      </c>
      <c r="H428" s="43">
        <f t="shared" si="20"/>
        <v>2672.6</v>
      </c>
      <c r="J428" s="45" t="str">
        <f t="shared" si="21"/>
        <v/>
      </c>
    </row>
    <row r="429" spans="1:10" ht="22.5" x14ac:dyDescent="0.2">
      <c r="A429" s="51" t="s">
        <v>928</v>
      </c>
      <c r="B429" s="52" t="s">
        <v>102</v>
      </c>
      <c r="C429" s="53" t="s">
        <v>103</v>
      </c>
      <c r="D429" s="54" t="s">
        <v>90</v>
      </c>
      <c r="E429" s="55">
        <v>3.0000000000000001E-5</v>
      </c>
      <c r="F429" s="55">
        <v>3.9999999999999998E-6</v>
      </c>
      <c r="G429" s="42">
        <v>8565218</v>
      </c>
      <c r="H429" s="43">
        <f t="shared" si="20"/>
        <v>34.260871999999999</v>
      </c>
      <c r="J429" s="45" t="str">
        <f t="shared" si="21"/>
        <v/>
      </c>
    </row>
    <row r="430" spans="1:10" ht="22.5" x14ac:dyDescent="0.2">
      <c r="A430" s="51" t="s">
        <v>929</v>
      </c>
      <c r="B430" s="52" t="s">
        <v>104</v>
      </c>
      <c r="C430" s="53" t="s">
        <v>105</v>
      </c>
      <c r="D430" s="54" t="s">
        <v>87</v>
      </c>
      <c r="E430" s="55">
        <v>1.2</v>
      </c>
      <c r="F430" s="55">
        <v>0.16526399999999999</v>
      </c>
      <c r="G430" s="42">
        <v>5000</v>
      </c>
      <c r="H430" s="43">
        <f t="shared" si="20"/>
        <v>826.31999999999994</v>
      </c>
      <c r="J430" s="45" t="str">
        <f t="shared" si="21"/>
        <v/>
      </c>
    </row>
    <row r="431" spans="1:10" x14ac:dyDescent="0.2">
      <c r="A431" s="51" t="s">
        <v>930</v>
      </c>
      <c r="B431" s="52" t="s">
        <v>106</v>
      </c>
      <c r="C431" s="53" t="s">
        <v>107</v>
      </c>
      <c r="D431" s="54" t="s">
        <v>90</v>
      </c>
      <c r="E431" s="55">
        <v>5.9999999999999995E-4</v>
      </c>
      <c r="F431" s="55">
        <v>8.2999999999999998E-5</v>
      </c>
      <c r="G431" s="42">
        <v>27000000</v>
      </c>
      <c r="H431" s="43">
        <f t="shared" si="20"/>
        <v>2241</v>
      </c>
      <c r="J431" s="45" t="str">
        <f t="shared" si="21"/>
        <v/>
      </c>
    </row>
    <row r="432" spans="1:10" x14ac:dyDescent="0.2">
      <c r="A432" s="51" t="s">
        <v>931</v>
      </c>
      <c r="B432" s="52" t="s">
        <v>404</v>
      </c>
      <c r="C432" s="53" t="s">
        <v>405</v>
      </c>
      <c r="D432" s="54" t="s">
        <v>126</v>
      </c>
      <c r="E432" s="55">
        <v>0.04</v>
      </c>
      <c r="F432" s="55">
        <v>5.509E-3</v>
      </c>
      <c r="G432" s="42">
        <v>20000</v>
      </c>
      <c r="H432" s="43">
        <f t="shared" si="20"/>
        <v>110.18</v>
      </c>
      <c r="J432" s="45" t="str">
        <f t="shared" si="21"/>
        <v/>
      </c>
    </row>
    <row r="433" spans="1:10" x14ac:dyDescent="0.2">
      <c r="A433" s="51" t="s">
        <v>932</v>
      </c>
      <c r="B433" s="52" t="s">
        <v>140</v>
      </c>
      <c r="C433" s="53" t="s">
        <v>141</v>
      </c>
      <c r="D433" s="54" t="s">
        <v>142</v>
      </c>
      <c r="E433" s="55">
        <v>0.36</v>
      </c>
      <c r="F433" s="55">
        <v>4.9578999999999998E-2</v>
      </c>
      <c r="G433" s="42">
        <v>5500</v>
      </c>
      <c r="H433" s="43">
        <f t="shared" si="20"/>
        <v>272.68450000000001</v>
      </c>
      <c r="J433" s="45" t="str">
        <f t="shared" si="21"/>
        <v/>
      </c>
    </row>
    <row r="434" spans="1:10" ht="22.5" x14ac:dyDescent="0.2">
      <c r="A434" s="48" t="s">
        <v>334</v>
      </c>
      <c r="B434" s="49" t="s">
        <v>519</v>
      </c>
      <c r="C434" s="50" t="s">
        <v>520</v>
      </c>
      <c r="D434" s="44" t="s">
        <v>90</v>
      </c>
      <c r="E434" s="103">
        <v>0.13772000000000001</v>
      </c>
      <c r="F434" s="104"/>
      <c r="G434" s="38" t="str">
        <f>'ФОРМА КОММЕРЧЕСКОГО ПРЕДЛОЖЕНИЯ'!$C$6</f>
        <v>указать</v>
      </c>
      <c r="H434" s="41" t="e">
        <f>E434*G434</f>
        <v>#VALUE!</v>
      </c>
      <c r="I434" s="45">
        <v>1</v>
      </c>
      <c r="J434" s="45" t="str">
        <f t="shared" si="21"/>
        <v/>
      </c>
    </row>
    <row r="435" spans="1:10" ht="22.5" x14ac:dyDescent="0.2">
      <c r="A435" s="48" t="s">
        <v>333</v>
      </c>
      <c r="B435" s="49" t="s">
        <v>521</v>
      </c>
      <c r="C435" s="50" t="s">
        <v>933</v>
      </c>
      <c r="D435" s="44" t="s">
        <v>90</v>
      </c>
      <c r="E435" s="103">
        <v>0.22683</v>
      </c>
      <c r="F435" s="104"/>
      <c r="G435" s="40">
        <f>H435/E435</f>
        <v>397897.86110302858</v>
      </c>
      <c r="H435" s="41">
        <f>SUM(H436:H444)</f>
        <v>90255.171833999979</v>
      </c>
      <c r="J435" s="45" t="str">
        <f t="shared" si="21"/>
        <v/>
      </c>
    </row>
    <row r="436" spans="1:10" x14ac:dyDescent="0.2">
      <c r="A436" s="51" t="s">
        <v>934</v>
      </c>
      <c r="B436" s="52" t="s">
        <v>7</v>
      </c>
      <c r="C436" s="53" t="s">
        <v>8</v>
      </c>
      <c r="D436" s="54" t="s">
        <v>9</v>
      </c>
      <c r="E436" s="55">
        <v>63.28</v>
      </c>
      <c r="F436" s="55">
        <v>14.353802</v>
      </c>
      <c r="G436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6" s="43">
        <f t="shared" ref="H436:H444" si="22">G436*F436</f>
        <v>0</v>
      </c>
      <c r="J436" s="45">
        <f t="shared" si="21"/>
        <v>1</v>
      </c>
    </row>
    <row r="437" spans="1:10" x14ac:dyDescent="0.2">
      <c r="A437" s="51" t="s">
        <v>935</v>
      </c>
      <c r="B437" s="52" t="s">
        <v>168</v>
      </c>
      <c r="C437" s="53" t="s">
        <v>167</v>
      </c>
      <c r="D437" s="54" t="s">
        <v>9</v>
      </c>
      <c r="E437" s="55">
        <v>4.01</v>
      </c>
      <c r="F437" s="55">
        <v>0.90958799999999995</v>
      </c>
      <c r="G437" s="42">
        <v>0</v>
      </c>
      <c r="H437" s="43">
        <f t="shared" si="22"/>
        <v>0</v>
      </c>
      <c r="J437" s="45" t="str">
        <f t="shared" si="21"/>
        <v/>
      </c>
    </row>
    <row r="438" spans="1:10" ht="33.75" x14ac:dyDescent="0.2">
      <c r="A438" s="51" t="s">
        <v>936</v>
      </c>
      <c r="B438" s="52" t="s">
        <v>375</v>
      </c>
      <c r="C438" s="53" t="s">
        <v>376</v>
      </c>
      <c r="D438" s="54" t="s">
        <v>12</v>
      </c>
      <c r="E438" s="55">
        <v>0.1</v>
      </c>
      <c r="F438" s="55">
        <v>2.2682999999999998E-2</v>
      </c>
      <c r="G438" s="42">
        <v>15876</v>
      </c>
      <c r="H438" s="43">
        <f t="shared" si="22"/>
        <v>360.11530799999997</v>
      </c>
      <c r="J438" s="45" t="str">
        <f t="shared" si="21"/>
        <v/>
      </c>
    </row>
    <row r="439" spans="1:10" ht="22.5" x14ac:dyDescent="0.2">
      <c r="A439" s="51" t="s">
        <v>937</v>
      </c>
      <c r="B439" s="52" t="s">
        <v>517</v>
      </c>
      <c r="C439" s="53" t="s">
        <v>518</v>
      </c>
      <c r="D439" s="54" t="s">
        <v>90</v>
      </c>
      <c r="E439" s="55">
        <v>2.1000000000000001E-2</v>
      </c>
      <c r="F439" s="55">
        <v>4.7629999999999999E-3</v>
      </c>
      <c r="G439" s="42">
        <v>17000000</v>
      </c>
      <c r="H439" s="43">
        <f t="shared" si="22"/>
        <v>80971</v>
      </c>
      <c r="J439" s="45" t="str">
        <f t="shared" si="21"/>
        <v/>
      </c>
    </row>
    <row r="440" spans="1:10" x14ac:dyDescent="0.2">
      <c r="A440" s="51" t="s">
        <v>938</v>
      </c>
      <c r="B440" s="52" t="s">
        <v>95</v>
      </c>
      <c r="C440" s="53" t="s">
        <v>96</v>
      </c>
      <c r="D440" s="54" t="s">
        <v>90</v>
      </c>
      <c r="E440" s="55">
        <v>1.0000000000000001E-5</v>
      </c>
      <c r="F440" s="55">
        <v>1.9999999999999999E-6</v>
      </c>
      <c r="G440" s="42">
        <v>8000000</v>
      </c>
      <c r="H440" s="43">
        <f t="shared" si="22"/>
        <v>16</v>
      </c>
      <c r="J440" s="45" t="str">
        <f t="shared" si="21"/>
        <v/>
      </c>
    </row>
    <row r="441" spans="1:10" x14ac:dyDescent="0.2">
      <c r="A441" s="51" t="s">
        <v>939</v>
      </c>
      <c r="B441" s="52" t="s">
        <v>384</v>
      </c>
      <c r="C441" s="53" t="s">
        <v>385</v>
      </c>
      <c r="D441" s="54" t="s">
        <v>90</v>
      </c>
      <c r="E441" s="55">
        <v>3.1E-4</v>
      </c>
      <c r="F441" s="55">
        <v>6.9999999999999994E-5</v>
      </c>
      <c r="G441" s="42">
        <v>25270000</v>
      </c>
      <c r="H441" s="43">
        <f t="shared" si="22"/>
        <v>1768.8999999999999</v>
      </c>
      <c r="J441" s="45" t="str">
        <f t="shared" si="21"/>
        <v/>
      </c>
    </row>
    <row r="442" spans="1:10" x14ac:dyDescent="0.2">
      <c r="A442" s="51" t="s">
        <v>940</v>
      </c>
      <c r="B442" s="52" t="s">
        <v>387</v>
      </c>
      <c r="C442" s="53" t="s">
        <v>388</v>
      </c>
      <c r="D442" s="54" t="s">
        <v>90</v>
      </c>
      <c r="E442" s="55">
        <v>5.9999999999999995E-4</v>
      </c>
      <c r="F442" s="55">
        <v>1.36E-4</v>
      </c>
      <c r="G442" s="42">
        <v>32200000</v>
      </c>
      <c r="H442" s="43">
        <f t="shared" si="22"/>
        <v>4379.2</v>
      </c>
      <c r="J442" s="45" t="str">
        <f t="shared" si="21"/>
        <v/>
      </c>
    </row>
    <row r="443" spans="1:10" ht="22.5" x14ac:dyDescent="0.2">
      <c r="A443" s="51" t="s">
        <v>941</v>
      </c>
      <c r="B443" s="52" t="s">
        <v>102</v>
      </c>
      <c r="C443" s="53" t="s">
        <v>103</v>
      </c>
      <c r="D443" s="54" t="s">
        <v>90</v>
      </c>
      <c r="E443" s="55">
        <v>3.0000000000000001E-5</v>
      </c>
      <c r="F443" s="55">
        <v>6.9999999999999999E-6</v>
      </c>
      <c r="G443" s="42">
        <v>8565218</v>
      </c>
      <c r="H443" s="43">
        <f t="shared" si="22"/>
        <v>59.956525999999997</v>
      </c>
      <c r="J443" s="45" t="str">
        <f t="shared" si="21"/>
        <v/>
      </c>
    </row>
    <row r="444" spans="1:10" x14ac:dyDescent="0.2">
      <c r="A444" s="51" t="s">
        <v>942</v>
      </c>
      <c r="B444" s="52" t="s">
        <v>106</v>
      </c>
      <c r="C444" s="53" t="s">
        <v>107</v>
      </c>
      <c r="D444" s="54" t="s">
        <v>90</v>
      </c>
      <c r="E444" s="55">
        <v>4.4000000000000002E-4</v>
      </c>
      <c r="F444" s="55">
        <v>1E-4</v>
      </c>
      <c r="G444" s="42">
        <v>27000000</v>
      </c>
      <c r="H444" s="43">
        <f t="shared" si="22"/>
        <v>2700</v>
      </c>
      <c r="J444" s="45" t="str">
        <f t="shared" si="21"/>
        <v/>
      </c>
    </row>
    <row r="445" spans="1:10" ht="22.5" x14ac:dyDescent="0.2">
      <c r="A445" s="48" t="s">
        <v>332</v>
      </c>
      <c r="B445" s="49" t="s">
        <v>527</v>
      </c>
      <c r="C445" s="50" t="s">
        <v>528</v>
      </c>
      <c r="D445" s="44" t="s">
        <v>90</v>
      </c>
      <c r="E445" s="103">
        <v>9.8399999999999998E-3</v>
      </c>
      <c r="F445" s="104"/>
      <c r="G445" s="38" t="str">
        <f>'ФОРМА КОММЕРЧЕСКОГО ПРЕДЛОЖЕНИЯ'!$C$6</f>
        <v>указать</v>
      </c>
      <c r="H445" s="41" t="e">
        <f>E445*G445</f>
        <v>#VALUE!</v>
      </c>
      <c r="I445" s="45">
        <v>1</v>
      </c>
      <c r="J445" s="45" t="str">
        <f t="shared" si="21"/>
        <v/>
      </c>
    </row>
    <row r="446" spans="1:10" ht="22.5" x14ac:dyDescent="0.2">
      <c r="A446" s="48" t="s">
        <v>331</v>
      </c>
      <c r="B446" s="49" t="s">
        <v>529</v>
      </c>
      <c r="C446" s="50" t="s">
        <v>530</v>
      </c>
      <c r="D446" s="44" t="s">
        <v>90</v>
      </c>
      <c r="E446" s="103">
        <v>0.21698999999999999</v>
      </c>
      <c r="F446" s="104"/>
      <c r="G446" s="38" t="str">
        <f>'ФОРМА КОММЕРЧЕСКОГО ПРЕДЛОЖЕНИЯ'!$C$6</f>
        <v>указать</v>
      </c>
      <c r="H446" s="41" t="e">
        <f>E446*G446</f>
        <v>#VALUE!</v>
      </c>
      <c r="I446" s="45">
        <v>1</v>
      </c>
      <c r="J446" s="45" t="str">
        <f t="shared" si="21"/>
        <v/>
      </c>
    </row>
    <row r="447" spans="1:10" x14ac:dyDescent="0.2">
      <c r="A447" s="48" t="s">
        <v>330</v>
      </c>
      <c r="B447" s="49" t="s">
        <v>443</v>
      </c>
      <c r="C447" s="50" t="s">
        <v>531</v>
      </c>
      <c r="D447" s="44" t="s">
        <v>90</v>
      </c>
      <c r="E447" s="103">
        <v>5.1999999999999995E-4</v>
      </c>
      <c r="F447" s="104"/>
      <c r="G447" s="40">
        <f>H447/E447</f>
        <v>1231867.1153846155</v>
      </c>
      <c r="H447" s="41">
        <f>SUM(H448:H451)</f>
        <v>640.57090000000005</v>
      </c>
      <c r="J447" s="45" t="str">
        <f t="shared" si="21"/>
        <v/>
      </c>
    </row>
    <row r="448" spans="1:10" x14ac:dyDescent="0.2">
      <c r="A448" s="51" t="s">
        <v>540</v>
      </c>
      <c r="B448" s="52" t="s">
        <v>7</v>
      </c>
      <c r="C448" s="53" t="s">
        <v>8</v>
      </c>
      <c r="D448" s="54" t="s">
        <v>9</v>
      </c>
      <c r="E448" s="55">
        <v>42.7</v>
      </c>
      <c r="F448" s="55">
        <v>2.2204000000000002E-2</v>
      </c>
      <c r="G448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8" s="43">
        <f t="shared" ref="H448:H451" si="23">G448*F448</f>
        <v>0</v>
      </c>
      <c r="J448" s="45">
        <f t="shared" si="21"/>
        <v>1</v>
      </c>
    </row>
    <row r="449" spans="1:10" x14ac:dyDescent="0.2">
      <c r="A449" s="51" t="s">
        <v>541</v>
      </c>
      <c r="B449" s="52" t="s">
        <v>168</v>
      </c>
      <c r="C449" s="53" t="s">
        <v>167</v>
      </c>
      <c r="D449" s="54" t="s">
        <v>9</v>
      </c>
      <c r="E449" s="55">
        <v>1.03</v>
      </c>
      <c r="F449" s="55">
        <v>5.3600000000000002E-4</v>
      </c>
      <c r="G449" s="42">
        <v>0</v>
      </c>
      <c r="H449" s="43">
        <f t="shared" si="23"/>
        <v>0</v>
      </c>
      <c r="J449" s="45" t="str">
        <f t="shared" si="21"/>
        <v/>
      </c>
    </row>
    <row r="450" spans="1:10" ht="22.5" x14ac:dyDescent="0.2">
      <c r="A450" s="51" t="s">
        <v>542</v>
      </c>
      <c r="B450" s="52" t="s">
        <v>62</v>
      </c>
      <c r="C450" s="53" t="s">
        <v>63</v>
      </c>
      <c r="D450" s="54" t="s">
        <v>12</v>
      </c>
      <c r="E450" s="55">
        <v>21.25</v>
      </c>
      <c r="F450" s="55">
        <v>1.1050000000000001E-2</v>
      </c>
      <c r="G450" s="42">
        <v>6658</v>
      </c>
      <c r="H450" s="43">
        <f t="shared" si="23"/>
        <v>73.570900000000009</v>
      </c>
      <c r="J450" s="45" t="str">
        <f t="shared" si="21"/>
        <v/>
      </c>
    </row>
    <row r="451" spans="1:10" x14ac:dyDescent="0.2">
      <c r="A451" s="51" t="s">
        <v>543</v>
      </c>
      <c r="B451" s="52" t="s">
        <v>108</v>
      </c>
      <c r="C451" s="53" t="s">
        <v>109</v>
      </c>
      <c r="D451" s="54" t="s">
        <v>90</v>
      </c>
      <c r="E451" s="55">
        <v>0.04</v>
      </c>
      <c r="F451" s="55">
        <v>2.0999999999999999E-5</v>
      </c>
      <c r="G451" s="42">
        <v>27000000</v>
      </c>
      <c r="H451" s="43">
        <f t="shared" si="23"/>
        <v>567</v>
      </c>
      <c r="J451" s="45" t="str">
        <f t="shared" si="21"/>
        <v/>
      </c>
    </row>
    <row r="452" spans="1:10" x14ac:dyDescent="0.2">
      <c r="A452" s="48" t="s">
        <v>329</v>
      </c>
      <c r="B452" s="49" t="s">
        <v>533</v>
      </c>
      <c r="C452" s="50" t="s">
        <v>534</v>
      </c>
      <c r="D452" s="44" t="s">
        <v>90</v>
      </c>
      <c r="E452" s="103">
        <v>5.1999999999999995E-4</v>
      </c>
      <c r="F452" s="104"/>
      <c r="G452" s="38" t="str">
        <f>'ФОРМА КОММЕРЧЕСКОГО ПРЕДЛОЖЕНИЯ'!$C$6</f>
        <v>указать</v>
      </c>
      <c r="H452" s="41" t="e">
        <f>E452*G452</f>
        <v>#VALUE!</v>
      </c>
      <c r="I452" s="45">
        <v>1</v>
      </c>
      <c r="J452" s="45" t="str">
        <f t="shared" si="21"/>
        <v/>
      </c>
    </row>
    <row r="453" spans="1:10" x14ac:dyDescent="0.2">
      <c r="A453" s="37"/>
      <c r="B453" s="100"/>
      <c r="C453" s="101"/>
      <c r="D453" s="101"/>
      <c r="E453" s="101"/>
      <c r="F453" s="101"/>
      <c r="G453" s="102"/>
      <c r="H453" s="33"/>
      <c r="J453" s="45" t="str">
        <f t="shared" si="21"/>
        <v/>
      </c>
    </row>
    <row r="454" spans="1:10" x14ac:dyDescent="0.2">
      <c r="A454" s="48"/>
      <c r="B454" s="49"/>
      <c r="C454" s="56" t="s">
        <v>163</v>
      </c>
      <c r="D454" s="44"/>
      <c r="E454" s="44"/>
      <c r="F454" s="44"/>
      <c r="G454" s="44"/>
      <c r="H454" s="41"/>
      <c r="J454" s="45" t="str">
        <f t="shared" si="21"/>
        <v/>
      </c>
    </row>
    <row r="455" spans="1:10" x14ac:dyDescent="0.2">
      <c r="A455" s="48"/>
      <c r="B455" s="49"/>
      <c r="C455" s="56" t="s">
        <v>162</v>
      </c>
      <c r="D455" s="44" t="s">
        <v>161</v>
      </c>
      <c r="E455" s="44"/>
      <c r="F455" s="44"/>
      <c r="G455" s="44"/>
      <c r="H455" s="41">
        <f>SUMIF($B$354:$B$452,"000001",$F$354:$F$452)</f>
        <v>33.433327000000006</v>
      </c>
      <c r="J455" s="45" t="str">
        <f t="shared" si="21"/>
        <v/>
      </c>
    </row>
    <row r="456" spans="1:10" x14ac:dyDescent="0.2">
      <c r="A456" s="48"/>
      <c r="B456" s="49"/>
      <c r="C456" s="56" t="s">
        <v>160</v>
      </c>
      <c r="D456" s="44" t="s">
        <v>85</v>
      </c>
      <c r="E456" s="44"/>
      <c r="F456" s="44"/>
      <c r="G456" s="44"/>
      <c r="H456" s="41">
        <f>SUMIF($B$354:$B$452,"000001",$H$354:$H$452)</f>
        <v>0</v>
      </c>
      <c r="J456" s="45" t="str">
        <f t="shared" si="21"/>
        <v/>
      </c>
    </row>
    <row r="457" spans="1:10" x14ac:dyDescent="0.2">
      <c r="A457" s="48"/>
      <c r="B457" s="49"/>
      <c r="C457" s="56" t="s">
        <v>159</v>
      </c>
      <c r="D457" s="44" t="s">
        <v>85</v>
      </c>
      <c r="E457" s="44"/>
      <c r="F457" s="44"/>
      <c r="G457" s="44"/>
      <c r="H457" s="41">
        <f>SUMIF($D$354:$D$452,"МАШ-Ч",$H$354:$H$452)</f>
        <v>58996.179164360008</v>
      </c>
      <c r="J457" s="45" t="str">
        <f t="shared" si="21"/>
        <v/>
      </c>
    </row>
    <row r="458" spans="1:10" x14ac:dyDescent="0.2">
      <c r="A458" s="48"/>
      <c r="B458" s="49"/>
      <c r="C458" s="56" t="s">
        <v>158</v>
      </c>
      <c r="D458" s="44" t="s">
        <v>85</v>
      </c>
      <c r="E458" s="44"/>
      <c r="F458" s="44"/>
      <c r="G458" s="44"/>
      <c r="H458" s="41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45" t="str">
        <f t="shared" si="21"/>
        <v/>
      </c>
    </row>
    <row r="459" spans="1:10" x14ac:dyDescent="0.2">
      <c r="A459" s="48"/>
      <c r="B459" s="49"/>
      <c r="C459" s="56" t="s">
        <v>155</v>
      </c>
      <c r="D459" s="44" t="s">
        <v>85</v>
      </c>
      <c r="E459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59" s="44"/>
      <c r="G459" s="44"/>
      <c r="H459" s="41" t="e">
        <f>H458*E459</f>
        <v>#VALUE!</v>
      </c>
      <c r="J459" s="45" t="str">
        <f t="shared" si="21"/>
        <v/>
      </c>
    </row>
    <row r="460" spans="1:10" x14ac:dyDescent="0.2">
      <c r="A460" s="48"/>
      <c r="B460" s="49"/>
      <c r="C460" s="56" t="s">
        <v>156</v>
      </c>
      <c r="D460" s="44" t="s">
        <v>85</v>
      </c>
      <c r="E460" s="44"/>
      <c r="F460" s="44"/>
      <c r="G460" s="44"/>
      <c r="H460" s="41" t="e">
        <f>SUM(H456:H459)</f>
        <v>#VALUE!</v>
      </c>
      <c r="J460" s="45" t="str">
        <f t="shared" si="21"/>
        <v/>
      </c>
    </row>
    <row r="461" spans="1:10" x14ac:dyDescent="0.2">
      <c r="A461" s="37"/>
      <c r="B461" s="100"/>
      <c r="C461" s="101"/>
      <c r="D461" s="101"/>
      <c r="E461" s="101"/>
      <c r="F461" s="101"/>
      <c r="G461" s="102"/>
      <c r="H461" s="33"/>
      <c r="J461" s="45" t="str">
        <f t="shared" si="21"/>
        <v/>
      </c>
    </row>
    <row r="462" spans="1:10" ht="12.75" customHeight="1" x14ac:dyDescent="0.2">
      <c r="A462" s="37"/>
      <c r="B462" s="100" t="s">
        <v>943</v>
      </c>
      <c r="C462" s="101"/>
      <c r="D462" s="101"/>
      <c r="E462" s="101"/>
      <c r="F462" s="101"/>
      <c r="G462" s="102"/>
      <c r="H462" s="33"/>
      <c r="J462" s="45" t="str">
        <f t="shared" si="21"/>
        <v/>
      </c>
    </row>
    <row r="463" spans="1:10" ht="45" x14ac:dyDescent="0.2">
      <c r="A463" s="48" t="s">
        <v>328</v>
      </c>
      <c r="B463" s="49" t="s">
        <v>471</v>
      </c>
      <c r="C463" s="50" t="s">
        <v>472</v>
      </c>
      <c r="D463" s="44" t="s">
        <v>171</v>
      </c>
      <c r="E463" s="103">
        <v>7.7700000000000005E-2</v>
      </c>
      <c r="F463" s="104"/>
      <c r="G463" s="40">
        <f>H463/E463</f>
        <v>0</v>
      </c>
      <c r="H463" s="41">
        <f>SUM(H464)</f>
        <v>0</v>
      </c>
      <c r="J463" s="45" t="str">
        <f t="shared" si="21"/>
        <v/>
      </c>
    </row>
    <row r="464" spans="1:10" x14ac:dyDescent="0.2">
      <c r="A464" s="51" t="s">
        <v>549</v>
      </c>
      <c r="B464" s="52" t="s">
        <v>7</v>
      </c>
      <c r="C464" s="53" t="s">
        <v>8</v>
      </c>
      <c r="D464" s="54" t="s">
        <v>9</v>
      </c>
      <c r="E464" s="55">
        <v>118</v>
      </c>
      <c r="F464" s="55">
        <v>9.1685999999999996</v>
      </c>
      <c r="G464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4" s="43">
        <f t="shared" ref="H464:H472" si="24">G464*F464</f>
        <v>0</v>
      </c>
      <c r="J464" s="45">
        <f t="shared" ref="J464:J527" si="25">IF(OR(B464="000001",B464="021955"),1,"")</f>
        <v>1</v>
      </c>
    </row>
    <row r="465" spans="1:10" ht="22.5" x14ac:dyDescent="0.2">
      <c r="A465" s="48" t="s">
        <v>327</v>
      </c>
      <c r="B465" s="49" t="s">
        <v>284</v>
      </c>
      <c r="C465" s="50" t="s">
        <v>283</v>
      </c>
      <c r="D465" s="44" t="s">
        <v>171</v>
      </c>
      <c r="E465" s="103">
        <v>7.7700000000000005E-2</v>
      </c>
      <c r="F465" s="104"/>
      <c r="G465" s="40">
        <f>H465/E465</f>
        <v>0</v>
      </c>
      <c r="H465" s="41">
        <f>SUM(H466)</f>
        <v>0</v>
      </c>
      <c r="J465" s="45" t="str">
        <f t="shared" si="25"/>
        <v/>
      </c>
    </row>
    <row r="466" spans="1:10" x14ac:dyDescent="0.2">
      <c r="A466" s="51" t="s">
        <v>553</v>
      </c>
      <c r="B466" s="52" t="s">
        <v>7</v>
      </c>
      <c r="C466" s="53" t="s">
        <v>8</v>
      </c>
      <c r="D466" s="54" t="s">
        <v>9</v>
      </c>
      <c r="E466" s="55">
        <v>88.5</v>
      </c>
      <c r="F466" s="55">
        <v>6.8764500000000002</v>
      </c>
      <c r="G466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6" s="43">
        <f t="shared" si="24"/>
        <v>0</v>
      </c>
      <c r="J466" s="45">
        <f t="shared" si="25"/>
        <v>1</v>
      </c>
    </row>
    <row r="467" spans="1:10" ht="33.75" x14ac:dyDescent="0.2">
      <c r="A467" s="48" t="s">
        <v>326</v>
      </c>
      <c r="B467" s="49" t="s">
        <v>537</v>
      </c>
      <c r="C467" s="50" t="s">
        <v>538</v>
      </c>
      <c r="D467" s="44" t="s">
        <v>539</v>
      </c>
      <c r="E467" s="103">
        <v>1.2</v>
      </c>
      <c r="F467" s="104"/>
      <c r="G467" s="40">
        <f>H467/E467</f>
        <v>74291.5</v>
      </c>
      <c r="H467" s="41">
        <f>SUM(H468:H472)</f>
        <v>89149.8</v>
      </c>
      <c r="J467" s="45" t="str">
        <f t="shared" si="25"/>
        <v/>
      </c>
    </row>
    <row r="468" spans="1:10" x14ac:dyDescent="0.2">
      <c r="A468" s="51" t="s">
        <v>557</v>
      </c>
      <c r="B468" s="52" t="s">
        <v>7</v>
      </c>
      <c r="C468" s="53" t="s">
        <v>8</v>
      </c>
      <c r="D468" s="54" t="s">
        <v>9</v>
      </c>
      <c r="E468" s="55">
        <v>11.8</v>
      </c>
      <c r="F468" s="55">
        <v>14.16</v>
      </c>
      <c r="G468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8" s="43">
        <f t="shared" si="24"/>
        <v>0</v>
      </c>
      <c r="J468" s="45">
        <f t="shared" si="25"/>
        <v>1</v>
      </c>
    </row>
    <row r="469" spans="1:10" x14ac:dyDescent="0.2">
      <c r="A469" s="51" t="s">
        <v>944</v>
      </c>
      <c r="B469" s="52" t="s">
        <v>168</v>
      </c>
      <c r="C469" s="53" t="s">
        <v>167</v>
      </c>
      <c r="D469" s="54" t="s">
        <v>9</v>
      </c>
      <c r="E469" s="55">
        <v>0.6</v>
      </c>
      <c r="F469" s="55">
        <v>0.72</v>
      </c>
      <c r="G469" s="42">
        <v>0</v>
      </c>
      <c r="H469" s="43">
        <f t="shared" si="24"/>
        <v>0</v>
      </c>
      <c r="J469" s="45" t="str">
        <f t="shared" si="25"/>
        <v/>
      </c>
    </row>
    <row r="470" spans="1:10" ht="22.5" x14ac:dyDescent="0.2">
      <c r="A470" s="51" t="s">
        <v>945</v>
      </c>
      <c r="B470" s="52" t="s">
        <v>62</v>
      </c>
      <c r="C470" s="53" t="s">
        <v>63</v>
      </c>
      <c r="D470" s="54" t="s">
        <v>12</v>
      </c>
      <c r="E470" s="55">
        <v>1.75</v>
      </c>
      <c r="F470" s="55">
        <v>2.1</v>
      </c>
      <c r="G470" s="42">
        <v>6658</v>
      </c>
      <c r="H470" s="43">
        <f t="shared" si="24"/>
        <v>13981.800000000001</v>
      </c>
      <c r="J470" s="45" t="str">
        <f t="shared" si="25"/>
        <v/>
      </c>
    </row>
    <row r="471" spans="1:10" x14ac:dyDescent="0.2">
      <c r="A471" s="51" t="s">
        <v>946</v>
      </c>
      <c r="B471" s="52" t="s">
        <v>437</v>
      </c>
      <c r="C471" s="53" t="s">
        <v>438</v>
      </c>
      <c r="D471" s="54" t="s">
        <v>90</v>
      </c>
      <c r="E471" s="55">
        <v>2.3999999999999998E-3</v>
      </c>
      <c r="F471" s="55">
        <v>2.8800000000000002E-3</v>
      </c>
      <c r="G471" s="42">
        <v>18000000</v>
      </c>
      <c r="H471" s="43">
        <f t="shared" si="24"/>
        <v>51840</v>
      </c>
      <c r="J471" s="45" t="str">
        <f t="shared" si="25"/>
        <v/>
      </c>
    </row>
    <row r="472" spans="1:10" x14ac:dyDescent="0.2">
      <c r="A472" s="51" t="s">
        <v>947</v>
      </c>
      <c r="B472" s="52" t="s">
        <v>439</v>
      </c>
      <c r="C472" s="53" t="s">
        <v>440</v>
      </c>
      <c r="D472" s="54" t="s">
        <v>142</v>
      </c>
      <c r="E472" s="55">
        <v>0.72</v>
      </c>
      <c r="F472" s="55">
        <v>0.86399999999999999</v>
      </c>
      <c r="G472" s="42">
        <v>27000</v>
      </c>
      <c r="H472" s="43">
        <f t="shared" si="24"/>
        <v>23328</v>
      </c>
      <c r="J472" s="45" t="str">
        <f t="shared" si="25"/>
        <v/>
      </c>
    </row>
    <row r="473" spans="1:10" ht="22.5" x14ac:dyDescent="0.2">
      <c r="A473" s="48" t="s">
        <v>325</v>
      </c>
      <c r="B473" s="49" t="s">
        <v>545</v>
      </c>
      <c r="C473" s="50" t="s">
        <v>546</v>
      </c>
      <c r="D473" s="44" t="s">
        <v>90</v>
      </c>
      <c r="E473" s="103">
        <v>0.11544</v>
      </c>
      <c r="F473" s="104"/>
      <c r="G473" s="40">
        <v>10000000</v>
      </c>
      <c r="H473" s="41">
        <f>E473*G473</f>
        <v>1154400</v>
      </c>
      <c r="I473" s="45">
        <v>1</v>
      </c>
      <c r="J473" s="45" t="str">
        <f t="shared" si="25"/>
        <v/>
      </c>
    </row>
    <row r="474" spans="1:10" ht="33.75" x14ac:dyDescent="0.2">
      <c r="A474" s="48" t="s">
        <v>324</v>
      </c>
      <c r="B474" s="49" t="s">
        <v>547</v>
      </c>
      <c r="C474" s="50" t="s">
        <v>548</v>
      </c>
      <c r="D474" s="44" t="s">
        <v>436</v>
      </c>
      <c r="E474" s="103">
        <v>0.22</v>
      </c>
      <c r="F474" s="104"/>
      <c r="G474" s="40">
        <f>H474/E474</f>
        <v>2051986.14</v>
      </c>
      <c r="H474" s="41">
        <f>SUM(H475:H482)</f>
        <v>451436.95079999999</v>
      </c>
      <c r="J474" s="45" t="str">
        <f t="shared" si="25"/>
        <v/>
      </c>
    </row>
    <row r="475" spans="1:10" x14ac:dyDescent="0.2">
      <c r="A475" s="51" t="s">
        <v>567</v>
      </c>
      <c r="B475" s="52" t="s">
        <v>7</v>
      </c>
      <c r="C475" s="53" t="s">
        <v>8</v>
      </c>
      <c r="D475" s="54" t="s">
        <v>9</v>
      </c>
      <c r="E475" s="55">
        <v>16.600000000000001</v>
      </c>
      <c r="F475" s="55">
        <v>3.6520000000000001</v>
      </c>
      <c r="G475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5" s="43">
        <f t="shared" ref="H475:H491" si="26">G475*F475</f>
        <v>0</v>
      </c>
      <c r="J475" s="45">
        <f t="shared" si="25"/>
        <v>1</v>
      </c>
    </row>
    <row r="476" spans="1:10" x14ac:dyDescent="0.2">
      <c r="A476" s="51" t="s">
        <v>568</v>
      </c>
      <c r="B476" s="52" t="s">
        <v>168</v>
      </c>
      <c r="C476" s="53" t="s">
        <v>167</v>
      </c>
      <c r="D476" s="54" t="s">
        <v>9</v>
      </c>
      <c r="E476" s="55">
        <v>0.44</v>
      </c>
      <c r="F476" s="55">
        <v>9.6799999999999997E-2</v>
      </c>
      <c r="G476" s="42">
        <v>0</v>
      </c>
      <c r="H476" s="43">
        <f t="shared" si="26"/>
        <v>0</v>
      </c>
      <c r="J476" s="45" t="str">
        <f t="shared" si="25"/>
        <v/>
      </c>
    </row>
    <row r="477" spans="1:10" ht="45" x14ac:dyDescent="0.2">
      <c r="A477" s="51" t="s">
        <v>569</v>
      </c>
      <c r="B477" s="52" t="s">
        <v>37</v>
      </c>
      <c r="C477" s="53" t="s">
        <v>38</v>
      </c>
      <c r="D477" s="54" t="s">
        <v>12</v>
      </c>
      <c r="E477" s="55">
        <v>0.22</v>
      </c>
      <c r="F477" s="55">
        <v>4.8399999999999999E-2</v>
      </c>
      <c r="G477" s="42">
        <v>252064</v>
      </c>
      <c r="H477" s="43">
        <f t="shared" si="26"/>
        <v>12199.8976</v>
      </c>
      <c r="J477" s="45" t="str">
        <f t="shared" si="25"/>
        <v/>
      </c>
    </row>
    <row r="478" spans="1:10" ht="22.5" x14ac:dyDescent="0.2">
      <c r="A478" s="51" t="s">
        <v>572</v>
      </c>
      <c r="B478" s="52" t="s">
        <v>62</v>
      </c>
      <c r="C478" s="53" t="s">
        <v>63</v>
      </c>
      <c r="D478" s="54" t="s">
        <v>12</v>
      </c>
      <c r="E478" s="55">
        <v>3.13</v>
      </c>
      <c r="F478" s="55">
        <v>0.68859999999999999</v>
      </c>
      <c r="G478" s="42">
        <v>6658</v>
      </c>
      <c r="H478" s="43">
        <f t="shared" si="26"/>
        <v>4584.6988000000001</v>
      </c>
      <c r="J478" s="45" t="str">
        <f t="shared" si="25"/>
        <v/>
      </c>
    </row>
    <row r="479" spans="1:10" ht="22.5" x14ac:dyDescent="0.2">
      <c r="A479" s="51" t="s">
        <v>573</v>
      </c>
      <c r="B479" s="52" t="s">
        <v>74</v>
      </c>
      <c r="C479" s="53" t="s">
        <v>75</v>
      </c>
      <c r="D479" s="54" t="s">
        <v>12</v>
      </c>
      <c r="E479" s="55">
        <v>0.22</v>
      </c>
      <c r="F479" s="55">
        <v>4.8399999999999999E-2</v>
      </c>
      <c r="G479" s="42">
        <v>140361</v>
      </c>
      <c r="H479" s="43">
        <f t="shared" si="26"/>
        <v>6793.4723999999997</v>
      </c>
      <c r="J479" s="45" t="str">
        <f t="shared" si="25"/>
        <v/>
      </c>
    </row>
    <row r="480" spans="1:10" x14ac:dyDescent="0.2">
      <c r="A480" s="51" t="s">
        <v>576</v>
      </c>
      <c r="B480" s="52" t="s">
        <v>437</v>
      </c>
      <c r="C480" s="53" t="s">
        <v>438</v>
      </c>
      <c r="D480" s="54" t="s">
        <v>90</v>
      </c>
      <c r="E480" s="55">
        <v>3.7000000000000002E-3</v>
      </c>
      <c r="F480" s="55">
        <v>8.1400000000000005E-4</v>
      </c>
      <c r="G480" s="42">
        <v>18000000</v>
      </c>
      <c r="H480" s="43">
        <f t="shared" si="26"/>
        <v>14652.000000000002</v>
      </c>
      <c r="J480" s="45" t="str">
        <f t="shared" si="25"/>
        <v/>
      </c>
    </row>
    <row r="481" spans="1:10" x14ac:dyDescent="0.2">
      <c r="A481" s="51" t="s">
        <v>577</v>
      </c>
      <c r="B481" s="52" t="s">
        <v>439</v>
      </c>
      <c r="C481" s="53" t="s">
        <v>440</v>
      </c>
      <c r="D481" s="54" t="s">
        <v>142</v>
      </c>
      <c r="E481" s="55">
        <v>0.9</v>
      </c>
      <c r="F481" s="55">
        <v>0.19800000000000001</v>
      </c>
      <c r="G481" s="42">
        <v>27000</v>
      </c>
      <c r="H481" s="43">
        <f t="shared" si="26"/>
        <v>5346</v>
      </c>
      <c r="J481" s="45" t="str">
        <f t="shared" si="25"/>
        <v/>
      </c>
    </row>
    <row r="482" spans="1:10" x14ac:dyDescent="0.2">
      <c r="A482" s="51" t="s">
        <v>578</v>
      </c>
      <c r="B482" s="52" t="s">
        <v>550</v>
      </c>
      <c r="C482" s="53" t="s">
        <v>551</v>
      </c>
      <c r="D482" s="54" t="s">
        <v>90</v>
      </c>
      <c r="E482" s="55">
        <v>0.13</v>
      </c>
      <c r="F482" s="55">
        <v>2.86E-2</v>
      </c>
      <c r="G482" s="42">
        <v>14260870</v>
      </c>
      <c r="H482" s="43">
        <f t="shared" si="26"/>
        <v>407860.88199999998</v>
      </c>
      <c r="J482" s="45" t="str">
        <f t="shared" si="25"/>
        <v/>
      </c>
    </row>
    <row r="483" spans="1:10" ht="45" x14ac:dyDescent="0.2">
      <c r="A483" s="48" t="s">
        <v>323</v>
      </c>
      <c r="B483" s="49" t="s">
        <v>434</v>
      </c>
      <c r="C483" s="50" t="s">
        <v>552</v>
      </c>
      <c r="D483" s="44" t="s">
        <v>436</v>
      </c>
      <c r="E483" s="103">
        <v>0.15</v>
      </c>
      <c r="F483" s="104"/>
      <c r="G483" s="40">
        <f>H483/E483</f>
        <v>801039.58799999999</v>
      </c>
      <c r="H483" s="41">
        <f>SUM(H484:H489)</f>
        <v>120155.93819999999</v>
      </c>
      <c r="J483" s="45" t="str">
        <f t="shared" si="25"/>
        <v/>
      </c>
    </row>
    <row r="484" spans="1:10" x14ac:dyDescent="0.2">
      <c r="A484" s="51" t="s">
        <v>784</v>
      </c>
      <c r="B484" s="52" t="s">
        <v>7</v>
      </c>
      <c r="C484" s="53" t="s">
        <v>8</v>
      </c>
      <c r="D484" s="54" t="s">
        <v>9</v>
      </c>
      <c r="E484" s="55">
        <v>19</v>
      </c>
      <c r="F484" s="55">
        <v>2.85</v>
      </c>
      <c r="G484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4" s="43">
        <f t="shared" si="26"/>
        <v>0</v>
      </c>
      <c r="J484" s="45">
        <f t="shared" si="25"/>
        <v>1</v>
      </c>
    </row>
    <row r="485" spans="1:10" x14ac:dyDescent="0.2">
      <c r="A485" s="51" t="s">
        <v>948</v>
      </c>
      <c r="B485" s="52" t="s">
        <v>168</v>
      </c>
      <c r="C485" s="53" t="s">
        <v>167</v>
      </c>
      <c r="D485" s="54" t="s">
        <v>9</v>
      </c>
      <c r="E485" s="55">
        <v>0.28000000000000003</v>
      </c>
      <c r="F485" s="55">
        <v>4.2000000000000003E-2</v>
      </c>
      <c r="G485" s="42">
        <v>0</v>
      </c>
      <c r="H485" s="43">
        <f t="shared" si="26"/>
        <v>0</v>
      </c>
      <c r="J485" s="45" t="str">
        <f t="shared" si="25"/>
        <v/>
      </c>
    </row>
    <row r="486" spans="1:10" ht="22.5" x14ac:dyDescent="0.2">
      <c r="A486" s="51" t="s">
        <v>949</v>
      </c>
      <c r="B486" s="52" t="s">
        <v>62</v>
      </c>
      <c r="C486" s="53" t="s">
        <v>63</v>
      </c>
      <c r="D486" s="54" t="s">
        <v>12</v>
      </c>
      <c r="E486" s="55">
        <v>3.13</v>
      </c>
      <c r="F486" s="55">
        <v>0.46949999999999997</v>
      </c>
      <c r="G486" s="42">
        <v>6658</v>
      </c>
      <c r="H486" s="43">
        <f t="shared" si="26"/>
        <v>3125.931</v>
      </c>
      <c r="J486" s="45" t="str">
        <f t="shared" si="25"/>
        <v/>
      </c>
    </row>
    <row r="487" spans="1:10" x14ac:dyDescent="0.2">
      <c r="A487" s="51" t="s">
        <v>950</v>
      </c>
      <c r="B487" s="52" t="s">
        <v>437</v>
      </c>
      <c r="C487" s="53" t="s">
        <v>438</v>
      </c>
      <c r="D487" s="54" t="s">
        <v>90</v>
      </c>
      <c r="E487" s="55">
        <v>2E-3</v>
      </c>
      <c r="F487" s="55">
        <v>2.9999999999999997E-4</v>
      </c>
      <c r="G487" s="42">
        <v>18000000</v>
      </c>
      <c r="H487" s="43">
        <f t="shared" si="26"/>
        <v>5399.9999999999991</v>
      </c>
      <c r="J487" s="45" t="str">
        <f t="shared" si="25"/>
        <v/>
      </c>
    </row>
    <row r="488" spans="1:10" x14ac:dyDescent="0.2">
      <c r="A488" s="51" t="s">
        <v>951</v>
      </c>
      <c r="B488" s="52" t="s">
        <v>439</v>
      </c>
      <c r="C488" s="53" t="s">
        <v>440</v>
      </c>
      <c r="D488" s="54" t="s">
        <v>142</v>
      </c>
      <c r="E488" s="55">
        <v>0.6</v>
      </c>
      <c r="F488" s="55">
        <v>0.09</v>
      </c>
      <c r="G488" s="42">
        <v>27000</v>
      </c>
      <c r="H488" s="43">
        <f t="shared" si="26"/>
        <v>2430</v>
      </c>
      <c r="J488" s="45" t="str">
        <f t="shared" si="25"/>
        <v/>
      </c>
    </row>
    <row r="489" spans="1:10" ht="45" x14ac:dyDescent="0.2">
      <c r="A489" s="51" t="s">
        <v>952</v>
      </c>
      <c r="B489" s="52" t="s">
        <v>441</v>
      </c>
      <c r="C489" s="53" t="s">
        <v>442</v>
      </c>
      <c r="D489" s="54" t="s">
        <v>90</v>
      </c>
      <c r="E489" s="55">
        <v>9.1999999999999998E-2</v>
      </c>
      <c r="F489" s="55">
        <v>1.38E-2</v>
      </c>
      <c r="G489" s="42">
        <v>7913044</v>
      </c>
      <c r="H489" s="43">
        <f t="shared" si="26"/>
        <v>109200.00719999999</v>
      </c>
      <c r="J489" s="45" t="str">
        <f t="shared" si="25"/>
        <v/>
      </c>
    </row>
    <row r="490" spans="1:10" ht="33.75" x14ac:dyDescent="0.2">
      <c r="A490" s="48" t="s">
        <v>322</v>
      </c>
      <c r="B490" s="49" t="s">
        <v>554</v>
      </c>
      <c r="C490" s="50" t="s">
        <v>555</v>
      </c>
      <c r="D490" s="44" t="s">
        <v>556</v>
      </c>
      <c r="E490" s="103">
        <v>2</v>
      </c>
      <c r="F490" s="104"/>
      <c r="G490" s="40">
        <f>H490/E490</f>
        <v>0</v>
      </c>
      <c r="H490" s="41">
        <f>SUM(H491)</f>
        <v>0</v>
      </c>
      <c r="J490" s="45" t="str">
        <f t="shared" si="25"/>
        <v/>
      </c>
    </row>
    <row r="491" spans="1:10" ht="22.5" x14ac:dyDescent="0.2">
      <c r="A491" s="51" t="s">
        <v>785</v>
      </c>
      <c r="B491" s="52" t="s">
        <v>558</v>
      </c>
      <c r="C491" s="53" t="s">
        <v>559</v>
      </c>
      <c r="D491" s="54" t="s">
        <v>9</v>
      </c>
      <c r="E491" s="55">
        <v>2</v>
      </c>
      <c r="F491" s="55">
        <v>4</v>
      </c>
      <c r="G491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1" s="43">
        <f t="shared" si="26"/>
        <v>0</v>
      </c>
      <c r="J491" s="45">
        <f t="shared" si="25"/>
        <v>1</v>
      </c>
    </row>
    <row r="492" spans="1:10" x14ac:dyDescent="0.2">
      <c r="A492" s="37"/>
      <c r="B492" s="100"/>
      <c r="C492" s="101"/>
      <c r="D492" s="101"/>
      <c r="E492" s="101"/>
      <c r="F492" s="101"/>
      <c r="G492" s="102"/>
      <c r="H492" s="33"/>
      <c r="J492" s="45" t="str">
        <f t="shared" si="25"/>
        <v/>
      </c>
    </row>
    <row r="493" spans="1:10" x14ac:dyDescent="0.2">
      <c r="A493" s="48"/>
      <c r="B493" s="49"/>
      <c r="C493" s="56" t="s">
        <v>163</v>
      </c>
      <c r="D493" s="44"/>
      <c r="E493" s="44"/>
      <c r="F493" s="44"/>
      <c r="G493" s="44"/>
      <c r="H493" s="41"/>
      <c r="J493" s="45" t="str">
        <f t="shared" si="25"/>
        <v/>
      </c>
    </row>
    <row r="494" spans="1:10" x14ac:dyDescent="0.2">
      <c r="A494" s="48"/>
      <c r="B494" s="49"/>
      <c r="C494" s="56" t="s">
        <v>162</v>
      </c>
      <c r="D494" s="44" t="s">
        <v>161</v>
      </c>
      <c r="E494" s="44"/>
      <c r="F494" s="44"/>
      <c r="G494" s="44"/>
      <c r="H494" s="41">
        <f>SUMIF($B$463:$B$491,"000001",$F$463:$F$491)+SUMIF($B$463:$B$491,"021955",$F$463:$F$491)</f>
        <v>40.707050000000002</v>
      </c>
      <c r="J494" s="45" t="str">
        <f t="shared" si="25"/>
        <v/>
      </c>
    </row>
    <row r="495" spans="1:10" x14ac:dyDescent="0.2">
      <c r="A495" s="48"/>
      <c r="B495" s="49"/>
      <c r="C495" s="56" t="s">
        <v>160</v>
      </c>
      <c r="D495" s="44" t="s">
        <v>85</v>
      </c>
      <c r="E495" s="44"/>
      <c r="F495" s="44"/>
      <c r="G495" s="44"/>
      <c r="H495" s="41">
        <f>SUMIF($B$463:$B$491,"000001",$H$463:$H$491)+SUMIF($B$463:$B$491,"021955",$H$463:$H$491)</f>
        <v>0</v>
      </c>
      <c r="J495" s="45" t="str">
        <f t="shared" si="25"/>
        <v/>
      </c>
    </row>
    <row r="496" spans="1:10" x14ac:dyDescent="0.2">
      <c r="A496" s="48"/>
      <c r="B496" s="49"/>
      <c r="C496" s="56" t="s">
        <v>159</v>
      </c>
      <c r="D496" s="44" t="s">
        <v>85</v>
      </c>
      <c r="E496" s="44"/>
      <c r="F496" s="44"/>
      <c r="G496" s="44"/>
      <c r="H496" s="41">
        <f>SUMIF($D$463:$D$491,"МАШ-Ч",$H$463:$H$491)</f>
        <v>40685.799799999993</v>
      </c>
      <c r="J496" s="45" t="str">
        <f t="shared" si="25"/>
        <v/>
      </c>
    </row>
    <row r="497" spans="1:10" x14ac:dyDescent="0.2">
      <c r="A497" s="48"/>
      <c r="B497" s="49"/>
      <c r="C497" s="56" t="s">
        <v>158</v>
      </c>
      <c r="D497" s="44" t="s">
        <v>85</v>
      </c>
      <c r="E497" s="44"/>
      <c r="F497" s="44"/>
      <c r="G497" s="44"/>
      <c r="H497" s="41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45" t="str">
        <f t="shared" si="25"/>
        <v/>
      </c>
    </row>
    <row r="498" spans="1:10" x14ac:dyDescent="0.2">
      <c r="A498" s="48"/>
      <c r="B498" s="49"/>
      <c r="C498" s="56" t="s">
        <v>155</v>
      </c>
      <c r="D498" s="44" t="s">
        <v>85</v>
      </c>
      <c r="E498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98" s="44"/>
      <c r="G498" s="44"/>
      <c r="H498" s="41">
        <f>H497*E498</f>
        <v>88722.844460000008</v>
      </c>
      <c r="J498" s="45" t="str">
        <f t="shared" si="25"/>
        <v/>
      </c>
    </row>
    <row r="499" spans="1:10" x14ac:dyDescent="0.2">
      <c r="A499" s="48"/>
      <c r="B499" s="49"/>
      <c r="C499" s="56" t="s">
        <v>156</v>
      </c>
      <c r="D499" s="44" t="s">
        <v>85</v>
      </c>
      <c r="E499" s="44"/>
      <c r="F499" s="44"/>
      <c r="G499" s="44"/>
      <c r="H499" s="41">
        <f>SUM(H495:H498)</f>
        <v>1903865.5334600001</v>
      </c>
      <c r="J499" s="45" t="str">
        <f t="shared" si="25"/>
        <v/>
      </c>
    </row>
    <row r="500" spans="1:10" x14ac:dyDescent="0.2">
      <c r="A500" s="37"/>
      <c r="B500" s="100"/>
      <c r="C500" s="101"/>
      <c r="D500" s="101"/>
      <c r="E500" s="101"/>
      <c r="F500" s="101"/>
      <c r="G500" s="102"/>
      <c r="H500" s="33"/>
      <c r="J500" s="45" t="str">
        <f t="shared" si="25"/>
        <v/>
      </c>
    </row>
    <row r="501" spans="1:10" ht="12.75" customHeight="1" x14ac:dyDescent="0.2">
      <c r="A501" s="37"/>
      <c r="B501" s="100" t="s">
        <v>560</v>
      </c>
      <c r="C501" s="101"/>
      <c r="D501" s="101"/>
      <c r="E501" s="101"/>
      <c r="F501" s="101"/>
      <c r="G501" s="102"/>
      <c r="H501" s="33"/>
      <c r="J501" s="45" t="str">
        <f t="shared" si="25"/>
        <v/>
      </c>
    </row>
    <row r="502" spans="1:10" ht="22.5" x14ac:dyDescent="0.2">
      <c r="A502" s="48" t="s">
        <v>321</v>
      </c>
      <c r="B502" s="49" t="s">
        <v>176</v>
      </c>
      <c r="C502" s="50" t="s">
        <v>175</v>
      </c>
      <c r="D502" s="44" t="s">
        <v>87</v>
      </c>
      <c r="E502" s="103">
        <v>0.13</v>
      </c>
      <c r="F502" s="104"/>
      <c r="G502" s="40">
        <f>H502/E502</f>
        <v>181187.06</v>
      </c>
      <c r="H502" s="41">
        <f>SUM(H503:H512)</f>
        <v>23554.317800000001</v>
      </c>
      <c r="J502" s="45" t="str">
        <f t="shared" si="25"/>
        <v/>
      </c>
    </row>
    <row r="503" spans="1:10" x14ac:dyDescent="0.2">
      <c r="A503" s="51" t="s">
        <v>584</v>
      </c>
      <c r="B503" s="52" t="s">
        <v>7</v>
      </c>
      <c r="C503" s="53" t="s">
        <v>8</v>
      </c>
      <c r="D503" s="54" t="s">
        <v>9</v>
      </c>
      <c r="E503" s="55">
        <v>2.5</v>
      </c>
      <c r="F503" s="55">
        <v>0.32500000000000001</v>
      </c>
      <c r="G503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3" s="43">
        <f t="shared" ref="H503:H522" si="27">G503*F503</f>
        <v>0</v>
      </c>
      <c r="J503" s="45">
        <f t="shared" si="25"/>
        <v>1</v>
      </c>
    </row>
    <row r="504" spans="1:10" x14ac:dyDescent="0.2">
      <c r="A504" s="51" t="s">
        <v>585</v>
      </c>
      <c r="B504" s="52" t="s">
        <v>168</v>
      </c>
      <c r="C504" s="53" t="s">
        <v>167</v>
      </c>
      <c r="D504" s="54" t="s">
        <v>9</v>
      </c>
      <c r="E504" s="55">
        <v>0.55000000000000004</v>
      </c>
      <c r="F504" s="55">
        <v>7.1499999999999994E-2</v>
      </c>
      <c r="G504" s="42">
        <v>0</v>
      </c>
      <c r="H504" s="43">
        <f t="shared" si="27"/>
        <v>0</v>
      </c>
      <c r="J504" s="45" t="str">
        <f t="shared" si="25"/>
        <v/>
      </c>
    </row>
    <row r="505" spans="1:10" x14ac:dyDescent="0.2">
      <c r="A505" s="51" t="s">
        <v>586</v>
      </c>
      <c r="B505" s="52" t="s">
        <v>10</v>
      </c>
      <c r="C505" s="53" t="s">
        <v>11</v>
      </c>
      <c r="D505" s="54" t="s">
        <v>12</v>
      </c>
      <c r="E505" s="55">
        <v>0.09</v>
      </c>
      <c r="F505" s="55">
        <v>1.17E-2</v>
      </c>
      <c r="G505" s="42">
        <v>143063</v>
      </c>
      <c r="H505" s="43">
        <f t="shared" si="27"/>
        <v>1673.8371</v>
      </c>
      <c r="J505" s="45" t="str">
        <f t="shared" si="25"/>
        <v/>
      </c>
    </row>
    <row r="506" spans="1:10" ht="45" x14ac:dyDescent="0.2">
      <c r="A506" s="51" t="s">
        <v>587</v>
      </c>
      <c r="B506" s="52" t="s">
        <v>28</v>
      </c>
      <c r="C506" s="53" t="s">
        <v>29</v>
      </c>
      <c r="D506" s="54" t="s">
        <v>12</v>
      </c>
      <c r="E506" s="55">
        <v>0.46</v>
      </c>
      <c r="F506" s="55">
        <v>5.9799999999999999E-2</v>
      </c>
      <c r="G506" s="42">
        <v>151445</v>
      </c>
      <c r="H506" s="43">
        <f t="shared" si="27"/>
        <v>9056.4110000000001</v>
      </c>
      <c r="J506" s="45" t="str">
        <f t="shared" si="25"/>
        <v/>
      </c>
    </row>
    <row r="507" spans="1:10" x14ac:dyDescent="0.2">
      <c r="A507" s="51" t="s">
        <v>588</v>
      </c>
      <c r="B507" s="52" t="s">
        <v>59</v>
      </c>
      <c r="C507" s="53" t="s">
        <v>60</v>
      </c>
      <c r="D507" s="54" t="s">
        <v>12</v>
      </c>
      <c r="E507" s="55">
        <v>0.93</v>
      </c>
      <c r="F507" s="55">
        <v>0.12089999999999999</v>
      </c>
      <c r="G507" s="42">
        <v>1233</v>
      </c>
      <c r="H507" s="43">
        <f t="shared" si="27"/>
        <v>149.06969999999998</v>
      </c>
      <c r="J507" s="45" t="str">
        <f t="shared" si="25"/>
        <v/>
      </c>
    </row>
    <row r="508" spans="1:10" x14ac:dyDescent="0.2">
      <c r="A508" s="51" t="s">
        <v>589</v>
      </c>
      <c r="B508" s="52" t="s">
        <v>91</v>
      </c>
      <c r="C508" s="53" t="s">
        <v>92</v>
      </c>
      <c r="D508" s="54" t="s">
        <v>87</v>
      </c>
      <c r="E508" s="55">
        <v>0.15</v>
      </c>
      <c r="F508" s="55">
        <v>1.95E-2</v>
      </c>
      <c r="G508" s="42">
        <v>0</v>
      </c>
      <c r="H508" s="43">
        <f t="shared" si="27"/>
        <v>0</v>
      </c>
      <c r="J508" s="45" t="str">
        <f t="shared" si="25"/>
        <v/>
      </c>
    </row>
    <row r="509" spans="1:10" ht="22.5" x14ac:dyDescent="0.2">
      <c r="A509" s="51" t="s">
        <v>590</v>
      </c>
      <c r="B509" s="52" t="s">
        <v>93</v>
      </c>
      <c r="C509" s="53" t="s">
        <v>94</v>
      </c>
      <c r="D509" s="54" t="s">
        <v>87</v>
      </c>
      <c r="E509" s="55">
        <v>0.11</v>
      </c>
      <c r="F509" s="55">
        <v>1.43E-2</v>
      </c>
      <c r="G509" s="42">
        <v>75000</v>
      </c>
      <c r="H509" s="43">
        <f t="shared" si="27"/>
        <v>1072.5</v>
      </c>
      <c r="J509" s="45" t="str">
        <f t="shared" si="25"/>
        <v/>
      </c>
    </row>
    <row r="510" spans="1:10" ht="33.75" x14ac:dyDescent="0.2">
      <c r="A510" s="51" t="s">
        <v>591</v>
      </c>
      <c r="B510" s="52" t="s">
        <v>131</v>
      </c>
      <c r="C510" s="53" t="s">
        <v>132</v>
      </c>
      <c r="D510" s="54" t="s">
        <v>87</v>
      </c>
      <c r="E510" s="55">
        <v>0.1</v>
      </c>
      <c r="F510" s="55">
        <v>1.2999999999999999E-2</v>
      </c>
      <c r="G510" s="42">
        <v>75000</v>
      </c>
      <c r="H510" s="43">
        <f t="shared" si="27"/>
        <v>975</v>
      </c>
      <c r="J510" s="45" t="str">
        <f t="shared" si="25"/>
        <v/>
      </c>
    </row>
    <row r="511" spans="1:10" ht="33.75" x14ac:dyDescent="0.2">
      <c r="A511" s="51" t="s">
        <v>953</v>
      </c>
      <c r="B511" s="52" t="s">
        <v>134</v>
      </c>
      <c r="C511" s="53" t="s">
        <v>135</v>
      </c>
      <c r="D511" s="54" t="s">
        <v>87</v>
      </c>
      <c r="E511" s="55">
        <v>0.09</v>
      </c>
      <c r="F511" s="55">
        <v>1.17E-2</v>
      </c>
      <c r="G511" s="42">
        <v>75000</v>
      </c>
      <c r="H511" s="43">
        <f t="shared" si="27"/>
        <v>877.5</v>
      </c>
      <c r="J511" s="45" t="str">
        <f t="shared" si="25"/>
        <v/>
      </c>
    </row>
    <row r="512" spans="1:10" ht="33.75" x14ac:dyDescent="0.2">
      <c r="A512" s="51" t="s">
        <v>954</v>
      </c>
      <c r="B512" s="52" t="s">
        <v>137</v>
      </c>
      <c r="C512" s="53" t="s">
        <v>138</v>
      </c>
      <c r="D512" s="54" t="s">
        <v>87</v>
      </c>
      <c r="E512" s="55">
        <v>1</v>
      </c>
      <c r="F512" s="55">
        <v>0.13</v>
      </c>
      <c r="G512" s="42">
        <v>75000</v>
      </c>
      <c r="H512" s="43">
        <f t="shared" si="27"/>
        <v>9750</v>
      </c>
      <c r="J512" s="45" t="str">
        <f t="shared" si="25"/>
        <v/>
      </c>
    </row>
    <row r="513" spans="1:10" ht="22.5" x14ac:dyDescent="0.2">
      <c r="A513" s="48" t="s">
        <v>320</v>
      </c>
      <c r="B513" s="49" t="s">
        <v>565</v>
      </c>
      <c r="C513" s="50" t="s">
        <v>566</v>
      </c>
      <c r="D513" s="44" t="s">
        <v>436</v>
      </c>
      <c r="E513" s="103">
        <v>0.25</v>
      </c>
      <c r="F513" s="104"/>
      <c r="G513" s="40">
        <f>H513/E513</f>
        <v>6629999.4780000001</v>
      </c>
      <c r="H513" s="41">
        <f>SUM(H514:H522)</f>
        <v>1657499.8695</v>
      </c>
      <c r="J513" s="45" t="str">
        <f t="shared" si="25"/>
        <v/>
      </c>
    </row>
    <row r="514" spans="1:10" x14ac:dyDescent="0.2">
      <c r="A514" s="51" t="s">
        <v>592</v>
      </c>
      <c r="B514" s="52" t="s">
        <v>7</v>
      </c>
      <c r="C514" s="53" t="s">
        <v>8</v>
      </c>
      <c r="D514" s="54" t="s">
        <v>9</v>
      </c>
      <c r="E514" s="55">
        <v>149</v>
      </c>
      <c r="F514" s="55">
        <v>37.25</v>
      </c>
      <c r="G514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4" s="43">
        <f t="shared" si="27"/>
        <v>0</v>
      </c>
      <c r="J514" s="45">
        <f t="shared" si="25"/>
        <v>1</v>
      </c>
    </row>
    <row r="515" spans="1:10" x14ac:dyDescent="0.2">
      <c r="A515" s="51" t="s">
        <v>593</v>
      </c>
      <c r="B515" s="52" t="s">
        <v>168</v>
      </c>
      <c r="C515" s="53" t="s">
        <v>167</v>
      </c>
      <c r="D515" s="54" t="s">
        <v>9</v>
      </c>
      <c r="E515" s="55">
        <v>23.87</v>
      </c>
      <c r="F515" s="55">
        <v>5.9675000000000002</v>
      </c>
      <c r="G515" s="42">
        <v>0</v>
      </c>
      <c r="H515" s="43">
        <f t="shared" si="27"/>
        <v>0</v>
      </c>
      <c r="J515" s="45" t="str">
        <f t="shared" si="25"/>
        <v/>
      </c>
    </row>
    <row r="516" spans="1:10" ht="33.75" x14ac:dyDescent="0.2">
      <c r="A516" s="51" t="s">
        <v>594</v>
      </c>
      <c r="B516" s="52" t="s">
        <v>570</v>
      </c>
      <c r="C516" s="53" t="s">
        <v>571</v>
      </c>
      <c r="D516" s="54" t="s">
        <v>12</v>
      </c>
      <c r="E516" s="55">
        <v>7.55</v>
      </c>
      <c r="F516" s="55">
        <v>1.8875</v>
      </c>
      <c r="G516" s="42">
        <v>45780</v>
      </c>
      <c r="H516" s="43">
        <f t="shared" si="27"/>
        <v>86409.75</v>
      </c>
      <c r="J516" s="45" t="str">
        <f t="shared" si="25"/>
        <v/>
      </c>
    </row>
    <row r="517" spans="1:10" ht="45" x14ac:dyDescent="0.2">
      <c r="A517" s="51" t="s">
        <v>595</v>
      </c>
      <c r="B517" s="52" t="s">
        <v>34</v>
      </c>
      <c r="C517" s="53" t="s">
        <v>35</v>
      </c>
      <c r="D517" s="54" t="s">
        <v>12</v>
      </c>
      <c r="E517" s="55">
        <v>23.09</v>
      </c>
      <c r="F517" s="55">
        <v>5.7725</v>
      </c>
      <c r="G517" s="42">
        <v>252064</v>
      </c>
      <c r="H517" s="43">
        <f t="shared" si="27"/>
        <v>1455039.44</v>
      </c>
      <c r="J517" s="45" t="str">
        <f t="shared" si="25"/>
        <v/>
      </c>
    </row>
    <row r="518" spans="1:10" x14ac:dyDescent="0.2">
      <c r="A518" s="51" t="s">
        <v>596</v>
      </c>
      <c r="B518" s="52" t="s">
        <v>574</v>
      </c>
      <c r="C518" s="53" t="s">
        <v>575</v>
      </c>
      <c r="D518" s="54" t="s">
        <v>12</v>
      </c>
      <c r="E518" s="55">
        <v>0.52</v>
      </c>
      <c r="F518" s="55">
        <v>0.13</v>
      </c>
      <c r="G518" s="42">
        <v>8690</v>
      </c>
      <c r="H518" s="43">
        <f t="shared" si="27"/>
        <v>1129.7</v>
      </c>
      <c r="J518" s="45" t="str">
        <f t="shared" si="25"/>
        <v/>
      </c>
    </row>
    <row r="519" spans="1:10" ht="22.5" x14ac:dyDescent="0.2">
      <c r="A519" s="51" t="s">
        <v>597</v>
      </c>
      <c r="B519" s="52" t="s">
        <v>71</v>
      </c>
      <c r="C519" s="53" t="s">
        <v>72</v>
      </c>
      <c r="D519" s="54" t="s">
        <v>12</v>
      </c>
      <c r="E519" s="55">
        <v>0.78</v>
      </c>
      <c r="F519" s="55">
        <v>0.19500000000000001</v>
      </c>
      <c r="G519" s="42">
        <v>107733</v>
      </c>
      <c r="H519" s="43">
        <f t="shared" si="27"/>
        <v>21007.935000000001</v>
      </c>
      <c r="J519" s="45" t="str">
        <f t="shared" si="25"/>
        <v/>
      </c>
    </row>
    <row r="520" spans="1:10" ht="22.5" x14ac:dyDescent="0.2">
      <c r="A520" s="51" t="s">
        <v>598</v>
      </c>
      <c r="B520" s="52" t="s">
        <v>490</v>
      </c>
      <c r="C520" s="53" t="s">
        <v>491</v>
      </c>
      <c r="D520" s="54" t="s">
        <v>90</v>
      </c>
      <c r="E520" s="55">
        <v>2E-3</v>
      </c>
      <c r="F520" s="55">
        <v>5.0000000000000001E-4</v>
      </c>
      <c r="G520" s="42">
        <v>16000000</v>
      </c>
      <c r="H520" s="43">
        <f t="shared" si="27"/>
        <v>8000</v>
      </c>
      <c r="J520" s="45" t="str">
        <f t="shared" si="25"/>
        <v/>
      </c>
    </row>
    <row r="521" spans="1:10" x14ac:dyDescent="0.2">
      <c r="A521" s="51" t="s">
        <v>955</v>
      </c>
      <c r="B521" s="52" t="s">
        <v>108</v>
      </c>
      <c r="C521" s="53" t="s">
        <v>109</v>
      </c>
      <c r="D521" s="54" t="s">
        <v>90</v>
      </c>
      <c r="E521" s="55">
        <v>1.2E-2</v>
      </c>
      <c r="F521" s="55">
        <v>3.0000000000000001E-3</v>
      </c>
      <c r="G521" s="42">
        <v>27000000</v>
      </c>
      <c r="H521" s="43">
        <f t="shared" si="27"/>
        <v>81000</v>
      </c>
      <c r="J521" s="45" t="str">
        <f t="shared" si="25"/>
        <v/>
      </c>
    </row>
    <row r="522" spans="1:10" ht="78.75" x14ac:dyDescent="0.2">
      <c r="A522" s="51" t="s">
        <v>956</v>
      </c>
      <c r="B522" s="52" t="s">
        <v>579</v>
      </c>
      <c r="C522" s="53" t="s">
        <v>580</v>
      </c>
      <c r="D522" s="54" t="s">
        <v>90</v>
      </c>
      <c r="E522" s="55">
        <v>2E-3</v>
      </c>
      <c r="F522" s="55">
        <v>5.0000000000000001E-4</v>
      </c>
      <c r="G522" s="42">
        <v>9826089</v>
      </c>
      <c r="H522" s="43">
        <f t="shared" si="27"/>
        <v>4913.0445</v>
      </c>
      <c r="J522" s="45" t="str">
        <f t="shared" si="25"/>
        <v/>
      </c>
    </row>
    <row r="523" spans="1:10" ht="22.5" x14ac:dyDescent="0.2">
      <c r="A523" s="48" t="s">
        <v>319</v>
      </c>
      <c r="B523" s="49" t="s">
        <v>581</v>
      </c>
      <c r="C523" s="50" t="s">
        <v>582</v>
      </c>
      <c r="D523" s="44" t="s">
        <v>87</v>
      </c>
      <c r="E523" s="103">
        <v>0.65</v>
      </c>
      <c r="F523" s="104"/>
      <c r="G523" s="40">
        <v>0</v>
      </c>
      <c r="H523" s="41">
        <f>E523*G523</f>
        <v>0</v>
      </c>
      <c r="I523" s="45">
        <v>1</v>
      </c>
      <c r="J523" s="45" t="str">
        <f t="shared" si="25"/>
        <v/>
      </c>
    </row>
    <row r="524" spans="1:10" ht="33.75" x14ac:dyDescent="0.2">
      <c r="A524" s="48" t="s">
        <v>318</v>
      </c>
      <c r="B524" s="49" t="s">
        <v>583</v>
      </c>
      <c r="C524" s="50" t="s">
        <v>957</v>
      </c>
      <c r="D524" s="44" t="s">
        <v>90</v>
      </c>
      <c r="E524" s="103">
        <v>0.41109000000000001</v>
      </c>
      <c r="F524" s="104"/>
      <c r="G524" s="38" t="str">
        <f>'ФОРМА КОММЕРЧЕСКОГО ПРЕДЛОЖЕНИЯ'!$C$6</f>
        <v>указать</v>
      </c>
      <c r="H524" s="41" t="e">
        <f>E524*G524</f>
        <v>#VALUE!</v>
      </c>
      <c r="I524" s="45">
        <v>1</v>
      </c>
      <c r="J524" s="45" t="str">
        <f t="shared" si="25"/>
        <v/>
      </c>
    </row>
    <row r="525" spans="1:10" ht="22.5" x14ac:dyDescent="0.2">
      <c r="A525" s="48" t="s">
        <v>317</v>
      </c>
      <c r="B525" s="49" t="s">
        <v>425</v>
      </c>
      <c r="C525" s="50" t="s">
        <v>426</v>
      </c>
      <c r="D525" s="44" t="s">
        <v>171</v>
      </c>
      <c r="E525" s="103">
        <v>6.4999999999999997E-3</v>
      </c>
      <c r="F525" s="104"/>
      <c r="G525" s="40">
        <f>H525/E525</f>
        <v>35530734.662</v>
      </c>
      <c r="H525" s="41">
        <f>SUM(H526:H533)</f>
        <v>230949.77530299997</v>
      </c>
      <c r="J525" s="45" t="str">
        <f t="shared" si="25"/>
        <v/>
      </c>
    </row>
    <row r="526" spans="1:10" x14ac:dyDescent="0.2">
      <c r="A526" s="51" t="s">
        <v>609</v>
      </c>
      <c r="B526" s="52" t="s">
        <v>7</v>
      </c>
      <c r="C526" s="53" t="s">
        <v>8</v>
      </c>
      <c r="D526" s="54" t="s">
        <v>9</v>
      </c>
      <c r="E526" s="55">
        <v>301.70999999999998</v>
      </c>
      <c r="F526" s="55">
        <v>1.9611149999999999</v>
      </c>
      <c r="G526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6" s="43">
        <f t="shared" ref="H526:H578" si="28">G526*F526</f>
        <v>0</v>
      </c>
      <c r="J526" s="45">
        <f t="shared" si="25"/>
        <v>1</v>
      </c>
    </row>
    <row r="527" spans="1:10" x14ac:dyDescent="0.2">
      <c r="A527" s="51" t="s">
        <v>610</v>
      </c>
      <c r="B527" s="52" t="s">
        <v>168</v>
      </c>
      <c r="C527" s="53" t="s">
        <v>167</v>
      </c>
      <c r="D527" s="54" t="s">
        <v>9</v>
      </c>
      <c r="E527" s="55">
        <v>40.86</v>
      </c>
      <c r="F527" s="55">
        <v>0.26558999999999999</v>
      </c>
      <c r="G527" s="42">
        <v>0</v>
      </c>
      <c r="H527" s="43">
        <f t="shared" si="28"/>
        <v>0</v>
      </c>
      <c r="J527" s="45" t="str">
        <f t="shared" si="25"/>
        <v/>
      </c>
    </row>
    <row r="528" spans="1:10" x14ac:dyDescent="0.2">
      <c r="A528" s="51" t="s">
        <v>611</v>
      </c>
      <c r="B528" s="52" t="s">
        <v>10</v>
      </c>
      <c r="C528" s="53" t="s">
        <v>11</v>
      </c>
      <c r="D528" s="54" t="s">
        <v>12</v>
      </c>
      <c r="E528" s="55">
        <v>17.309999999999999</v>
      </c>
      <c r="F528" s="55">
        <v>0.112515</v>
      </c>
      <c r="G528" s="42">
        <v>143063</v>
      </c>
      <c r="H528" s="43">
        <f t="shared" si="28"/>
        <v>16096.733445</v>
      </c>
      <c r="J528" s="45" t="str">
        <f t="shared" ref="J528:J591" si="29">IF(OR(B528="000001",B528="021955"),1,"")</f>
        <v/>
      </c>
    </row>
    <row r="529" spans="1:10" ht="33.75" x14ac:dyDescent="0.2">
      <c r="A529" s="51" t="s">
        <v>612</v>
      </c>
      <c r="B529" s="52" t="s">
        <v>427</v>
      </c>
      <c r="C529" s="53" t="s">
        <v>428</v>
      </c>
      <c r="D529" s="54" t="s">
        <v>12</v>
      </c>
      <c r="E529" s="55">
        <v>23.55</v>
      </c>
      <c r="F529" s="55">
        <v>0.15307499999999999</v>
      </c>
      <c r="G529" s="42">
        <v>16377.84</v>
      </c>
      <c r="H529" s="43">
        <f t="shared" si="28"/>
        <v>2507.0378579999997</v>
      </c>
      <c r="J529" s="45" t="str">
        <f t="shared" si="29"/>
        <v/>
      </c>
    </row>
    <row r="530" spans="1:10" x14ac:dyDescent="0.2">
      <c r="A530" s="51" t="s">
        <v>613</v>
      </c>
      <c r="B530" s="52" t="s">
        <v>91</v>
      </c>
      <c r="C530" s="53" t="s">
        <v>92</v>
      </c>
      <c r="D530" s="54" t="s">
        <v>87</v>
      </c>
      <c r="E530" s="55">
        <v>21</v>
      </c>
      <c r="F530" s="55">
        <v>0.13650000000000001</v>
      </c>
      <c r="G530" s="42">
        <v>0</v>
      </c>
      <c r="H530" s="43">
        <f t="shared" si="28"/>
        <v>0</v>
      </c>
      <c r="J530" s="45" t="str">
        <f t="shared" si="29"/>
        <v/>
      </c>
    </row>
    <row r="531" spans="1:10" ht="22.5" x14ac:dyDescent="0.2">
      <c r="A531" s="51" t="s">
        <v>614</v>
      </c>
      <c r="B531" s="52" t="s">
        <v>429</v>
      </c>
      <c r="C531" s="53" t="s">
        <v>430</v>
      </c>
      <c r="D531" s="54" t="s">
        <v>87</v>
      </c>
      <c r="E531" s="55">
        <v>80</v>
      </c>
      <c r="F531" s="55">
        <v>0.52</v>
      </c>
      <c r="G531" s="42">
        <v>75000</v>
      </c>
      <c r="H531" s="43">
        <f t="shared" si="28"/>
        <v>39000</v>
      </c>
      <c r="J531" s="45" t="str">
        <f t="shared" si="29"/>
        <v/>
      </c>
    </row>
    <row r="532" spans="1:10" ht="33.75" x14ac:dyDescent="0.2">
      <c r="A532" s="51" t="s">
        <v>958</v>
      </c>
      <c r="B532" s="52" t="s">
        <v>431</v>
      </c>
      <c r="C532" s="53" t="s">
        <v>432</v>
      </c>
      <c r="D532" s="54" t="s">
        <v>90</v>
      </c>
      <c r="E532" s="55">
        <v>28.6</v>
      </c>
      <c r="F532" s="55">
        <v>0.18590000000000001</v>
      </c>
      <c r="G532" s="42">
        <v>770000</v>
      </c>
      <c r="H532" s="43">
        <f t="shared" si="28"/>
        <v>143143</v>
      </c>
      <c r="J532" s="45" t="str">
        <f t="shared" si="29"/>
        <v/>
      </c>
    </row>
    <row r="533" spans="1:10" ht="22.5" x14ac:dyDescent="0.2">
      <c r="A533" s="51" t="s">
        <v>959</v>
      </c>
      <c r="B533" s="52" t="s">
        <v>421</v>
      </c>
      <c r="C533" s="53" t="s">
        <v>422</v>
      </c>
      <c r="D533" s="54" t="s">
        <v>87</v>
      </c>
      <c r="E533" s="55">
        <v>53</v>
      </c>
      <c r="F533" s="55">
        <v>0.34449999999999997</v>
      </c>
      <c r="G533" s="42">
        <v>87672</v>
      </c>
      <c r="H533" s="43">
        <f t="shared" si="28"/>
        <v>30203.003999999997</v>
      </c>
      <c r="J533" s="45" t="str">
        <f t="shared" si="29"/>
        <v/>
      </c>
    </row>
    <row r="534" spans="1:10" ht="56.25" x14ac:dyDescent="0.2">
      <c r="A534" s="48" t="s">
        <v>316</v>
      </c>
      <c r="B534" s="49" t="s">
        <v>219</v>
      </c>
      <c r="C534" s="50" t="s">
        <v>218</v>
      </c>
      <c r="D534" s="44" t="s">
        <v>184</v>
      </c>
      <c r="E534" s="103">
        <v>8.5800000000000001E-2</v>
      </c>
      <c r="F534" s="104"/>
      <c r="G534" s="40">
        <f>H534/E534</f>
        <v>1745278.4984848485</v>
      </c>
      <c r="H534" s="41">
        <f>SUM(H535:H541)</f>
        <v>149744.89517</v>
      </c>
      <c r="J534" s="45" t="str">
        <f t="shared" si="29"/>
        <v/>
      </c>
    </row>
    <row r="535" spans="1:10" x14ac:dyDescent="0.2">
      <c r="A535" s="51" t="s">
        <v>617</v>
      </c>
      <c r="B535" s="52" t="s">
        <v>7</v>
      </c>
      <c r="C535" s="53" t="s">
        <v>8</v>
      </c>
      <c r="D535" s="54" t="s">
        <v>9</v>
      </c>
      <c r="E535" s="55">
        <v>29.9</v>
      </c>
      <c r="F535" s="55">
        <v>2.56542</v>
      </c>
      <c r="G535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5" s="43">
        <f t="shared" si="28"/>
        <v>0</v>
      </c>
      <c r="J535" s="45">
        <f t="shared" si="29"/>
        <v>1</v>
      </c>
    </row>
    <row r="536" spans="1:10" x14ac:dyDescent="0.2">
      <c r="A536" s="51" t="s">
        <v>618</v>
      </c>
      <c r="B536" s="52" t="s">
        <v>168</v>
      </c>
      <c r="C536" s="53" t="s">
        <v>167</v>
      </c>
      <c r="D536" s="54" t="s">
        <v>9</v>
      </c>
      <c r="E536" s="55">
        <v>1.4</v>
      </c>
      <c r="F536" s="55">
        <v>0.12012</v>
      </c>
      <c r="G536" s="42">
        <v>0</v>
      </c>
      <c r="H536" s="43">
        <f t="shared" si="28"/>
        <v>0</v>
      </c>
      <c r="J536" s="45" t="str">
        <f t="shared" si="29"/>
        <v/>
      </c>
    </row>
    <row r="537" spans="1:10" ht="45" x14ac:dyDescent="0.2">
      <c r="A537" s="51" t="s">
        <v>619</v>
      </c>
      <c r="B537" s="52" t="s">
        <v>25</v>
      </c>
      <c r="C537" s="53" t="s">
        <v>26</v>
      </c>
      <c r="D537" s="54" t="s">
        <v>12</v>
      </c>
      <c r="E537" s="55">
        <v>1</v>
      </c>
      <c r="F537" s="55">
        <v>8.5800000000000001E-2</v>
      </c>
      <c r="G537" s="42">
        <v>115810</v>
      </c>
      <c r="H537" s="43">
        <f t="shared" si="28"/>
        <v>9936.4979999999996</v>
      </c>
      <c r="J537" s="45" t="str">
        <f t="shared" si="29"/>
        <v/>
      </c>
    </row>
    <row r="538" spans="1:10" x14ac:dyDescent="0.2">
      <c r="A538" s="51" t="s">
        <v>620</v>
      </c>
      <c r="B538" s="52" t="s">
        <v>43</v>
      </c>
      <c r="C538" s="53" t="s">
        <v>44</v>
      </c>
      <c r="D538" s="54" t="s">
        <v>12</v>
      </c>
      <c r="E538" s="55">
        <v>2</v>
      </c>
      <c r="F538" s="55">
        <v>0.1716</v>
      </c>
      <c r="G538" s="42">
        <v>6249</v>
      </c>
      <c r="H538" s="43">
        <f t="shared" si="28"/>
        <v>1072.3284000000001</v>
      </c>
      <c r="J538" s="45" t="str">
        <f t="shared" si="29"/>
        <v/>
      </c>
    </row>
    <row r="539" spans="1:10" ht="22.5" x14ac:dyDescent="0.2">
      <c r="A539" s="51" t="s">
        <v>621</v>
      </c>
      <c r="B539" s="52" t="s">
        <v>49</v>
      </c>
      <c r="C539" s="53" t="s">
        <v>50</v>
      </c>
      <c r="D539" s="54" t="s">
        <v>12</v>
      </c>
      <c r="E539" s="55">
        <v>0.15</v>
      </c>
      <c r="F539" s="55">
        <v>1.2869999999999999E-2</v>
      </c>
      <c r="G539" s="42">
        <v>27016</v>
      </c>
      <c r="H539" s="43">
        <f t="shared" si="28"/>
        <v>347.69592</v>
      </c>
      <c r="J539" s="45" t="str">
        <f t="shared" si="29"/>
        <v/>
      </c>
    </row>
    <row r="540" spans="1:10" ht="22.5" x14ac:dyDescent="0.2">
      <c r="A540" s="51" t="s">
        <v>624</v>
      </c>
      <c r="B540" s="52" t="s">
        <v>71</v>
      </c>
      <c r="C540" s="53" t="s">
        <v>72</v>
      </c>
      <c r="D540" s="54" t="s">
        <v>12</v>
      </c>
      <c r="E540" s="55">
        <v>0.25</v>
      </c>
      <c r="F540" s="55">
        <v>2.145E-2</v>
      </c>
      <c r="G540" s="42">
        <v>107733</v>
      </c>
      <c r="H540" s="43">
        <f t="shared" si="28"/>
        <v>2310.8728500000002</v>
      </c>
      <c r="J540" s="45" t="str">
        <f t="shared" si="29"/>
        <v/>
      </c>
    </row>
    <row r="541" spans="1:10" ht="22.5" x14ac:dyDescent="0.2">
      <c r="A541" s="51" t="s">
        <v>627</v>
      </c>
      <c r="B541" s="52" t="s">
        <v>100</v>
      </c>
      <c r="C541" s="53" t="s">
        <v>101</v>
      </c>
      <c r="D541" s="54" t="s">
        <v>90</v>
      </c>
      <c r="E541" s="55">
        <v>0.24399999999999999</v>
      </c>
      <c r="F541" s="55">
        <v>2.0934999999999999E-2</v>
      </c>
      <c r="G541" s="42">
        <v>6500000</v>
      </c>
      <c r="H541" s="43">
        <f t="shared" si="28"/>
        <v>136077.5</v>
      </c>
      <c r="J541" s="45" t="str">
        <f t="shared" si="29"/>
        <v/>
      </c>
    </row>
    <row r="542" spans="1:10" ht="45" x14ac:dyDescent="0.2">
      <c r="A542" s="48" t="s">
        <v>315</v>
      </c>
      <c r="B542" s="49" t="s">
        <v>210</v>
      </c>
      <c r="C542" s="50" t="s">
        <v>209</v>
      </c>
      <c r="D542" s="44" t="s">
        <v>184</v>
      </c>
      <c r="E542" s="103">
        <v>8.5800000000000001E-2</v>
      </c>
      <c r="F542" s="104"/>
      <c r="G542" s="40">
        <f>H542/E542</f>
        <v>1617617.8684848484</v>
      </c>
      <c r="H542" s="41">
        <f>SUM(H543:H548)</f>
        <v>138791.61311599999</v>
      </c>
      <c r="J542" s="45" t="str">
        <f t="shared" si="29"/>
        <v/>
      </c>
    </row>
    <row r="543" spans="1:10" x14ac:dyDescent="0.2">
      <c r="A543" s="51" t="s">
        <v>634</v>
      </c>
      <c r="B543" s="52" t="s">
        <v>7</v>
      </c>
      <c r="C543" s="53" t="s">
        <v>8</v>
      </c>
      <c r="D543" s="54" t="s">
        <v>9</v>
      </c>
      <c r="E543" s="55">
        <v>20.5</v>
      </c>
      <c r="F543" s="55">
        <v>1.7588999999999999</v>
      </c>
      <c r="G543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3" s="43">
        <f t="shared" si="28"/>
        <v>0</v>
      </c>
      <c r="J543" s="45">
        <f t="shared" si="29"/>
        <v>1</v>
      </c>
    </row>
    <row r="544" spans="1:10" x14ac:dyDescent="0.2">
      <c r="A544" s="51" t="s">
        <v>786</v>
      </c>
      <c r="B544" s="52" t="s">
        <v>168</v>
      </c>
      <c r="C544" s="53" t="s">
        <v>167</v>
      </c>
      <c r="D544" s="54" t="s">
        <v>9</v>
      </c>
      <c r="E544" s="55">
        <v>0.28999999999999998</v>
      </c>
      <c r="F544" s="55">
        <v>2.4882000000000001E-2</v>
      </c>
      <c r="G544" s="42">
        <v>0</v>
      </c>
      <c r="H544" s="43">
        <f t="shared" si="28"/>
        <v>0</v>
      </c>
      <c r="J544" s="45" t="str">
        <f t="shared" si="29"/>
        <v/>
      </c>
    </row>
    <row r="545" spans="1:10" x14ac:dyDescent="0.2">
      <c r="A545" s="51" t="s">
        <v>787</v>
      </c>
      <c r="B545" s="52" t="s">
        <v>43</v>
      </c>
      <c r="C545" s="53" t="s">
        <v>44</v>
      </c>
      <c r="D545" s="54" t="s">
        <v>12</v>
      </c>
      <c r="E545" s="55">
        <v>2</v>
      </c>
      <c r="F545" s="55">
        <v>0.1716</v>
      </c>
      <c r="G545" s="42">
        <v>6249</v>
      </c>
      <c r="H545" s="43">
        <f t="shared" si="28"/>
        <v>1072.3284000000001</v>
      </c>
      <c r="J545" s="45" t="str">
        <f t="shared" si="29"/>
        <v/>
      </c>
    </row>
    <row r="546" spans="1:10" ht="22.5" x14ac:dyDescent="0.2">
      <c r="A546" s="51" t="s">
        <v>960</v>
      </c>
      <c r="B546" s="52" t="s">
        <v>49</v>
      </c>
      <c r="C546" s="53" t="s">
        <v>50</v>
      </c>
      <c r="D546" s="54" t="s">
        <v>12</v>
      </c>
      <c r="E546" s="55">
        <v>0.15</v>
      </c>
      <c r="F546" s="55">
        <v>1.2869999999999999E-2</v>
      </c>
      <c r="G546" s="42">
        <v>27016</v>
      </c>
      <c r="H546" s="43">
        <f t="shared" si="28"/>
        <v>347.69592</v>
      </c>
      <c r="J546" s="45" t="str">
        <f t="shared" si="29"/>
        <v/>
      </c>
    </row>
    <row r="547" spans="1:10" ht="22.5" x14ac:dyDescent="0.2">
      <c r="A547" s="51" t="s">
        <v>961</v>
      </c>
      <c r="B547" s="52" t="s">
        <v>71</v>
      </c>
      <c r="C547" s="53" t="s">
        <v>72</v>
      </c>
      <c r="D547" s="54" t="s">
        <v>12</v>
      </c>
      <c r="E547" s="55">
        <v>0.14000000000000001</v>
      </c>
      <c r="F547" s="55">
        <v>1.2012E-2</v>
      </c>
      <c r="G547" s="42">
        <v>107733</v>
      </c>
      <c r="H547" s="43">
        <f t="shared" si="28"/>
        <v>1294.088796</v>
      </c>
      <c r="J547" s="45" t="str">
        <f t="shared" si="29"/>
        <v/>
      </c>
    </row>
    <row r="548" spans="1:10" ht="22.5" x14ac:dyDescent="0.2">
      <c r="A548" s="51" t="s">
        <v>962</v>
      </c>
      <c r="B548" s="52" t="s">
        <v>100</v>
      </c>
      <c r="C548" s="53" t="s">
        <v>101</v>
      </c>
      <c r="D548" s="54" t="s">
        <v>90</v>
      </c>
      <c r="E548" s="55">
        <v>0.24399999999999999</v>
      </c>
      <c r="F548" s="55">
        <v>2.0934999999999999E-2</v>
      </c>
      <c r="G548" s="42">
        <v>6500000</v>
      </c>
      <c r="H548" s="43">
        <f t="shared" si="28"/>
        <v>136077.5</v>
      </c>
      <c r="J548" s="45" t="str">
        <f t="shared" si="29"/>
        <v/>
      </c>
    </row>
    <row r="549" spans="1:10" ht="33.75" x14ac:dyDescent="0.2">
      <c r="A549" s="48" t="s">
        <v>314</v>
      </c>
      <c r="B549" s="49" t="s">
        <v>202</v>
      </c>
      <c r="C549" s="50" t="s">
        <v>201</v>
      </c>
      <c r="D549" s="44" t="s">
        <v>184</v>
      </c>
      <c r="E549" s="103">
        <v>1.17E-2</v>
      </c>
      <c r="F549" s="104"/>
      <c r="G549" s="40">
        <f>H549/E549</f>
        <v>1745404.7611111109</v>
      </c>
      <c r="H549" s="41">
        <f>SUM(H550:H556)</f>
        <v>20421.235704999999</v>
      </c>
      <c r="J549" s="45" t="str">
        <f t="shared" si="29"/>
        <v/>
      </c>
    </row>
    <row r="550" spans="1:10" x14ac:dyDescent="0.2">
      <c r="A550" s="51" t="s">
        <v>635</v>
      </c>
      <c r="B550" s="52" t="s">
        <v>7</v>
      </c>
      <c r="C550" s="53" t="s">
        <v>8</v>
      </c>
      <c r="D550" s="54" t="s">
        <v>9</v>
      </c>
      <c r="E550" s="55">
        <v>25.9</v>
      </c>
      <c r="F550" s="55">
        <v>0.30303000000000002</v>
      </c>
      <c r="G550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0" s="43">
        <f t="shared" si="28"/>
        <v>0</v>
      </c>
      <c r="J550" s="45">
        <f t="shared" si="29"/>
        <v>1</v>
      </c>
    </row>
    <row r="551" spans="1:10" x14ac:dyDescent="0.2">
      <c r="A551" s="51" t="s">
        <v>636</v>
      </c>
      <c r="B551" s="52" t="s">
        <v>168</v>
      </c>
      <c r="C551" s="53" t="s">
        <v>167</v>
      </c>
      <c r="D551" s="54" t="s">
        <v>9</v>
      </c>
      <c r="E551" s="55">
        <v>1.4</v>
      </c>
      <c r="F551" s="55">
        <v>1.6379999999999999E-2</v>
      </c>
      <c r="G551" s="42">
        <v>0</v>
      </c>
      <c r="H551" s="43">
        <f t="shared" si="28"/>
        <v>0</v>
      </c>
      <c r="J551" s="45" t="str">
        <f t="shared" si="29"/>
        <v/>
      </c>
    </row>
    <row r="552" spans="1:10" ht="45" x14ac:dyDescent="0.2">
      <c r="A552" s="51" t="s">
        <v>637</v>
      </c>
      <c r="B552" s="52" t="s">
        <v>25</v>
      </c>
      <c r="C552" s="53" t="s">
        <v>26</v>
      </c>
      <c r="D552" s="54" t="s">
        <v>12</v>
      </c>
      <c r="E552" s="55">
        <v>1</v>
      </c>
      <c r="F552" s="55">
        <v>1.17E-2</v>
      </c>
      <c r="G552" s="42">
        <v>115810</v>
      </c>
      <c r="H552" s="43">
        <f t="shared" si="28"/>
        <v>1354.9770000000001</v>
      </c>
      <c r="J552" s="45" t="str">
        <f t="shared" si="29"/>
        <v/>
      </c>
    </row>
    <row r="553" spans="1:10" x14ac:dyDescent="0.2">
      <c r="A553" s="51" t="s">
        <v>788</v>
      </c>
      <c r="B553" s="52" t="s">
        <v>43</v>
      </c>
      <c r="C553" s="53" t="s">
        <v>44</v>
      </c>
      <c r="D553" s="54" t="s">
        <v>12</v>
      </c>
      <c r="E553" s="55">
        <v>2</v>
      </c>
      <c r="F553" s="55">
        <v>2.3400000000000001E-2</v>
      </c>
      <c r="G553" s="42">
        <v>6249</v>
      </c>
      <c r="H553" s="43">
        <f t="shared" si="28"/>
        <v>146.22659999999999</v>
      </c>
      <c r="J553" s="45" t="str">
        <f t="shared" si="29"/>
        <v/>
      </c>
    </row>
    <row r="554" spans="1:10" ht="22.5" x14ac:dyDescent="0.2">
      <c r="A554" s="51" t="s">
        <v>789</v>
      </c>
      <c r="B554" s="52" t="s">
        <v>49</v>
      </c>
      <c r="C554" s="53" t="s">
        <v>50</v>
      </c>
      <c r="D554" s="54" t="s">
        <v>12</v>
      </c>
      <c r="E554" s="55">
        <v>0.15</v>
      </c>
      <c r="F554" s="55">
        <v>1.755E-3</v>
      </c>
      <c r="G554" s="42">
        <v>27016</v>
      </c>
      <c r="H554" s="43">
        <f t="shared" si="28"/>
        <v>47.413080000000001</v>
      </c>
      <c r="J554" s="45" t="str">
        <f t="shared" si="29"/>
        <v/>
      </c>
    </row>
    <row r="555" spans="1:10" ht="22.5" x14ac:dyDescent="0.2">
      <c r="A555" s="51" t="s">
        <v>790</v>
      </c>
      <c r="B555" s="52" t="s">
        <v>71</v>
      </c>
      <c r="C555" s="53" t="s">
        <v>72</v>
      </c>
      <c r="D555" s="54" t="s">
        <v>12</v>
      </c>
      <c r="E555" s="55">
        <v>0.25</v>
      </c>
      <c r="F555" s="55">
        <v>2.9250000000000001E-3</v>
      </c>
      <c r="G555" s="42">
        <v>107733</v>
      </c>
      <c r="H555" s="43">
        <f t="shared" si="28"/>
        <v>315.11902500000002</v>
      </c>
      <c r="J555" s="45" t="str">
        <f t="shared" si="29"/>
        <v/>
      </c>
    </row>
    <row r="556" spans="1:10" ht="22.5" x14ac:dyDescent="0.2">
      <c r="A556" s="51" t="s">
        <v>791</v>
      </c>
      <c r="B556" s="52" t="s">
        <v>100</v>
      </c>
      <c r="C556" s="53" t="s">
        <v>101</v>
      </c>
      <c r="D556" s="54" t="s">
        <v>90</v>
      </c>
      <c r="E556" s="55">
        <v>0.24399999999999999</v>
      </c>
      <c r="F556" s="55">
        <v>2.8549999999999999E-3</v>
      </c>
      <c r="G556" s="42">
        <v>6500000</v>
      </c>
      <c r="H556" s="43">
        <f t="shared" si="28"/>
        <v>18557.5</v>
      </c>
      <c r="J556" s="45" t="str">
        <f t="shared" si="29"/>
        <v/>
      </c>
    </row>
    <row r="557" spans="1:10" ht="45" x14ac:dyDescent="0.2">
      <c r="A557" s="48" t="s">
        <v>313</v>
      </c>
      <c r="B557" s="49" t="s">
        <v>193</v>
      </c>
      <c r="C557" s="50" t="s">
        <v>608</v>
      </c>
      <c r="D557" s="44" t="s">
        <v>184</v>
      </c>
      <c r="E557" s="103">
        <v>1.17E-2</v>
      </c>
      <c r="F557" s="104"/>
      <c r="G557" s="40">
        <f>H557/E557</f>
        <v>1617744.131111111</v>
      </c>
      <c r="H557" s="41">
        <f>SUM(H558:H563)</f>
        <v>18927.606334</v>
      </c>
      <c r="J557" s="45" t="str">
        <f t="shared" si="29"/>
        <v/>
      </c>
    </row>
    <row r="558" spans="1:10" x14ac:dyDescent="0.2">
      <c r="A558" s="51" t="s">
        <v>640</v>
      </c>
      <c r="B558" s="52" t="s">
        <v>7</v>
      </c>
      <c r="C558" s="53" t="s">
        <v>8</v>
      </c>
      <c r="D558" s="54" t="s">
        <v>9</v>
      </c>
      <c r="E558" s="55">
        <v>16.5</v>
      </c>
      <c r="F558" s="55">
        <v>0.19305</v>
      </c>
      <c r="G558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8" s="43">
        <f t="shared" si="28"/>
        <v>0</v>
      </c>
      <c r="J558" s="45">
        <f t="shared" si="29"/>
        <v>1</v>
      </c>
    </row>
    <row r="559" spans="1:10" x14ac:dyDescent="0.2">
      <c r="A559" s="51" t="s">
        <v>641</v>
      </c>
      <c r="B559" s="52" t="s">
        <v>168</v>
      </c>
      <c r="C559" s="53" t="s">
        <v>167</v>
      </c>
      <c r="D559" s="54" t="s">
        <v>9</v>
      </c>
      <c r="E559" s="55">
        <v>0.28999999999999998</v>
      </c>
      <c r="F559" s="55">
        <v>3.3930000000000002E-3</v>
      </c>
      <c r="G559" s="42">
        <v>0</v>
      </c>
      <c r="H559" s="43">
        <f t="shared" si="28"/>
        <v>0</v>
      </c>
      <c r="J559" s="45" t="str">
        <f t="shared" si="29"/>
        <v/>
      </c>
    </row>
    <row r="560" spans="1:10" x14ac:dyDescent="0.2">
      <c r="A560" s="51" t="s">
        <v>642</v>
      </c>
      <c r="B560" s="52" t="s">
        <v>43</v>
      </c>
      <c r="C560" s="53" t="s">
        <v>44</v>
      </c>
      <c r="D560" s="54" t="s">
        <v>12</v>
      </c>
      <c r="E560" s="55">
        <v>2</v>
      </c>
      <c r="F560" s="55">
        <v>2.3400000000000001E-2</v>
      </c>
      <c r="G560" s="42">
        <v>6249</v>
      </c>
      <c r="H560" s="43">
        <f t="shared" si="28"/>
        <v>146.22659999999999</v>
      </c>
      <c r="J560" s="45" t="str">
        <f t="shared" si="29"/>
        <v/>
      </c>
    </row>
    <row r="561" spans="1:10" ht="22.5" x14ac:dyDescent="0.2">
      <c r="A561" s="51" t="s">
        <v>643</v>
      </c>
      <c r="B561" s="52" t="s">
        <v>49</v>
      </c>
      <c r="C561" s="53" t="s">
        <v>50</v>
      </c>
      <c r="D561" s="54" t="s">
        <v>12</v>
      </c>
      <c r="E561" s="55">
        <v>0.15</v>
      </c>
      <c r="F561" s="55">
        <v>1.755E-3</v>
      </c>
      <c r="G561" s="42">
        <v>27016</v>
      </c>
      <c r="H561" s="43">
        <f t="shared" si="28"/>
        <v>47.413080000000001</v>
      </c>
      <c r="J561" s="45" t="str">
        <f t="shared" si="29"/>
        <v/>
      </c>
    </row>
    <row r="562" spans="1:10" ht="22.5" x14ac:dyDescent="0.2">
      <c r="A562" s="51" t="s">
        <v>644</v>
      </c>
      <c r="B562" s="52" t="s">
        <v>71</v>
      </c>
      <c r="C562" s="53" t="s">
        <v>72</v>
      </c>
      <c r="D562" s="54" t="s">
        <v>12</v>
      </c>
      <c r="E562" s="55">
        <v>0.14000000000000001</v>
      </c>
      <c r="F562" s="55">
        <v>1.6379999999999999E-3</v>
      </c>
      <c r="G562" s="42">
        <v>107733</v>
      </c>
      <c r="H562" s="43">
        <f t="shared" si="28"/>
        <v>176.46665399999998</v>
      </c>
      <c r="J562" s="45" t="str">
        <f t="shared" si="29"/>
        <v/>
      </c>
    </row>
    <row r="563" spans="1:10" ht="22.5" x14ac:dyDescent="0.2">
      <c r="A563" s="51" t="s">
        <v>645</v>
      </c>
      <c r="B563" s="52" t="s">
        <v>100</v>
      </c>
      <c r="C563" s="53" t="s">
        <v>101</v>
      </c>
      <c r="D563" s="54" t="s">
        <v>90</v>
      </c>
      <c r="E563" s="55">
        <v>0.24399999999999999</v>
      </c>
      <c r="F563" s="55">
        <v>2.8549999999999999E-3</v>
      </c>
      <c r="G563" s="42">
        <v>6500000</v>
      </c>
      <c r="H563" s="43">
        <f t="shared" si="28"/>
        <v>18557.5</v>
      </c>
      <c r="J563" s="45" t="str">
        <f t="shared" si="29"/>
        <v/>
      </c>
    </row>
    <row r="564" spans="1:10" ht="33.75" x14ac:dyDescent="0.2">
      <c r="A564" s="48" t="s">
        <v>312</v>
      </c>
      <c r="B564" s="49" t="s">
        <v>615</v>
      </c>
      <c r="C564" s="50" t="s">
        <v>616</v>
      </c>
      <c r="D564" s="44" t="s">
        <v>436</v>
      </c>
      <c r="E564" s="103">
        <v>0.75</v>
      </c>
      <c r="F564" s="104"/>
      <c r="G564" s="40">
        <f>H564/E564</f>
        <v>185138.47366666666</v>
      </c>
      <c r="H564" s="41">
        <f>SUM(H565:H571)</f>
        <v>138853.85524999999</v>
      </c>
      <c r="J564" s="45" t="str">
        <f t="shared" si="29"/>
        <v/>
      </c>
    </row>
    <row r="565" spans="1:10" x14ac:dyDescent="0.2">
      <c r="A565" s="51" t="s">
        <v>648</v>
      </c>
      <c r="B565" s="52" t="s">
        <v>7</v>
      </c>
      <c r="C565" s="53" t="s">
        <v>8</v>
      </c>
      <c r="D565" s="54" t="s">
        <v>9</v>
      </c>
      <c r="E565" s="55">
        <v>0.59899999999999998</v>
      </c>
      <c r="F565" s="55">
        <v>0.44924999999999998</v>
      </c>
      <c r="G565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5" s="43">
        <f t="shared" si="28"/>
        <v>0</v>
      </c>
      <c r="J565" s="45">
        <f t="shared" si="29"/>
        <v>1</v>
      </c>
    </row>
    <row r="566" spans="1:10" x14ac:dyDescent="0.2">
      <c r="A566" s="51" t="s">
        <v>649</v>
      </c>
      <c r="B566" s="52" t="s">
        <v>168</v>
      </c>
      <c r="C566" s="53" t="s">
        <v>167</v>
      </c>
      <c r="D566" s="54" t="s">
        <v>9</v>
      </c>
      <c r="E566" s="55">
        <v>5.8999999999999997E-2</v>
      </c>
      <c r="F566" s="55">
        <v>4.4249999999999998E-2</v>
      </c>
      <c r="G566" s="42">
        <v>0</v>
      </c>
      <c r="H566" s="43">
        <f t="shared" si="28"/>
        <v>0</v>
      </c>
      <c r="J566" s="45" t="str">
        <f t="shared" si="29"/>
        <v/>
      </c>
    </row>
    <row r="567" spans="1:10" x14ac:dyDescent="0.2">
      <c r="A567" s="51" t="s">
        <v>650</v>
      </c>
      <c r="B567" s="52" t="s">
        <v>10</v>
      </c>
      <c r="C567" s="53" t="s">
        <v>11</v>
      </c>
      <c r="D567" s="54" t="s">
        <v>12</v>
      </c>
      <c r="E567" s="55">
        <v>1.2E-2</v>
      </c>
      <c r="F567" s="55">
        <v>8.9999999999999993E-3</v>
      </c>
      <c r="G567" s="42">
        <v>143063</v>
      </c>
      <c r="H567" s="43">
        <f t="shared" si="28"/>
        <v>1287.567</v>
      </c>
      <c r="J567" s="45" t="str">
        <f t="shared" si="29"/>
        <v/>
      </c>
    </row>
    <row r="568" spans="1:10" ht="22.5" x14ac:dyDescent="0.2">
      <c r="A568" s="51" t="s">
        <v>651</v>
      </c>
      <c r="B568" s="52" t="s">
        <v>71</v>
      </c>
      <c r="C568" s="53" t="s">
        <v>72</v>
      </c>
      <c r="D568" s="54" t="s">
        <v>12</v>
      </c>
      <c r="E568" s="55">
        <v>4.7E-2</v>
      </c>
      <c r="F568" s="55">
        <v>3.5249999999999997E-2</v>
      </c>
      <c r="G568" s="42">
        <v>107733</v>
      </c>
      <c r="H568" s="43">
        <f t="shared" si="28"/>
        <v>3797.5882499999998</v>
      </c>
      <c r="J568" s="45" t="str">
        <f t="shared" si="29"/>
        <v/>
      </c>
    </row>
    <row r="569" spans="1:10" x14ac:dyDescent="0.2">
      <c r="A569" s="51" t="s">
        <v>652</v>
      </c>
      <c r="B569" s="52" t="s">
        <v>622</v>
      </c>
      <c r="C569" s="53" t="s">
        <v>623</v>
      </c>
      <c r="D569" s="54" t="s">
        <v>12</v>
      </c>
      <c r="E569" s="55">
        <v>0.2</v>
      </c>
      <c r="F569" s="55">
        <v>0.15</v>
      </c>
      <c r="G569" s="42">
        <v>2138</v>
      </c>
      <c r="H569" s="43">
        <f t="shared" si="28"/>
        <v>320.7</v>
      </c>
      <c r="J569" s="45" t="str">
        <f t="shared" si="29"/>
        <v/>
      </c>
    </row>
    <row r="570" spans="1:10" ht="22.5" x14ac:dyDescent="0.2">
      <c r="A570" s="51" t="s">
        <v>653</v>
      </c>
      <c r="B570" s="52" t="s">
        <v>625</v>
      </c>
      <c r="C570" s="53" t="s">
        <v>626</v>
      </c>
      <c r="D570" s="54" t="s">
        <v>90</v>
      </c>
      <c r="E570" s="55">
        <v>1.07E-3</v>
      </c>
      <c r="F570" s="55">
        <v>8.03E-4</v>
      </c>
      <c r="G570" s="42">
        <v>16000000</v>
      </c>
      <c r="H570" s="43">
        <f t="shared" si="28"/>
        <v>12848</v>
      </c>
      <c r="J570" s="45" t="str">
        <f t="shared" si="29"/>
        <v/>
      </c>
    </row>
    <row r="571" spans="1:10" x14ac:dyDescent="0.2">
      <c r="A571" s="51" t="s">
        <v>654</v>
      </c>
      <c r="B571" s="52" t="s">
        <v>628</v>
      </c>
      <c r="C571" s="53" t="s">
        <v>629</v>
      </c>
      <c r="D571" s="54" t="s">
        <v>630</v>
      </c>
      <c r="E571" s="55">
        <v>100.5</v>
      </c>
      <c r="F571" s="55">
        <v>75.375</v>
      </c>
      <c r="G571" s="42">
        <v>1600</v>
      </c>
      <c r="H571" s="43">
        <f t="shared" si="28"/>
        <v>120600</v>
      </c>
      <c r="J571" s="45" t="str">
        <f t="shared" si="29"/>
        <v/>
      </c>
    </row>
    <row r="572" spans="1:10" ht="22.5" x14ac:dyDescent="0.2">
      <c r="A572" s="48" t="s">
        <v>794</v>
      </c>
      <c r="B572" s="49" t="s">
        <v>963</v>
      </c>
      <c r="C572" s="50" t="s">
        <v>964</v>
      </c>
      <c r="D572" s="44" t="s">
        <v>965</v>
      </c>
      <c r="E572" s="103">
        <v>0.01</v>
      </c>
      <c r="F572" s="104"/>
      <c r="G572" s="40">
        <f>H572/E572</f>
        <v>2532213.36</v>
      </c>
      <c r="H572" s="41">
        <f>SUM(H573:H578)</f>
        <v>25322.133600000001</v>
      </c>
      <c r="J572" s="45" t="str">
        <f t="shared" si="29"/>
        <v/>
      </c>
    </row>
    <row r="573" spans="1:10" x14ac:dyDescent="0.2">
      <c r="A573" s="51" t="s">
        <v>966</v>
      </c>
      <c r="B573" s="52" t="s">
        <v>7</v>
      </c>
      <c r="C573" s="53" t="s">
        <v>8</v>
      </c>
      <c r="D573" s="54" t="s">
        <v>9</v>
      </c>
      <c r="E573" s="55">
        <v>114.6</v>
      </c>
      <c r="F573" s="55">
        <v>1.1459999999999999</v>
      </c>
      <c r="G573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3" s="43">
        <f t="shared" si="28"/>
        <v>0</v>
      </c>
      <c r="J573" s="45">
        <f t="shared" si="29"/>
        <v>1</v>
      </c>
    </row>
    <row r="574" spans="1:10" x14ac:dyDescent="0.2">
      <c r="A574" s="51" t="s">
        <v>967</v>
      </c>
      <c r="B574" s="52" t="s">
        <v>168</v>
      </c>
      <c r="C574" s="53" t="s">
        <v>167</v>
      </c>
      <c r="D574" s="54" t="s">
        <v>9</v>
      </c>
      <c r="E574" s="55">
        <v>0.16</v>
      </c>
      <c r="F574" s="55">
        <v>1.6000000000000001E-3</v>
      </c>
      <c r="G574" s="42">
        <v>0</v>
      </c>
      <c r="H574" s="43">
        <f t="shared" si="28"/>
        <v>0</v>
      </c>
      <c r="J574" s="45" t="str">
        <f t="shared" si="29"/>
        <v/>
      </c>
    </row>
    <row r="575" spans="1:10" ht="22.5" x14ac:dyDescent="0.2">
      <c r="A575" s="51" t="s">
        <v>968</v>
      </c>
      <c r="B575" s="52" t="s">
        <v>49</v>
      </c>
      <c r="C575" s="53" t="s">
        <v>50</v>
      </c>
      <c r="D575" s="54" t="s">
        <v>12</v>
      </c>
      <c r="E575" s="55">
        <v>0.23</v>
      </c>
      <c r="F575" s="55">
        <v>2.3E-3</v>
      </c>
      <c r="G575" s="42">
        <v>27016</v>
      </c>
      <c r="H575" s="43">
        <f t="shared" si="28"/>
        <v>62.136800000000001</v>
      </c>
      <c r="J575" s="45" t="str">
        <f t="shared" si="29"/>
        <v/>
      </c>
    </row>
    <row r="576" spans="1:10" ht="22.5" x14ac:dyDescent="0.2">
      <c r="A576" s="51" t="s">
        <v>969</v>
      </c>
      <c r="B576" s="52" t="s">
        <v>970</v>
      </c>
      <c r="C576" s="53" t="s">
        <v>971</v>
      </c>
      <c r="D576" s="54" t="s">
        <v>12</v>
      </c>
      <c r="E576" s="55">
        <v>7.2</v>
      </c>
      <c r="F576" s="55">
        <v>7.1999999999999995E-2</v>
      </c>
      <c r="G576" s="42">
        <v>1217</v>
      </c>
      <c r="H576" s="43">
        <f t="shared" si="28"/>
        <v>87.623999999999995</v>
      </c>
      <c r="J576" s="45" t="str">
        <f t="shared" si="29"/>
        <v/>
      </c>
    </row>
    <row r="577" spans="1:10" ht="22.5" x14ac:dyDescent="0.2">
      <c r="A577" s="51" t="s">
        <v>972</v>
      </c>
      <c r="B577" s="52" t="s">
        <v>71</v>
      </c>
      <c r="C577" s="53" t="s">
        <v>72</v>
      </c>
      <c r="D577" s="54" t="s">
        <v>12</v>
      </c>
      <c r="E577" s="55">
        <v>0.16</v>
      </c>
      <c r="F577" s="55">
        <v>1.6000000000000001E-3</v>
      </c>
      <c r="G577" s="42">
        <v>107733</v>
      </c>
      <c r="H577" s="43">
        <f t="shared" si="28"/>
        <v>172.37280000000001</v>
      </c>
      <c r="J577" s="45" t="str">
        <f t="shared" si="29"/>
        <v/>
      </c>
    </row>
    <row r="578" spans="1:10" x14ac:dyDescent="0.2">
      <c r="A578" s="51" t="s">
        <v>973</v>
      </c>
      <c r="B578" s="52" t="s">
        <v>974</v>
      </c>
      <c r="C578" s="53" t="s">
        <v>975</v>
      </c>
      <c r="D578" s="54" t="s">
        <v>126</v>
      </c>
      <c r="E578" s="55">
        <v>100</v>
      </c>
      <c r="F578" s="55">
        <v>1</v>
      </c>
      <c r="G578" s="42">
        <v>25000</v>
      </c>
      <c r="H578" s="43">
        <f t="shared" si="28"/>
        <v>25000</v>
      </c>
      <c r="J578" s="45" t="str">
        <f t="shared" si="29"/>
        <v/>
      </c>
    </row>
    <row r="579" spans="1:10" x14ac:dyDescent="0.2">
      <c r="A579" s="37"/>
      <c r="B579" s="100"/>
      <c r="C579" s="101"/>
      <c r="D579" s="101"/>
      <c r="E579" s="101"/>
      <c r="F579" s="101"/>
      <c r="G579" s="102"/>
      <c r="H579" s="33"/>
      <c r="J579" s="45" t="str">
        <f t="shared" si="29"/>
        <v/>
      </c>
    </row>
    <row r="580" spans="1:10" x14ac:dyDescent="0.2">
      <c r="A580" s="48"/>
      <c r="B580" s="49"/>
      <c r="C580" s="56" t="s">
        <v>163</v>
      </c>
      <c r="D580" s="44"/>
      <c r="E580" s="44"/>
      <c r="F580" s="44"/>
      <c r="G580" s="44"/>
      <c r="H580" s="41"/>
      <c r="J580" s="45" t="str">
        <f t="shared" si="29"/>
        <v/>
      </c>
    </row>
    <row r="581" spans="1:10" x14ac:dyDescent="0.2">
      <c r="A581" s="48"/>
      <c r="B581" s="49"/>
      <c r="C581" s="56" t="s">
        <v>162</v>
      </c>
      <c r="D581" s="44" t="s">
        <v>161</v>
      </c>
      <c r="E581" s="44"/>
      <c r="F581" s="44"/>
      <c r="G581" s="44"/>
      <c r="H581" s="41">
        <f>SUMIF($B$502:$B$578,"000001",$F$502:$F$578)</f>
        <v>45.951765000000002</v>
      </c>
      <c r="J581" s="45" t="str">
        <f t="shared" si="29"/>
        <v/>
      </c>
    </row>
    <row r="582" spans="1:10" x14ac:dyDescent="0.2">
      <c r="A582" s="48"/>
      <c r="B582" s="49"/>
      <c r="C582" s="56" t="s">
        <v>160</v>
      </c>
      <c r="D582" s="44" t="s">
        <v>85</v>
      </c>
      <c r="E582" s="44"/>
      <c r="F582" s="44"/>
      <c r="G582" s="44"/>
      <c r="H582" s="41">
        <f>SUMIF($B$502:$B$578,"000001",$H$502:$H$578)</f>
        <v>0</v>
      </c>
      <c r="J582" s="45" t="str">
        <f t="shared" si="29"/>
        <v/>
      </c>
    </row>
    <row r="583" spans="1:10" x14ac:dyDescent="0.2">
      <c r="A583" s="48"/>
      <c r="B583" s="49"/>
      <c r="C583" s="56" t="s">
        <v>159</v>
      </c>
      <c r="D583" s="44" t="s">
        <v>85</v>
      </c>
      <c r="E583" s="44"/>
      <c r="F583" s="44"/>
      <c r="G583" s="44"/>
      <c r="H583" s="41">
        <f>SUMIF($D$502:$D$578,"МАШ-Ч",$H$502:$H$578)</f>
        <v>1617413.253278</v>
      </c>
      <c r="J583" s="45" t="str">
        <f t="shared" si="29"/>
        <v/>
      </c>
    </row>
    <row r="584" spans="1:10" x14ac:dyDescent="0.2">
      <c r="A584" s="48"/>
      <c r="B584" s="49"/>
      <c r="C584" s="56" t="s">
        <v>158</v>
      </c>
      <c r="D584" s="44" t="s">
        <v>85</v>
      </c>
      <c r="E584" s="44"/>
      <c r="F584" s="44"/>
      <c r="G584" s="44"/>
      <c r="H584" s="41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45" t="str">
        <f t="shared" si="29"/>
        <v/>
      </c>
    </row>
    <row r="585" spans="1:10" x14ac:dyDescent="0.2">
      <c r="A585" s="48"/>
      <c r="B585" s="49"/>
      <c r="C585" s="56" t="s">
        <v>155</v>
      </c>
      <c r="D585" s="44" t="s">
        <v>85</v>
      </c>
      <c r="E585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85" s="44"/>
      <c r="G585" s="44"/>
      <c r="H585" s="41" t="e">
        <f>H584*E585</f>
        <v>#VALUE!</v>
      </c>
      <c r="J585" s="45" t="str">
        <f t="shared" si="29"/>
        <v/>
      </c>
    </row>
    <row r="586" spans="1:10" x14ac:dyDescent="0.2">
      <c r="A586" s="48"/>
      <c r="B586" s="49"/>
      <c r="C586" s="56" t="s">
        <v>156</v>
      </c>
      <c r="D586" s="44" t="s">
        <v>85</v>
      </c>
      <c r="E586" s="44"/>
      <c r="F586" s="44"/>
      <c r="G586" s="44"/>
      <c r="H586" s="41" t="e">
        <f>SUM(H582:H585)</f>
        <v>#VALUE!</v>
      </c>
      <c r="J586" s="45" t="str">
        <f t="shared" si="29"/>
        <v/>
      </c>
    </row>
    <row r="587" spans="1:10" x14ac:dyDescent="0.2">
      <c r="A587" s="37"/>
      <c r="B587" s="100"/>
      <c r="C587" s="101"/>
      <c r="D587" s="101"/>
      <c r="E587" s="101"/>
      <c r="F587" s="101"/>
      <c r="G587" s="102"/>
      <c r="H587" s="33"/>
      <c r="J587" s="45" t="str">
        <f t="shared" si="29"/>
        <v/>
      </c>
    </row>
    <row r="588" spans="1:10" ht="12.75" customHeight="1" x14ac:dyDescent="0.2">
      <c r="A588" s="37"/>
      <c r="B588" s="100" t="s">
        <v>631</v>
      </c>
      <c r="C588" s="101"/>
      <c r="D588" s="101"/>
      <c r="E588" s="101"/>
      <c r="F588" s="101"/>
      <c r="G588" s="102"/>
      <c r="H588" s="33"/>
      <c r="J588" s="45" t="str">
        <f t="shared" si="29"/>
        <v/>
      </c>
    </row>
    <row r="589" spans="1:10" ht="22.5" x14ac:dyDescent="0.2">
      <c r="A589" s="48" t="s">
        <v>795</v>
      </c>
      <c r="B589" s="49" t="s">
        <v>632</v>
      </c>
      <c r="C589" s="50" t="s">
        <v>633</v>
      </c>
      <c r="D589" s="44" t="s">
        <v>305</v>
      </c>
      <c r="E589" s="103">
        <v>3.9E-2</v>
      </c>
      <c r="F589" s="104"/>
      <c r="G589" s="40">
        <f>H589/E589</f>
        <v>0</v>
      </c>
      <c r="H589" s="41">
        <f>SUM(H590)</f>
        <v>0</v>
      </c>
      <c r="J589" s="45" t="str">
        <f t="shared" si="29"/>
        <v/>
      </c>
    </row>
    <row r="590" spans="1:10" x14ac:dyDescent="0.2">
      <c r="A590" s="51" t="s">
        <v>976</v>
      </c>
      <c r="B590" s="52" t="s">
        <v>7</v>
      </c>
      <c r="C590" s="53" t="s">
        <v>8</v>
      </c>
      <c r="D590" s="54" t="s">
        <v>9</v>
      </c>
      <c r="E590" s="55">
        <v>100</v>
      </c>
      <c r="F590" s="55">
        <v>3.9</v>
      </c>
      <c r="G590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0" s="43">
        <f t="shared" ref="H590:H613" si="30">G590*F590</f>
        <v>0</v>
      </c>
      <c r="J590" s="45">
        <f t="shared" si="29"/>
        <v>1</v>
      </c>
    </row>
    <row r="591" spans="1:10" ht="22.5" x14ac:dyDescent="0.2">
      <c r="A591" s="48" t="s">
        <v>796</v>
      </c>
      <c r="B591" s="49" t="s">
        <v>176</v>
      </c>
      <c r="C591" s="50" t="s">
        <v>175</v>
      </c>
      <c r="D591" s="44" t="s">
        <v>87</v>
      </c>
      <c r="E591" s="103">
        <v>1.55</v>
      </c>
      <c r="F591" s="104"/>
      <c r="G591" s="40">
        <f>H591/E591</f>
        <v>168311.38999999998</v>
      </c>
      <c r="H591" s="41">
        <f>SUM(H592:H600)</f>
        <v>260882.6545</v>
      </c>
      <c r="J591" s="45" t="str">
        <f t="shared" si="29"/>
        <v/>
      </c>
    </row>
    <row r="592" spans="1:10" x14ac:dyDescent="0.2">
      <c r="A592" s="51" t="s">
        <v>797</v>
      </c>
      <c r="B592" s="52" t="s">
        <v>7</v>
      </c>
      <c r="C592" s="53" t="s">
        <v>8</v>
      </c>
      <c r="D592" s="54" t="s">
        <v>9</v>
      </c>
      <c r="E592" s="55">
        <v>2.5</v>
      </c>
      <c r="F592" s="55">
        <v>3.875</v>
      </c>
      <c r="G592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2" s="43">
        <f t="shared" si="30"/>
        <v>0</v>
      </c>
      <c r="J592" s="45">
        <f t="shared" ref="J592:J655" si="31">IF(OR(B592="000001",B592="021955"),1,"")</f>
        <v>1</v>
      </c>
    </row>
    <row r="593" spans="1:10" x14ac:dyDescent="0.2">
      <c r="A593" s="51" t="s">
        <v>798</v>
      </c>
      <c r="B593" s="52" t="s">
        <v>168</v>
      </c>
      <c r="C593" s="53" t="s">
        <v>167</v>
      </c>
      <c r="D593" s="54" t="s">
        <v>9</v>
      </c>
      <c r="E593" s="55">
        <v>0.55000000000000004</v>
      </c>
      <c r="F593" s="55">
        <v>0.85250000000000004</v>
      </c>
      <c r="G593" s="42">
        <v>0</v>
      </c>
      <c r="H593" s="43">
        <f t="shared" si="30"/>
        <v>0</v>
      </c>
      <c r="J593" s="45" t="str">
        <f t="shared" si="31"/>
        <v/>
      </c>
    </row>
    <row r="594" spans="1:10" ht="45" x14ac:dyDescent="0.2">
      <c r="A594" s="51" t="s">
        <v>799</v>
      </c>
      <c r="B594" s="52" t="s">
        <v>28</v>
      </c>
      <c r="C594" s="53" t="s">
        <v>29</v>
      </c>
      <c r="D594" s="54" t="s">
        <v>12</v>
      </c>
      <c r="E594" s="55">
        <v>0.46</v>
      </c>
      <c r="F594" s="55">
        <v>0.71299999999999997</v>
      </c>
      <c r="G594" s="42">
        <v>151445</v>
      </c>
      <c r="H594" s="43">
        <f t="shared" si="30"/>
        <v>107980.28499999999</v>
      </c>
      <c r="J594" s="45" t="str">
        <f t="shared" si="31"/>
        <v/>
      </c>
    </row>
    <row r="595" spans="1:10" x14ac:dyDescent="0.2">
      <c r="A595" s="51" t="s">
        <v>800</v>
      </c>
      <c r="B595" s="52" t="s">
        <v>59</v>
      </c>
      <c r="C595" s="53" t="s">
        <v>60</v>
      </c>
      <c r="D595" s="54" t="s">
        <v>12</v>
      </c>
      <c r="E595" s="55">
        <v>0.93</v>
      </c>
      <c r="F595" s="55">
        <v>1.4415</v>
      </c>
      <c r="G595" s="42">
        <v>1233</v>
      </c>
      <c r="H595" s="43">
        <f t="shared" si="30"/>
        <v>1777.3695</v>
      </c>
      <c r="J595" s="45" t="str">
        <f t="shared" si="31"/>
        <v/>
      </c>
    </row>
    <row r="596" spans="1:10" x14ac:dyDescent="0.2">
      <c r="A596" s="51" t="s">
        <v>801</v>
      </c>
      <c r="B596" s="52" t="s">
        <v>91</v>
      </c>
      <c r="C596" s="53" t="s">
        <v>92</v>
      </c>
      <c r="D596" s="54" t="s">
        <v>87</v>
      </c>
      <c r="E596" s="55">
        <v>0.15</v>
      </c>
      <c r="F596" s="55">
        <v>0.23250000000000001</v>
      </c>
      <c r="G596" s="42">
        <v>0</v>
      </c>
      <c r="H596" s="43">
        <f t="shared" si="30"/>
        <v>0</v>
      </c>
      <c r="J596" s="45" t="str">
        <f t="shared" si="31"/>
        <v/>
      </c>
    </row>
    <row r="597" spans="1:10" ht="22.5" x14ac:dyDescent="0.2">
      <c r="A597" s="51" t="s">
        <v>802</v>
      </c>
      <c r="B597" s="52" t="s">
        <v>93</v>
      </c>
      <c r="C597" s="53" t="s">
        <v>94</v>
      </c>
      <c r="D597" s="54" t="s">
        <v>87</v>
      </c>
      <c r="E597" s="55">
        <v>0.11</v>
      </c>
      <c r="F597" s="55">
        <v>0.17050000000000001</v>
      </c>
      <c r="G597" s="42">
        <v>75000</v>
      </c>
      <c r="H597" s="43">
        <f t="shared" si="30"/>
        <v>12787.500000000002</v>
      </c>
      <c r="J597" s="45" t="str">
        <f t="shared" si="31"/>
        <v/>
      </c>
    </row>
    <row r="598" spans="1:10" ht="33.75" x14ac:dyDescent="0.2">
      <c r="A598" s="51" t="s">
        <v>803</v>
      </c>
      <c r="B598" s="52" t="s">
        <v>131</v>
      </c>
      <c r="C598" s="53" t="s">
        <v>132</v>
      </c>
      <c r="D598" s="54" t="s">
        <v>87</v>
      </c>
      <c r="E598" s="55">
        <v>0.1</v>
      </c>
      <c r="F598" s="55">
        <v>0.155</v>
      </c>
      <c r="G598" s="42">
        <v>75000</v>
      </c>
      <c r="H598" s="43">
        <f t="shared" si="30"/>
        <v>11625</v>
      </c>
      <c r="J598" s="45" t="str">
        <f t="shared" si="31"/>
        <v/>
      </c>
    </row>
    <row r="599" spans="1:10" ht="33.75" x14ac:dyDescent="0.2">
      <c r="A599" s="51" t="s">
        <v>804</v>
      </c>
      <c r="B599" s="52" t="s">
        <v>134</v>
      </c>
      <c r="C599" s="53" t="s">
        <v>135</v>
      </c>
      <c r="D599" s="54" t="s">
        <v>87</v>
      </c>
      <c r="E599" s="55">
        <v>0.09</v>
      </c>
      <c r="F599" s="55">
        <v>0.13950000000000001</v>
      </c>
      <c r="G599" s="42">
        <v>75000</v>
      </c>
      <c r="H599" s="43">
        <f t="shared" si="30"/>
        <v>10462.500000000002</v>
      </c>
      <c r="J599" s="45" t="str">
        <f t="shared" si="31"/>
        <v/>
      </c>
    </row>
    <row r="600" spans="1:10" ht="33.75" x14ac:dyDescent="0.2">
      <c r="A600" s="51" t="s">
        <v>977</v>
      </c>
      <c r="B600" s="52" t="s">
        <v>137</v>
      </c>
      <c r="C600" s="53" t="s">
        <v>138</v>
      </c>
      <c r="D600" s="54" t="s">
        <v>87</v>
      </c>
      <c r="E600" s="55">
        <v>1</v>
      </c>
      <c r="F600" s="55">
        <v>1.55</v>
      </c>
      <c r="G600" s="42">
        <v>75000</v>
      </c>
      <c r="H600" s="43">
        <f t="shared" si="30"/>
        <v>116250</v>
      </c>
      <c r="J600" s="45" t="str">
        <f t="shared" si="31"/>
        <v/>
      </c>
    </row>
    <row r="601" spans="1:10" x14ac:dyDescent="0.2">
      <c r="A601" s="48" t="s">
        <v>805</v>
      </c>
      <c r="B601" s="49" t="s">
        <v>173</v>
      </c>
      <c r="C601" s="50" t="s">
        <v>172</v>
      </c>
      <c r="D601" s="44" t="s">
        <v>171</v>
      </c>
      <c r="E601" s="103">
        <v>3.1E-2</v>
      </c>
      <c r="F601" s="104"/>
      <c r="G601" s="40">
        <f>H601/E601</f>
        <v>0</v>
      </c>
      <c r="H601" s="41">
        <f>SUM(H602:H604)</f>
        <v>0</v>
      </c>
      <c r="J601" s="45" t="str">
        <f t="shared" si="31"/>
        <v/>
      </c>
    </row>
    <row r="602" spans="1:10" x14ac:dyDescent="0.2">
      <c r="A602" s="51" t="s">
        <v>806</v>
      </c>
      <c r="B602" s="52" t="s">
        <v>7</v>
      </c>
      <c r="C602" s="53" t="s">
        <v>8</v>
      </c>
      <c r="D602" s="54" t="s">
        <v>9</v>
      </c>
      <c r="E602" s="55">
        <v>180</v>
      </c>
      <c r="F602" s="55">
        <v>5.58</v>
      </c>
      <c r="G602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2" s="43">
        <f t="shared" si="30"/>
        <v>0</v>
      </c>
      <c r="J602" s="45">
        <f t="shared" si="31"/>
        <v>1</v>
      </c>
    </row>
    <row r="603" spans="1:10" x14ac:dyDescent="0.2">
      <c r="A603" s="51" t="s">
        <v>807</v>
      </c>
      <c r="B603" s="52" t="s">
        <v>91</v>
      </c>
      <c r="C603" s="53" t="s">
        <v>92</v>
      </c>
      <c r="D603" s="54" t="s">
        <v>87</v>
      </c>
      <c r="E603" s="55">
        <v>0.2</v>
      </c>
      <c r="F603" s="55">
        <v>6.1999999999999998E-3</v>
      </c>
      <c r="G603" s="42">
        <v>0</v>
      </c>
      <c r="H603" s="43">
        <f t="shared" si="30"/>
        <v>0</v>
      </c>
      <c r="J603" s="45" t="str">
        <f t="shared" si="31"/>
        <v/>
      </c>
    </row>
    <row r="604" spans="1:10" x14ac:dyDescent="0.2">
      <c r="A604" s="51" t="s">
        <v>808</v>
      </c>
      <c r="B604" s="52" t="s">
        <v>978</v>
      </c>
      <c r="C604" s="53" t="s">
        <v>979</v>
      </c>
      <c r="D604" s="54" t="s">
        <v>87</v>
      </c>
      <c r="E604" s="55">
        <v>102</v>
      </c>
      <c r="F604" s="55">
        <v>3.1619999999999999</v>
      </c>
      <c r="G604" s="42">
        <v>0</v>
      </c>
      <c r="H604" s="43">
        <f t="shared" si="30"/>
        <v>0</v>
      </c>
      <c r="J604" s="45" t="str">
        <f t="shared" si="31"/>
        <v/>
      </c>
    </row>
    <row r="605" spans="1:10" ht="22.5" x14ac:dyDescent="0.2">
      <c r="A605" s="48" t="s">
        <v>809</v>
      </c>
      <c r="B605" s="49" t="s">
        <v>980</v>
      </c>
      <c r="C605" s="50" t="s">
        <v>981</v>
      </c>
      <c r="D605" s="44" t="s">
        <v>171</v>
      </c>
      <c r="E605" s="103">
        <v>3.1620000000000002E-2</v>
      </c>
      <c r="F605" s="104"/>
      <c r="G605" s="40">
        <f>H605/E605</f>
        <v>31988757.781999998</v>
      </c>
      <c r="H605" s="41">
        <f>SUM(H606:H613)</f>
        <v>1011484.52106684</v>
      </c>
      <c r="J605" s="45" t="str">
        <f t="shared" si="31"/>
        <v/>
      </c>
    </row>
    <row r="606" spans="1:10" x14ac:dyDescent="0.2">
      <c r="A606" s="51" t="s">
        <v>810</v>
      </c>
      <c r="B606" s="52" t="s">
        <v>7</v>
      </c>
      <c r="C606" s="53" t="s">
        <v>8</v>
      </c>
      <c r="D606" s="54" t="s">
        <v>9</v>
      </c>
      <c r="E606" s="55">
        <v>301.70999999999998</v>
      </c>
      <c r="F606" s="55">
        <v>9.5400700000000001</v>
      </c>
      <c r="G606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6" s="43">
        <f t="shared" si="30"/>
        <v>0</v>
      </c>
      <c r="J606" s="45">
        <f t="shared" si="31"/>
        <v>1</v>
      </c>
    </row>
    <row r="607" spans="1:10" x14ac:dyDescent="0.2">
      <c r="A607" s="51" t="s">
        <v>811</v>
      </c>
      <c r="B607" s="52" t="s">
        <v>168</v>
      </c>
      <c r="C607" s="53" t="s">
        <v>167</v>
      </c>
      <c r="D607" s="54" t="s">
        <v>9</v>
      </c>
      <c r="E607" s="55">
        <v>41.1</v>
      </c>
      <c r="F607" s="55">
        <v>1.299582</v>
      </c>
      <c r="G607" s="42">
        <v>0</v>
      </c>
      <c r="H607" s="43">
        <f t="shared" si="30"/>
        <v>0</v>
      </c>
      <c r="J607" s="45" t="str">
        <f t="shared" si="31"/>
        <v/>
      </c>
    </row>
    <row r="608" spans="1:10" x14ac:dyDescent="0.2">
      <c r="A608" s="51" t="s">
        <v>812</v>
      </c>
      <c r="B608" s="52" t="s">
        <v>10</v>
      </c>
      <c r="C608" s="53" t="s">
        <v>11</v>
      </c>
      <c r="D608" s="54" t="s">
        <v>12</v>
      </c>
      <c r="E608" s="55">
        <v>17.55</v>
      </c>
      <c r="F608" s="55">
        <v>0.55493099999999995</v>
      </c>
      <c r="G608" s="42">
        <v>143063</v>
      </c>
      <c r="H608" s="43">
        <f t="shared" si="30"/>
        <v>79390.093652999989</v>
      </c>
      <c r="J608" s="45" t="str">
        <f t="shared" si="31"/>
        <v/>
      </c>
    </row>
    <row r="609" spans="1:10" ht="33.75" x14ac:dyDescent="0.2">
      <c r="A609" s="51" t="s">
        <v>813</v>
      </c>
      <c r="B609" s="52" t="s">
        <v>427</v>
      </c>
      <c r="C609" s="53" t="s">
        <v>428</v>
      </c>
      <c r="D609" s="54" t="s">
        <v>12</v>
      </c>
      <c r="E609" s="55">
        <v>23.55</v>
      </c>
      <c r="F609" s="55">
        <v>0.74465099999999995</v>
      </c>
      <c r="G609" s="42">
        <v>16377.84</v>
      </c>
      <c r="H609" s="43">
        <f t="shared" si="30"/>
        <v>12195.774933839999</v>
      </c>
      <c r="J609" s="45" t="str">
        <f t="shared" si="31"/>
        <v/>
      </c>
    </row>
    <row r="610" spans="1:10" x14ac:dyDescent="0.2">
      <c r="A610" s="51" t="s">
        <v>814</v>
      </c>
      <c r="B610" s="52" t="s">
        <v>91</v>
      </c>
      <c r="C610" s="53" t="s">
        <v>92</v>
      </c>
      <c r="D610" s="54" t="s">
        <v>87</v>
      </c>
      <c r="E610" s="55">
        <v>21</v>
      </c>
      <c r="F610" s="55">
        <v>0.66402000000000005</v>
      </c>
      <c r="G610" s="42">
        <v>0</v>
      </c>
      <c r="H610" s="43">
        <f t="shared" si="30"/>
        <v>0</v>
      </c>
      <c r="J610" s="45" t="str">
        <f t="shared" si="31"/>
        <v/>
      </c>
    </row>
    <row r="611" spans="1:10" ht="22.5" x14ac:dyDescent="0.2">
      <c r="A611" s="51" t="s">
        <v>815</v>
      </c>
      <c r="B611" s="52" t="s">
        <v>429</v>
      </c>
      <c r="C611" s="53" t="s">
        <v>430</v>
      </c>
      <c r="D611" s="54" t="s">
        <v>87</v>
      </c>
      <c r="E611" s="55">
        <v>80</v>
      </c>
      <c r="F611" s="55">
        <v>2.5295999999999998</v>
      </c>
      <c r="G611" s="42">
        <v>75000</v>
      </c>
      <c r="H611" s="43">
        <f t="shared" si="30"/>
        <v>189720</v>
      </c>
      <c r="J611" s="45" t="str">
        <f t="shared" si="31"/>
        <v/>
      </c>
    </row>
    <row r="612" spans="1:10" ht="33.75" x14ac:dyDescent="0.2">
      <c r="A612" s="51" t="s">
        <v>982</v>
      </c>
      <c r="B612" s="52" t="s">
        <v>431</v>
      </c>
      <c r="C612" s="53" t="s">
        <v>432</v>
      </c>
      <c r="D612" s="54" t="s">
        <v>90</v>
      </c>
      <c r="E612" s="55">
        <v>23.5</v>
      </c>
      <c r="F612" s="55">
        <v>0.74307000000000001</v>
      </c>
      <c r="G612" s="42">
        <v>770000</v>
      </c>
      <c r="H612" s="43">
        <f t="shared" si="30"/>
        <v>572163.9</v>
      </c>
      <c r="J612" s="45" t="str">
        <f t="shared" si="31"/>
        <v/>
      </c>
    </row>
    <row r="613" spans="1:10" ht="22.5" x14ac:dyDescent="0.2">
      <c r="A613" s="51" t="s">
        <v>983</v>
      </c>
      <c r="B613" s="52" t="s">
        <v>421</v>
      </c>
      <c r="C613" s="53" t="s">
        <v>422</v>
      </c>
      <c r="D613" s="54" t="s">
        <v>87</v>
      </c>
      <c r="E613" s="55">
        <v>57</v>
      </c>
      <c r="F613" s="55">
        <v>1.8023400000000001</v>
      </c>
      <c r="G613" s="42">
        <v>87672</v>
      </c>
      <c r="H613" s="43">
        <f t="shared" si="30"/>
        <v>158014.75248</v>
      </c>
      <c r="J613" s="45" t="str">
        <f t="shared" si="31"/>
        <v/>
      </c>
    </row>
    <row r="614" spans="1:10" x14ac:dyDescent="0.2">
      <c r="A614" s="37"/>
      <c r="B614" s="100"/>
      <c r="C614" s="101"/>
      <c r="D614" s="101"/>
      <c r="E614" s="101"/>
      <c r="F614" s="101"/>
      <c r="G614" s="102"/>
      <c r="H614" s="33"/>
      <c r="J614" s="45" t="str">
        <f t="shared" si="31"/>
        <v/>
      </c>
    </row>
    <row r="615" spans="1:10" x14ac:dyDescent="0.2">
      <c r="A615" s="48"/>
      <c r="B615" s="49"/>
      <c r="C615" s="56" t="s">
        <v>163</v>
      </c>
      <c r="D615" s="44"/>
      <c r="E615" s="44"/>
      <c r="F615" s="44"/>
      <c r="G615" s="44"/>
      <c r="H615" s="41"/>
      <c r="J615" s="45" t="str">
        <f t="shared" si="31"/>
        <v/>
      </c>
    </row>
    <row r="616" spans="1:10" x14ac:dyDescent="0.2">
      <c r="A616" s="48"/>
      <c r="B616" s="49"/>
      <c r="C616" s="56" t="s">
        <v>162</v>
      </c>
      <c r="D616" s="44" t="s">
        <v>161</v>
      </c>
      <c r="E616" s="44"/>
      <c r="F616" s="44"/>
      <c r="G616" s="44"/>
      <c r="H616" s="41">
        <f>SUMIF($B$589:$B$613,"000001",$F$589:$F$613)</f>
        <v>22.89507</v>
      </c>
      <c r="J616" s="45" t="str">
        <f t="shared" si="31"/>
        <v/>
      </c>
    </row>
    <row r="617" spans="1:10" x14ac:dyDescent="0.2">
      <c r="A617" s="48"/>
      <c r="B617" s="49"/>
      <c r="C617" s="56" t="s">
        <v>160</v>
      </c>
      <c r="D617" s="44" t="s">
        <v>85</v>
      </c>
      <c r="E617" s="44"/>
      <c r="F617" s="44"/>
      <c r="G617" s="44"/>
      <c r="H617" s="41">
        <f>SUMIF($B$589:$B$613,"000001",$H$589:$H$613)</f>
        <v>0</v>
      </c>
      <c r="J617" s="45" t="str">
        <f t="shared" si="31"/>
        <v/>
      </c>
    </row>
    <row r="618" spans="1:10" x14ac:dyDescent="0.2">
      <c r="A618" s="48"/>
      <c r="B618" s="49"/>
      <c r="C618" s="56" t="s">
        <v>159</v>
      </c>
      <c r="D618" s="44" t="s">
        <v>85</v>
      </c>
      <c r="E618" s="44"/>
      <c r="F618" s="44"/>
      <c r="G618" s="44"/>
      <c r="H618" s="41">
        <f>SUMIF($D$589:$D$613,"МАШ-Ч",$H$589:$H$613)</f>
        <v>201343.52308683997</v>
      </c>
      <c r="J618" s="45" t="str">
        <f t="shared" si="31"/>
        <v/>
      </c>
    </row>
    <row r="619" spans="1:10" x14ac:dyDescent="0.2">
      <c r="A619" s="48"/>
      <c r="B619" s="49"/>
      <c r="C619" s="56" t="s">
        <v>158</v>
      </c>
      <c r="D619" s="44" t="s">
        <v>85</v>
      </c>
      <c r="E619" s="44"/>
      <c r="F619" s="44"/>
      <c r="G619" s="44"/>
      <c r="H619" s="41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45" t="str">
        <f t="shared" si="31"/>
        <v/>
      </c>
    </row>
    <row r="620" spans="1:10" x14ac:dyDescent="0.2">
      <c r="A620" s="48"/>
      <c r="B620" s="49"/>
      <c r="C620" s="56" t="s">
        <v>155</v>
      </c>
      <c r="D620" s="44" t="s">
        <v>85</v>
      </c>
      <c r="E620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20" s="44"/>
      <c r="G620" s="44"/>
      <c r="H620" s="41">
        <f>H619*E620</f>
        <v>53551.182624000008</v>
      </c>
      <c r="J620" s="45" t="str">
        <f t="shared" si="31"/>
        <v/>
      </c>
    </row>
    <row r="621" spans="1:10" x14ac:dyDescent="0.2">
      <c r="A621" s="48"/>
      <c r="B621" s="49"/>
      <c r="C621" s="56" t="s">
        <v>156</v>
      </c>
      <c r="D621" s="44" t="s">
        <v>85</v>
      </c>
      <c r="E621" s="44"/>
      <c r="F621" s="44"/>
      <c r="G621" s="44"/>
      <c r="H621" s="41">
        <f>SUM(H617:H620)</f>
        <v>1325918.3581908401</v>
      </c>
      <c r="J621" s="45" t="str">
        <f t="shared" si="31"/>
        <v/>
      </c>
    </row>
    <row r="622" spans="1:10" x14ac:dyDescent="0.2">
      <c r="A622" s="37"/>
      <c r="B622" s="100"/>
      <c r="C622" s="101"/>
      <c r="D622" s="101"/>
      <c r="E622" s="101"/>
      <c r="F622" s="101"/>
      <c r="G622" s="102"/>
      <c r="H622" s="33"/>
      <c r="J622" s="45" t="str">
        <f t="shared" si="31"/>
        <v/>
      </c>
    </row>
    <row r="623" spans="1:10" x14ac:dyDescent="0.2">
      <c r="A623" s="37"/>
      <c r="B623" s="100"/>
      <c r="C623" s="101"/>
      <c r="D623" s="101"/>
      <c r="E623" s="101"/>
      <c r="F623" s="101"/>
      <c r="G623" s="102"/>
      <c r="H623" s="33"/>
      <c r="J623" s="45" t="str">
        <f t="shared" si="31"/>
        <v/>
      </c>
    </row>
    <row r="624" spans="1:10" x14ac:dyDescent="0.2">
      <c r="A624" s="37"/>
      <c r="B624" s="100"/>
      <c r="C624" s="101"/>
      <c r="D624" s="101"/>
      <c r="E624" s="101"/>
      <c r="F624" s="101"/>
      <c r="G624" s="102"/>
      <c r="H624" s="33"/>
      <c r="J624" s="45" t="str">
        <f t="shared" si="31"/>
        <v/>
      </c>
    </row>
    <row r="625" spans="1:10" x14ac:dyDescent="0.2">
      <c r="A625" s="48"/>
      <c r="B625" s="49"/>
      <c r="C625" s="56" t="s">
        <v>164</v>
      </c>
      <c r="D625" s="44"/>
      <c r="E625" s="44"/>
      <c r="F625" s="44"/>
      <c r="G625" s="44"/>
      <c r="H625" s="41"/>
      <c r="J625" s="45" t="str">
        <f t="shared" si="31"/>
        <v/>
      </c>
    </row>
    <row r="626" spans="1:10" x14ac:dyDescent="0.2">
      <c r="A626" s="37"/>
      <c r="B626" s="100"/>
      <c r="C626" s="101"/>
      <c r="D626" s="101"/>
      <c r="E626" s="101"/>
      <c r="F626" s="101"/>
      <c r="G626" s="102"/>
      <c r="H626" s="33"/>
      <c r="J626" s="45" t="str">
        <f t="shared" si="31"/>
        <v/>
      </c>
    </row>
    <row r="627" spans="1:10" x14ac:dyDescent="0.2">
      <c r="A627" s="48"/>
      <c r="B627" s="49"/>
      <c r="C627" s="56" t="s">
        <v>163</v>
      </c>
      <c r="D627" s="44"/>
      <c r="E627" s="44"/>
      <c r="F627" s="44"/>
      <c r="G627" s="44"/>
      <c r="H627" s="41"/>
      <c r="J627" s="45" t="str">
        <f t="shared" si="31"/>
        <v/>
      </c>
    </row>
    <row r="628" spans="1:10" x14ac:dyDescent="0.2">
      <c r="A628" s="48"/>
      <c r="B628" s="49"/>
      <c r="C628" s="56" t="s">
        <v>162</v>
      </c>
      <c r="D628" s="44" t="s">
        <v>161</v>
      </c>
      <c r="E628" s="44"/>
      <c r="F628" s="44"/>
      <c r="G628" s="44"/>
      <c r="H628" s="41">
        <f>SUMIFS($H$225:$H$621,$C$225:$C$621,C628,$D$225:$D$621,D628)</f>
        <v>239.52181400000003</v>
      </c>
      <c r="I628" s="45">
        <v>2</v>
      </c>
      <c r="J628" s="45" t="str">
        <f t="shared" si="31"/>
        <v/>
      </c>
    </row>
    <row r="629" spans="1:10" x14ac:dyDescent="0.2">
      <c r="A629" s="48"/>
      <c r="B629" s="49"/>
      <c r="C629" s="56" t="s">
        <v>160</v>
      </c>
      <c r="D629" s="44" t="s">
        <v>85</v>
      </c>
      <c r="E629" s="44"/>
      <c r="F629" s="44"/>
      <c r="G629" s="44"/>
      <c r="H629" s="41">
        <f>SUMIFS($H$225:$H$621,$C$225:$C$621,C629,$D$225:$D$621,D629)</f>
        <v>0</v>
      </c>
      <c r="I629" s="45">
        <v>2</v>
      </c>
      <c r="J629" s="45" t="str">
        <f t="shared" si="31"/>
        <v/>
      </c>
    </row>
    <row r="630" spans="1:10" x14ac:dyDescent="0.2">
      <c r="A630" s="48"/>
      <c r="B630" s="49"/>
      <c r="C630" s="56" t="s">
        <v>159</v>
      </c>
      <c r="D630" s="44" t="s">
        <v>85</v>
      </c>
      <c r="E630" s="44"/>
      <c r="F630" s="44"/>
      <c r="G630" s="44"/>
      <c r="H630" s="41">
        <f>SUMIFS($H$225:$H$621,$C$225:$C$621,C630,$D$225:$D$621,D630)</f>
        <v>6078261.743138521</v>
      </c>
      <c r="I630" s="45">
        <v>2</v>
      </c>
      <c r="J630" s="45" t="str">
        <f t="shared" si="31"/>
        <v/>
      </c>
    </row>
    <row r="631" spans="1:10" x14ac:dyDescent="0.2">
      <c r="A631" s="48"/>
      <c r="B631" s="49"/>
      <c r="C631" s="56" t="s">
        <v>158</v>
      </c>
      <c r="D631" s="44" t="s">
        <v>85</v>
      </c>
      <c r="E631" s="44"/>
      <c r="F631" s="44"/>
      <c r="G631" s="44"/>
      <c r="H631" s="41" t="e">
        <f>SUMIFS($H$225:$H$621,$C$225:$C$621,C631,$D$225:$D$621,D631)</f>
        <v>#VALUE!</v>
      </c>
      <c r="I631" s="45">
        <v>2</v>
      </c>
      <c r="J631" s="45" t="str">
        <f t="shared" si="31"/>
        <v/>
      </c>
    </row>
    <row r="632" spans="1:10" x14ac:dyDescent="0.2">
      <c r="A632" s="48"/>
      <c r="B632" s="49"/>
      <c r="C632" s="56" t="s">
        <v>155</v>
      </c>
      <c r="D632" s="44" t="s">
        <v>85</v>
      </c>
      <c r="E632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44"/>
      <c r="G632" s="44"/>
      <c r="H632" s="41" t="e">
        <f>_xlfn.CEILING.MATH(H631*E632)</f>
        <v>#VALUE!</v>
      </c>
      <c r="J632" s="45" t="str">
        <f t="shared" si="31"/>
        <v/>
      </c>
    </row>
    <row r="633" spans="1:10" x14ac:dyDescent="0.2">
      <c r="A633" s="48"/>
      <c r="B633" s="49"/>
      <c r="C633" s="56" t="s">
        <v>156</v>
      </c>
      <c r="D633" s="44" t="s">
        <v>85</v>
      </c>
      <c r="E633" s="44"/>
      <c r="F633" s="44"/>
      <c r="G633" s="44"/>
      <c r="H633" s="41" t="e">
        <f>SUM(H629:H632)</f>
        <v>#VALUE!</v>
      </c>
      <c r="J633" s="45" t="str">
        <f t="shared" si="31"/>
        <v/>
      </c>
    </row>
    <row r="634" spans="1:10" x14ac:dyDescent="0.2">
      <c r="A634" s="37"/>
      <c r="B634" s="100"/>
      <c r="C634" s="101"/>
      <c r="D634" s="101"/>
      <c r="E634" s="101"/>
      <c r="F634" s="101"/>
      <c r="G634" s="102"/>
      <c r="H634" s="33"/>
      <c r="J634" s="45" t="str">
        <f t="shared" si="31"/>
        <v/>
      </c>
    </row>
    <row r="635" spans="1:10" x14ac:dyDescent="0.2">
      <c r="A635" s="37"/>
      <c r="B635" s="100"/>
      <c r="C635" s="101"/>
      <c r="D635" s="101"/>
      <c r="E635" s="101"/>
      <c r="F635" s="101"/>
      <c r="G635" s="102"/>
      <c r="H635" s="33"/>
      <c r="J635" s="45" t="str">
        <f t="shared" si="31"/>
        <v/>
      </c>
    </row>
    <row r="636" spans="1:10" x14ac:dyDescent="0.2">
      <c r="A636" s="48"/>
      <c r="B636" s="49"/>
      <c r="C636" s="56" t="s">
        <v>881</v>
      </c>
      <c r="D636" s="44" t="s">
        <v>85</v>
      </c>
      <c r="E636" s="6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36" s="44"/>
      <c r="G636" s="44"/>
      <c r="H636" s="41" t="e">
        <f>H633*E636</f>
        <v>#VALUE!</v>
      </c>
      <c r="J636" s="45" t="str">
        <f t="shared" si="31"/>
        <v/>
      </c>
    </row>
    <row r="637" spans="1:10" x14ac:dyDescent="0.2">
      <c r="A637" s="48"/>
      <c r="B637" s="49"/>
      <c r="C637" s="56" t="s">
        <v>1204</v>
      </c>
      <c r="D637" s="44" t="s">
        <v>85</v>
      </c>
      <c r="E637" s="44"/>
      <c r="F637" s="44"/>
      <c r="G637" s="44"/>
      <c r="H637" s="41" t="e">
        <f>SUM(H636,H633)</f>
        <v>#VALUE!</v>
      </c>
      <c r="J637" s="45" t="str">
        <f t="shared" si="31"/>
        <v/>
      </c>
    </row>
    <row r="638" spans="1:10" x14ac:dyDescent="0.2">
      <c r="A638" s="37"/>
      <c r="B638" s="100"/>
      <c r="C638" s="101"/>
      <c r="D638" s="101"/>
      <c r="E638" s="101"/>
      <c r="F638" s="101"/>
      <c r="G638" s="102"/>
      <c r="H638" s="33"/>
      <c r="J638" s="45" t="str">
        <f t="shared" si="31"/>
        <v/>
      </c>
    </row>
    <row r="639" spans="1:10" x14ac:dyDescent="0.2">
      <c r="A639" s="48"/>
      <c r="B639" s="49"/>
      <c r="C639" s="56" t="s">
        <v>157</v>
      </c>
      <c r="D639" s="44" t="s">
        <v>85</v>
      </c>
      <c r="E639" s="44"/>
      <c r="F639" s="44"/>
      <c r="G639" s="44"/>
      <c r="H639" s="41" t="e">
        <f>H637</f>
        <v>#VALUE!</v>
      </c>
      <c r="J639" s="45" t="str">
        <f t="shared" si="31"/>
        <v/>
      </c>
    </row>
    <row r="640" spans="1:10" x14ac:dyDescent="0.2">
      <c r="A640" s="37"/>
      <c r="B640" s="100"/>
      <c r="C640" s="101"/>
      <c r="D640" s="101"/>
      <c r="E640" s="101"/>
      <c r="F640" s="101"/>
      <c r="G640" s="102"/>
      <c r="H640" s="33"/>
      <c r="J640" s="45" t="str">
        <f t="shared" si="31"/>
        <v/>
      </c>
    </row>
    <row r="641" spans="1:10" x14ac:dyDescent="0.2">
      <c r="A641" s="37"/>
      <c r="B641" s="100"/>
      <c r="C641" s="101"/>
      <c r="D641" s="101"/>
      <c r="E641" s="101"/>
      <c r="F641" s="101"/>
      <c r="G641" s="102"/>
      <c r="H641" s="33"/>
      <c r="J641" s="45" t="str">
        <f t="shared" si="31"/>
        <v/>
      </c>
    </row>
    <row r="642" spans="1:10" x14ac:dyDescent="0.2">
      <c r="A642" s="48"/>
      <c r="B642" s="49"/>
      <c r="C642" s="56" t="s">
        <v>836</v>
      </c>
      <c r="D642" s="44" t="s">
        <v>85</v>
      </c>
      <c r="E642" s="60">
        <f>'ФОРМА КОММЕРЧЕСКОГО ПРЕДЛОЖЕНИЯ'!D33</f>
        <v>0.12</v>
      </c>
      <c r="F642" s="44"/>
      <c r="G642" s="44"/>
      <c r="H642" s="41" t="e">
        <f>H637*E642</f>
        <v>#VALUE!</v>
      </c>
      <c r="J642" s="45" t="str">
        <f t="shared" si="31"/>
        <v/>
      </c>
    </row>
    <row r="643" spans="1:10" x14ac:dyDescent="0.2">
      <c r="A643" s="48"/>
      <c r="B643" s="49"/>
      <c r="C643" s="56" t="s">
        <v>156</v>
      </c>
      <c r="D643" s="44" t="s">
        <v>85</v>
      </c>
      <c r="E643" s="44"/>
      <c r="F643" s="44"/>
      <c r="G643" s="44"/>
      <c r="H643" s="41" t="e">
        <f>SUM(H642,H637)</f>
        <v>#VALUE!</v>
      </c>
      <c r="J643" s="45" t="str">
        <f t="shared" si="31"/>
        <v/>
      </c>
    </row>
    <row r="644" spans="1:10" x14ac:dyDescent="0.2">
      <c r="A644" s="37"/>
      <c r="B644" s="100"/>
      <c r="C644" s="101"/>
      <c r="D644" s="101"/>
      <c r="E644" s="101"/>
      <c r="F644" s="101"/>
      <c r="G644" s="102"/>
      <c r="H644" s="33"/>
      <c r="J644" s="45" t="str">
        <f t="shared" si="31"/>
        <v/>
      </c>
    </row>
    <row r="645" spans="1:10" x14ac:dyDescent="0.2">
      <c r="A645" s="37"/>
      <c r="B645" s="100"/>
      <c r="C645" s="101"/>
      <c r="D645" s="101"/>
      <c r="E645" s="101"/>
      <c r="F645" s="101"/>
      <c r="G645" s="102"/>
      <c r="H645" s="33"/>
      <c r="J645" s="45" t="str">
        <f t="shared" si="31"/>
        <v/>
      </c>
    </row>
    <row r="646" spans="1:10" x14ac:dyDescent="0.2">
      <c r="A646" s="37"/>
      <c r="B646" s="100"/>
      <c r="C646" s="101"/>
      <c r="D646" s="101"/>
      <c r="E646" s="101"/>
      <c r="F646" s="101"/>
      <c r="G646" s="102"/>
      <c r="H646" s="33"/>
      <c r="J646" s="45" t="str">
        <f t="shared" si="31"/>
        <v/>
      </c>
    </row>
    <row r="647" spans="1:10" x14ac:dyDescent="0.2">
      <c r="A647" s="48"/>
      <c r="B647" s="49"/>
      <c r="C647" s="56" t="s">
        <v>985</v>
      </c>
      <c r="D647" s="44"/>
      <c r="E647" s="44"/>
      <c r="F647" s="44"/>
      <c r="G647" s="44"/>
      <c r="H647" s="41"/>
      <c r="J647" s="45" t="str">
        <f t="shared" si="31"/>
        <v/>
      </c>
    </row>
    <row r="648" spans="1:10" x14ac:dyDescent="0.2">
      <c r="A648" s="37"/>
      <c r="B648" s="100"/>
      <c r="C648" s="101"/>
      <c r="D648" s="101"/>
      <c r="E648" s="101"/>
      <c r="F648" s="101"/>
      <c r="G648" s="102"/>
      <c r="H648" s="33"/>
      <c r="J648" s="45" t="str">
        <f t="shared" si="31"/>
        <v/>
      </c>
    </row>
    <row r="649" spans="1:10" x14ac:dyDescent="0.2">
      <c r="A649" s="48"/>
      <c r="B649" s="49"/>
      <c r="C649" s="56" t="s">
        <v>163</v>
      </c>
      <c r="D649" s="44"/>
      <c r="E649" s="44"/>
      <c r="F649" s="44"/>
      <c r="G649" s="44"/>
      <c r="H649" s="41"/>
      <c r="J649" s="45" t="str">
        <f t="shared" si="31"/>
        <v/>
      </c>
    </row>
    <row r="650" spans="1:10" x14ac:dyDescent="0.2">
      <c r="A650" s="48"/>
      <c r="B650" s="49"/>
      <c r="C650" s="56" t="s">
        <v>162</v>
      </c>
      <c r="D650" s="44" t="s">
        <v>161</v>
      </c>
      <c r="E650" s="44"/>
      <c r="F650" s="44"/>
      <c r="G650" s="44"/>
      <c r="H650" s="41">
        <f>SUMIFS($H$15:$H$643,$C$15:$C$643,C650,$I$15:$I$643,2)</f>
        <v>515.60472900000002</v>
      </c>
      <c r="J650" s="45" t="str">
        <f t="shared" si="31"/>
        <v/>
      </c>
    </row>
    <row r="651" spans="1:10" x14ac:dyDescent="0.2">
      <c r="A651" s="48"/>
      <c r="B651" s="49"/>
      <c r="C651" s="56" t="s">
        <v>160</v>
      </c>
      <c r="D651" s="44" t="s">
        <v>85</v>
      </c>
      <c r="E651" s="44"/>
      <c r="F651" s="44"/>
      <c r="G651" s="44"/>
      <c r="H651" s="41">
        <f>SUMIFS($H$15:$H$643,$C$15:$C$643,C651,$I$15:$I$643,2)</f>
        <v>0</v>
      </c>
      <c r="J651" s="45" t="str">
        <f t="shared" si="31"/>
        <v/>
      </c>
    </row>
    <row r="652" spans="1:10" x14ac:dyDescent="0.2">
      <c r="A652" s="48"/>
      <c r="B652" s="49"/>
      <c r="C652" s="56" t="s">
        <v>159</v>
      </c>
      <c r="D652" s="44" t="s">
        <v>85</v>
      </c>
      <c r="E652" s="44"/>
      <c r="F652" s="44"/>
      <c r="G652" s="44"/>
      <c r="H652" s="41">
        <f>SUMIFS($H$15:$H$643,$C$15:$C$643,C652,$I$15:$I$643,2)</f>
        <v>14915863.556353942</v>
      </c>
      <c r="J652" s="45" t="str">
        <f t="shared" si="31"/>
        <v/>
      </c>
    </row>
    <row r="653" spans="1:10" x14ac:dyDescent="0.2">
      <c r="A653" s="48"/>
      <c r="B653" s="49"/>
      <c r="C653" s="56" t="s">
        <v>158</v>
      </c>
      <c r="D653" s="44" t="s">
        <v>85</v>
      </c>
      <c r="E653" s="44"/>
      <c r="F653" s="44"/>
      <c r="G653" s="44"/>
      <c r="H653" s="41" t="e">
        <f>SUMIFS($H$15:$H$643,$C$15:$C$643,C653,$I$15:$I$643,2)</f>
        <v>#VALUE!</v>
      </c>
      <c r="J653" s="45" t="str">
        <f t="shared" si="31"/>
        <v/>
      </c>
    </row>
    <row r="654" spans="1:10" x14ac:dyDescent="0.2">
      <c r="A654" s="48"/>
      <c r="B654" s="49"/>
      <c r="C654" s="56" t="s">
        <v>155</v>
      </c>
      <c r="D654" s="44" t="s">
        <v>85</v>
      </c>
      <c r="E654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54" s="44"/>
      <c r="G654" s="44"/>
      <c r="H654" s="41" t="e">
        <f>H653*E654</f>
        <v>#VALUE!</v>
      </c>
      <c r="J654" s="45" t="str">
        <f t="shared" si="31"/>
        <v/>
      </c>
    </row>
    <row r="655" spans="1:10" x14ac:dyDescent="0.2">
      <c r="A655" s="48"/>
      <c r="B655" s="49"/>
      <c r="C655" s="56" t="s">
        <v>156</v>
      </c>
      <c r="D655" s="44" t="s">
        <v>85</v>
      </c>
      <c r="E655" s="44"/>
      <c r="F655" s="44"/>
      <c r="G655" s="44"/>
      <c r="H655" s="41" t="e">
        <f>SUM(H651:H654)</f>
        <v>#VALUE!</v>
      </c>
      <c r="J655" s="45" t="str">
        <f t="shared" si="31"/>
        <v/>
      </c>
    </row>
    <row r="656" spans="1:10" x14ac:dyDescent="0.2">
      <c r="A656" s="37"/>
      <c r="B656" s="100"/>
      <c r="C656" s="101"/>
      <c r="D656" s="101"/>
      <c r="E656" s="101"/>
      <c r="F656" s="101"/>
      <c r="G656" s="102"/>
      <c r="H656" s="33"/>
      <c r="J656" s="45" t="str">
        <f t="shared" ref="J656:J665" si="32">IF(OR(B656="000001",B656="021955"),1,"")</f>
        <v/>
      </c>
    </row>
    <row r="657" spans="1:10" x14ac:dyDescent="0.2">
      <c r="A657" s="37"/>
      <c r="B657" s="100"/>
      <c r="C657" s="101"/>
      <c r="D657" s="101"/>
      <c r="E657" s="101"/>
      <c r="F657" s="101"/>
      <c r="G657" s="102"/>
      <c r="H657" s="33"/>
      <c r="J657" s="45" t="str">
        <f t="shared" si="32"/>
        <v/>
      </c>
    </row>
    <row r="658" spans="1:10" x14ac:dyDescent="0.2">
      <c r="A658" s="48"/>
      <c r="B658" s="49"/>
      <c r="C658" s="56" t="s">
        <v>881</v>
      </c>
      <c r="D658" s="44" t="s">
        <v>85</v>
      </c>
      <c r="E658" s="6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58" s="44"/>
      <c r="G658" s="44"/>
      <c r="H658" s="41" t="e">
        <f>H655*E658</f>
        <v>#VALUE!</v>
      </c>
      <c r="J658" s="45" t="str">
        <f t="shared" si="32"/>
        <v/>
      </c>
    </row>
    <row r="659" spans="1:10" x14ac:dyDescent="0.2">
      <c r="A659" s="48"/>
      <c r="B659" s="49"/>
      <c r="C659" s="56" t="s">
        <v>1204</v>
      </c>
      <c r="D659" s="44" t="s">
        <v>85</v>
      </c>
      <c r="E659" s="44"/>
      <c r="F659" s="44"/>
      <c r="G659" s="44"/>
      <c r="H659" s="41" t="e">
        <f>SUM(H655,H658)</f>
        <v>#VALUE!</v>
      </c>
      <c r="J659" s="45" t="str">
        <f t="shared" si="32"/>
        <v/>
      </c>
    </row>
    <row r="660" spans="1:10" x14ac:dyDescent="0.2">
      <c r="A660" s="37"/>
      <c r="B660" s="100"/>
      <c r="C660" s="101"/>
      <c r="D660" s="101"/>
      <c r="E660" s="101"/>
      <c r="F660" s="101"/>
      <c r="G660" s="102"/>
      <c r="H660" s="33"/>
      <c r="J660" s="45" t="str">
        <f t="shared" si="32"/>
        <v/>
      </c>
    </row>
    <row r="661" spans="1:10" x14ac:dyDescent="0.2">
      <c r="A661" s="48"/>
      <c r="B661" s="49"/>
      <c r="C661" s="56" t="s">
        <v>157</v>
      </c>
      <c r="D661" s="44" t="s">
        <v>85</v>
      </c>
      <c r="E661" s="44"/>
      <c r="F661" s="44"/>
      <c r="G661" s="44"/>
      <c r="H661" s="41" t="e">
        <f>H659</f>
        <v>#VALUE!</v>
      </c>
      <c r="J661" s="45" t="str">
        <f t="shared" si="32"/>
        <v/>
      </c>
    </row>
    <row r="662" spans="1:10" x14ac:dyDescent="0.2">
      <c r="A662" s="37"/>
      <c r="B662" s="100"/>
      <c r="C662" s="101"/>
      <c r="D662" s="101"/>
      <c r="E662" s="101"/>
      <c r="F662" s="101"/>
      <c r="G662" s="102"/>
      <c r="H662" s="33"/>
      <c r="J662" s="45" t="str">
        <f t="shared" si="32"/>
        <v/>
      </c>
    </row>
    <row r="663" spans="1:10" x14ac:dyDescent="0.2">
      <c r="A663" s="37"/>
      <c r="B663" s="100"/>
      <c r="C663" s="101"/>
      <c r="D663" s="101"/>
      <c r="E663" s="101"/>
      <c r="F663" s="101"/>
      <c r="G663" s="102"/>
      <c r="H663" s="33"/>
      <c r="J663" s="45" t="str">
        <f t="shared" si="32"/>
        <v/>
      </c>
    </row>
    <row r="664" spans="1:10" x14ac:dyDescent="0.2">
      <c r="A664" s="48"/>
      <c r="B664" s="49"/>
      <c r="C664" s="56" t="s">
        <v>836</v>
      </c>
      <c r="D664" s="44" t="s">
        <v>85</v>
      </c>
      <c r="E664" s="60">
        <f>'ФОРМА КОММЕРЧЕСКОГО ПРЕДЛОЖЕНИЯ'!D33</f>
        <v>0.12</v>
      </c>
      <c r="F664" s="44"/>
      <c r="G664" s="44"/>
      <c r="H664" s="41" t="e">
        <f>H659*E664</f>
        <v>#VALUE!</v>
      </c>
      <c r="J664" s="45" t="str">
        <f t="shared" si="32"/>
        <v/>
      </c>
    </row>
    <row r="665" spans="1:10" x14ac:dyDescent="0.2">
      <c r="A665" s="48"/>
      <c r="B665" s="49"/>
      <c r="C665" s="56" t="s">
        <v>156</v>
      </c>
      <c r="D665" s="44" t="s">
        <v>85</v>
      </c>
      <c r="E665" s="44"/>
      <c r="F665" s="44"/>
      <c r="G665" s="44"/>
      <c r="H665" s="41" t="e">
        <f>SUM(H664,H659)</f>
        <v>#VALUE!</v>
      </c>
      <c r="J665" s="45" t="str">
        <f t="shared" si="32"/>
        <v/>
      </c>
    </row>
  </sheetData>
  <sheetProtection password="9450" sheet="1" objects="1" scenarios="1"/>
  <autoFilter ref="I15:J665"/>
  <mergeCells count="171"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topLeftCell="A515" zoomScaleNormal="100" workbookViewId="0">
      <selection sqref="A1:H547"/>
    </sheetView>
  </sheetViews>
  <sheetFormatPr defaultRowHeight="12.75" outlineLevelCol="1" x14ac:dyDescent="0.2"/>
  <cols>
    <col min="1" max="1" width="7.5" style="45" customWidth="1"/>
    <col min="2" max="2" width="13.1640625" style="45" customWidth="1"/>
    <col min="3" max="3" width="41.33203125" style="45" customWidth="1"/>
    <col min="4" max="5" width="10.5" style="45" customWidth="1"/>
    <col min="6" max="6" width="11" style="45" customWidth="1"/>
    <col min="7" max="7" width="16" style="45" customWidth="1"/>
    <col min="8" max="8" width="13.83203125" style="45" customWidth="1"/>
    <col min="9" max="9" width="6.5" style="45" hidden="1" customWidth="1" outlineLevel="1"/>
    <col min="10" max="10" width="13.6640625" style="45" hidden="1" customWidth="1" outlineLevel="1"/>
    <col min="11" max="11" width="14.83203125" style="45" bestFit="1" customWidth="1" collapsed="1"/>
    <col min="12" max="16384" width="9.33203125" style="45"/>
  </cols>
  <sheetData>
    <row r="1" spans="1:11" x14ac:dyDescent="0.2">
      <c r="A1" s="105"/>
      <c r="B1" s="105"/>
      <c r="C1" s="105"/>
      <c r="D1" s="105"/>
      <c r="E1" s="105"/>
      <c r="F1" s="105"/>
      <c r="G1" s="105"/>
      <c r="H1" s="105"/>
    </row>
    <row r="2" spans="1:11" x14ac:dyDescent="0.2">
      <c r="A2" s="39"/>
      <c r="B2" s="39"/>
      <c r="C2" s="39"/>
      <c r="D2" s="39"/>
      <c r="E2" s="39"/>
      <c r="F2" s="39"/>
      <c r="G2" s="39"/>
      <c r="H2" s="39"/>
    </row>
    <row r="3" spans="1:11" ht="15.75" customHeight="1" x14ac:dyDescent="0.2">
      <c r="A3" s="105" t="s">
        <v>311</v>
      </c>
      <c r="B3" s="105"/>
      <c r="C3" s="105"/>
      <c r="D3" s="105"/>
      <c r="E3" s="105"/>
      <c r="F3" s="105"/>
      <c r="G3" s="105"/>
      <c r="H3" s="105"/>
    </row>
    <row r="4" spans="1:11" ht="28.5" customHeight="1" x14ac:dyDescent="0.2">
      <c r="A4" s="105" t="s">
        <v>310</v>
      </c>
      <c r="B4" s="105"/>
      <c r="C4" s="105"/>
      <c r="D4" s="105"/>
      <c r="E4" s="105"/>
      <c r="F4" s="105"/>
      <c r="G4" s="105"/>
      <c r="H4" s="105"/>
    </row>
    <row r="5" spans="1:11" x14ac:dyDescent="0.2">
      <c r="A5" s="106"/>
      <c r="B5" s="106"/>
      <c r="C5" s="106"/>
      <c r="D5" s="106"/>
      <c r="E5" s="106"/>
      <c r="F5" s="106"/>
      <c r="G5" s="106"/>
      <c r="H5" s="106"/>
    </row>
    <row r="6" spans="1:11" x14ac:dyDescent="0.2">
      <c r="A6" s="105"/>
      <c r="B6" s="105"/>
      <c r="C6" s="105"/>
      <c r="D6" s="105"/>
      <c r="E6" s="105"/>
      <c r="F6" s="105"/>
      <c r="G6" s="105"/>
      <c r="H6" s="105"/>
      <c r="K6" s="47"/>
    </row>
    <row r="7" spans="1:11" ht="15.75" customHeight="1" x14ac:dyDescent="0.2">
      <c r="A7" s="107" t="s">
        <v>880</v>
      </c>
      <c r="B7" s="107"/>
      <c r="C7" s="107"/>
      <c r="D7" s="107"/>
      <c r="E7" s="107"/>
      <c r="F7" s="107"/>
      <c r="G7" s="107"/>
      <c r="H7" s="107"/>
    </row>
    <row r="9" spans="1:11" ht="12.75" customHeight="1" x14ac:dyDescent="0.2">
      <c r="A9" s="108" t="s">
        <v>0</v>
      </c>
      <c r="B9" s="108" t="s">
        <v>1</v>
      </c>
      <c r="C9" s="108" t="s">
        <v>309</v>
      </c>
      <c r="D9" s="108" t="s">
        <v>2</v>
      </c>
      <c r="E9" s="100" t="s">
        <v>3</v>
      </c>
      <c r="F9" s="102"/>
      <c r="G9" s="108" t="s">
        <v>4</v>
      </c>
      <c r="H9" s="108" t="s">
        <v>5</v>
      </c>
    </row>
    <row r="10" spans="1:11" ht="25.5" customHeight="1" x14ac:dyDescent="0.2">
      <c r="A10" s="109"/>
      <c r="B10" s="109"/>
      <c r="C10" s="109"/>
      <c r="D10" s="109"/>
      <c r="E10" s="33" t="s">
        <v>308</v>
      </c>
      <c r="F10" s="33" t="s">
        <v>307</v>
      </c>
      <c r="G10" s="109"/>
      <c r="H10" s="109"/>
    </row>
    <row r="11" spans="1:11" x14ac:dyDescent="0.2">
      <c r="A11" s="37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</row>
    <row r="12" spans="1:11" ht="15.75" customHeight="1" x14ac:dyDescent="0.2">
      <c r="A12" s="37"/>
      <c r="B12" s="100"/>
      <c r="C12" s="101"/>
      <c r="D12" s="101"/>
      <c r="E12" s="101"/>
      <c r="F12" s="101"/>
      <c r="G12" s="102"/>
      <c r="H12" s="36"/>
    </row>
    <row r="13" spans="1:11" x14ac:dyDescent="0.2">
      <c r="A13" s="37"/>
      <c r="B13" s="100"/>
      <c r="C13" s="101"/>
      <c r="D13" s="101"/>
      <c r="E13" s="101"/>
      <c r="F13" s="101"/>
      <c r="G13" s="102"/>
      <c r="H13" s="33"/>
    </row>
    <row r="14" spans="1:11" ht="12.75" customHeight="1" x14ac:dyDescent="0.2">
      <c r="A14" s="37"/>
      <c r="B14" s="100" t="s">
        <v>1014</v>
      </c>
      <c r="C14" s="101"/>
      <c r="D14" s="101"/>
      <c r="E14" s="101"/>
      <c r="F14" s="101"/>
      <c r="G14" s="102"/>
      <c r="H14" s="33"/>
    </row>
    <row r="15" spans="1:11" ht="13.5" customHeight="1" x14ac:dyDescent="0.2">
      <c r="A15" s="37"/>
      <c r="B15" s="58"/>
      <c r="C15" s="58"/>
      <c r="D15" s="58"/>
      <c r="E15" s="59"/>
      <c r="F15" s="59"/>
      <c r="G15" s="36"/>
      <c r="H15" s="36"/>
    </row>
    <row r="16" spans="1:11" ht="22.5" x14ac:dyDescent="0.2">
      <c r="A16" s="48" t="s">
        <v>6</v>
      </c>
      <c r="B16" s="49" t="s">
        <v>471</v>
      </c>
      <c r="C16" s="50" t="s">
        <v>714</v>
      </c>
      <c r="D16" s="44" t="s">
        <v>171</v>
      </c>
      <c r="E16" s="103">
        <v>0.35610000000000003</v>
      </c>
      <c r="F16" s="104"/>
      <c r="G16" s="40">
        <f>H16/E16</f>
        <v>0</v>
      </c>
      <c r="H16" s="41">
        <f>SUM(H17)</f>
        <v>0</v>
      </c>
      <c r="J16" s="45" t="str">
        <f>IF(OR(B16="000001",B16="021955"),1,"")</f>
        <v/>
      </c>
    </row>
    <row r="17" spans="1:10" x14ac:dyDescent="0.2">
      <c r="A17" s="51" t="s">
        <v>304</v>
      </c>
      <c r="B17" s="52" t="s">
        <v>7</v>
      </c>
      <c r="C17" s="53" t="s">
        <v>8</v>
      </c>
      <c r="D17" s="54" t="s">
        <v>9</v>
      </c>
      <c r="E17" s="55">
        <v>118</v>
      </c>
      <c r="F17" s="55">
        <v>42.019799999999996</v>
      </c>
      <c r="G17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" s="43">
        <f>F17*G17</f>
        <v>0</v>
      </c>
      <c r="J17" s="45">
        <f t="shared" ref="J17:J80" si="0">IF(OR(B17="000001",B17="021955"),1,"")</f>
        <v>1</v>
      </c>
    </row>
    <row r="18" spans="1:10" ht="22.5" x14ac:dyDescent="0.2">
      <c r="A18" s="48" t="s">
        <v>13</v>
      </c>
      <c r="B18" s="49" t="s">
        <v>284</v>
      </c>
      <c r="C18" s="50" t="s">
        <v>283</v>
      </c>
      <c r="D18" s="44" t="s">
        <v>171</v>
      </c>
      <c r="E18" s="103">
        <v>0.21959999999999999</v>
      </c>
      <c r="F18" s="104"/>
      <c r="G18" s="40">
        <f>H18/E18</f>
        <v>0</v>
      </c>
      <c r="H18" s="41">
        <f>SUM(H19)</f>
        <v>0</v>
      </c>
      <c r="J18" s="45" t="str">
        <f t="shared" si="0"/>
        <v/>
      </c>
    </row>
    <row r="19" spans="1:10" x14ac:dyDescent="0.2">
      <c r="A19" s="51" t="s">
        <v>303</v>
      </c>
      <c r="B19" s="52" t="s">
        <v>7</v>
      </c>
      <c r="C19" s="53" t="s">
        <v>8</v>
      </c>
      <c r="D19" s="54" t="s">
        <v>9</v>
      </c>
      <c r="E19" s="55">
        <v>88.5</v>
      </c>
      <c r="F19" s="55">
        <v>19.4346</v>
      </c>
      <c r="G19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" s="43">
        <f>F19*G19</f>
        <v>0</v>
      </c>
      <c r="J19" s="45">
        <f t="shared" si="0"/>
        <v>1</v>
      </c>
    </row>
    <row r="20" spans="1:10" ht="45" x14ac:dyDescent="0.2">
      <c r="A20" s="48" t="s">
        <v>16</v>
      </c>
      <c r="B20" s="49" t="s">
        <v>281</v>
      </c>
      <c r="C20" s="50" t="s">
        <v>1015</v>
      </c>
      <c r="D20" s="44" t="s">
        <v>171</v>
      </c>
      <c r="E20" s="103">
        <v>0.21959999999999999</v>
      </c>
      <c r="F20" s="104"/>
      <c r="G20" s="40">
        <f>H20/E20</f>
        <v>263703.11079999997</v>
      </c>
      <c r="H20" s="41">
        <f>SUM(H21:H24)</f>
        <v>57909.203131679991</v>
      </c>
      <c r="J20" s="45" t="str">
        <f t="shared" si="0"/>
        <v/>
      </c>
    </row>
    <row r="21" spans="1:10" x14ac:dyDescent="0.2">
      <c r="A21" s="51" t="s">
        <v>296</v>
      </c>
      <c r="B21" s="52" t="s">
        <v>7</v>
      </c>
      <c r="C21" s="53" t="s">
        <v>8</v>
      </c>
      <c r="D21" s="54" t="s">
        <v>9</v>
      </c>
      <c r="E21" s="55">
        <v>12.53</v>
      </c>
      <c r="F21" s="55">
        <v>2.7515879999999999</v>
      </c>
      <c r="G21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43">
        <f t="shared" ref="H21:H46" si="1">F21*G21</f>
        <v>0</v>
      </c>
      <c r="J21" s="45">
        <f t="shared" si="0"/>
        <v>1</v>
      </c>
    </row>
    <row r="22" spans="1:10" x14ac:dyDescent="0.2">
      <c r="A22" s="51" t="s">
        <v>295</v>
      </c>
      <c r="B22" s="52" t="s">
        <v>168</v>
      </c>
      <c r="C22" s="53" t="s">
        <v>167</v>
      </c>
      <c r="D22" s="54" t="s">
        <v>9</v>
      </c>
      <c r="E22" s="55">
        <v>3.04</v>
      </c>
      <c r="F22" s="55">
        <v>0.66758399999999996</v>
      </c>
      <c r="G22" s="42">
        <v>0</v>
      </c>
      <c r="H22" s="43">
        <f t="shared" si="1"/>
        <v>0</v>
      </c>
      <c r="J22" s="45" t="str">
        <f t="shared" si="0"/>
        <v/>
      </c>
    </row>
    <row r="23" spans="1:10" ht="45" x14ac:dyDescent="0.2">
      <c r="A23" s="51" t="s">
        <v>716</v>
      </c>
      <c r="B23" s="52" t="s">
        <v>28</v>
      </c>
      <c r="C23" s="53" t="s">
        <v>29</v>
      </c>
      <c r="D23" s="54" t="s">
        <v>12</v>
      </c>
      <c r="E23" s="55">
        <v>3.04</v>
      </c>
      <c r="F23" s="55">
        <v>0.66758399999999996</v>
      </c>
      <c r="G23" s="42">
        <v>83282.679999999993</v>
      </c>
      <c r="H23" s="43">
        <f t="shared" si="1"/>
        <v>55598.184645119989</v>
      </c>
      <c r="J23" s="45" t="str">
        <f t="shared" si="0"/>
        <v/>
      </c>
    </row>
    <row r="24" spans="1:10" x14ac:dyDescent="0.2">
      <c r="A24" s="51" t="s">
        <v>717</v>
      </c>
      <c r="B24" s="52" t="s">
        <v>59</v>
      </c>
      <c r="C24" s="53" t="s">
        <v>60</v>
      </c>
      <c r="D24" s="54" t="s">
        <v>12</v>
      </c>
      <c r="E24" s="55">
        <v>12.18</v>
      </c>
      <c r="F24" s="55">
        <v>2.674728</v>
      </c>
      <c r="G24" s="42">
        <v>864.02</v>
      </c>
      <c r="H24" s="43">
        <f t="shared" si="1"/>
        <v>2311.0184865599999</v>
      </c>
      <c r="J24" s="45" t="str">
        <f t="shared" si="0"/>
        <v/>
      </c>
    </row>
    <row r="25" spans="1:10" ht="22.5" x14ac:dyDescent="0.2">
      <c r="A25" s="48" t="s">
        <v>19</v>
      </c>
      <c r="B25" s="49" t="s">
        <v>284</v>
      </c>
      <c r="C25" s="50" t="s">
        <v>508</v>
      </c>
      <c r="D25" s="44" t="s">
        <v>171</v>
      </c>
      <c r="E25" s="103">
        <v>0.13650000000000001</v>
      </c>
      <c r="F25" s="104"/>
      <c r="G25" s="40">
        <f>H25/E25</f>
        <v>0</v>
      </c>
      <c r="H25" s="41">
        <f>SUM(H26)</f>
        <v>0</v>
      </c>
      <c r="J25" s="45" t="str">
        <f t="shared" si="0"/>
        <v/>
      </c>
    </row>
    <row r="26" spans="1:10" x14ac:dyDescent="0.2">
      <c r="A26" s="51" t="s">
        <v>294</v>
      </c>
      <c r="B26" s="52" t="s">
        <v>7</v>
      </c>
      <c r="C26" s="53" t="s">
        <v>8</v>
      </c>
      <c r="D26" s="54" t="s">
        <v>9</v>
      </c>
      <c r="E26" s="55">
        <v>88.5</v>
      </c>
      <c r="F26" s="55">
        <v>12.080249999999999</v>
      </c>
      <c r="G26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" s="43">
        <f t="shared" si="1"/>
        <v>0</v>
      </c>
      <c r="J26" s="45">
        <f t="shared" si="0"/>
        <v>1</v>
      </c>
    </row>
    <row r="27" spans="1:10" ht="22.5" x14ac:dyDescent="0.2">
      <c r="A27" s="48" t="s">
        <v>22</v>
      </c>
      <c r="B27" s="49" t="s">
        <v>718</v>
      </c>
      <c r="C27" s="50" t="s">
        <v>1016</v>
      </c>
      <c r="D27" s="44" t="s">
        <v>171</v>
      </c>
      <c r="E27" s="103">
        <v>1.0279999999999999E-2</v>
      </c>
      <c r="F27" s="104"/>
      <c r="G27" s="40">
        <f>H27/E27</f>
        <v>9270.5678000000007</v>
      </c>
      <c r="H27" s="41">
        <f>SUM(H28:H31)</f>
        <v>95.301436983999992</v>
      </c>
      <c r="J27" s="45" t="str">
        <f t="shared" si="0"/>
        <v/>
      </c>
    </row>
    <row r="28" spans="1:10" x14ac:dyDescent="0.2">
      <c r="A28" s="51" t="s">
        <v>291</v>
      </c>
      <c r="B28" s="52" t="s">
        <v>7</v>
      </c>
      <c r="C28" s="53" t="s">
        <v>8</v>
      </c>
      <c r="D28" s="54" t="s">
        <v>9</v>
      </c>
      <c r="E28" s="55">
        <v>180</v>
      </c>
      <c r="F28" s="55">
        <v>1.8504</v>
      </c>
      <c r="G28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" s="43">
        <f t="shared" si="1"/>
        <v>0</v>
      </c>
      <c r="J28" s="45">
        <f t="shared" si="0"/>
        <v>1</v>
      </c>
    </row>
    <row r="29" spans="1:10" x14ac:dyDescent="0.2">
      <c r="A29" s="51" t="s">
        <v>719</v>
      </c>
      <c r="B29" s="52" t="s">
        <v>168</v>
      </c>
      <c r="C29" s="53" t="s">
        <v>167</v>
      </c>
      <c r="D29" s="54" t="s">
        <v>9</v>
      </c>
      <c r="E29" s="55">
        <v>18.13</v>
      </c>
      <c r="F29" s="55">
        <v>0.1863764</v>
      </c>
      <c r="G29" s="42">
        <v>0</v>
      </c>
      <c r="H29" s="43">
        <f t="shared" si="1"/>
        <v>0</v>
      </c>
      <c r="J29" s="45" t="str">
        <f t="shared" si="0"/>
        <v/>
      </c>
    </row>
    <row r="30" spans="1:10" ht="22.5" x14ac:dyDescent="0.2">
      <c r="A30" s="51" t="s">
        <v>720</v>
      </c>
      <c r="B30" s="52" t="s">
        <v>71</v>
      </c>
      <c r="C30" s="53" t="s">
        <v>72</v>
      </c>
      <c r="D30" s="54" t="s">
        <v>12</v>
      </c>
      <c r="E30" s="55">
        <v>0.13</v>
      </c>
      <c r="F30" s="55">
        <v>1.3364E-3</v>
      </c>
      <c r="G30" s="42">
        <v>71312.06</v>
      </c>
      <c r="H30" s="43">
        <f t="shared" si="1"/>
        <v>95.301436983999992</v>
      </c>
      <c r="J30" s="45" t="str">
        <f t="shared" si="0"/>
        <v/>
      </c>
    </row>
    <row r="31" spans="1:10" x14ac:dyDescent="0.2">
      <c r="A31" s="51" t="s">
        <v>721</v>
      </c>
      <c r="B31" s="52" t="s">
        <v>638</v>
      </c>
      <c r="C31" s="53" t="s">
        <v>639</v>
      </c>
      <c r="D31" s="54" t="s">
        <v>87</v>
      </c>
      <c r="E31" s="55">
        <v>102</v>
      </c>
      <c r="F31" s="55">
        <v>1.0485599999999999</v>
      </c>
      <c r="G31" s="42">
        <v>0</v>
      </c>
      <c r="H31" s="43">
        <f t="shared" si="1"/>
        <v>0</v>
      </c>
      <c r="J31" s="45" t="str">
        <f t="shared" si="0"/>
        <v/>
      </c>
    </row>
    <row r="32" spans="1:10" ht="22.5" x14ac:dyDescent="0.2">
      <c r="A32" s="48" t="s">
        <v>23</v>
      </c>
      <c r="B32" s="49" t="s">
        <v>980</v>
      </c>
      <c r="C32" s="50" t="s">
        <v>981</v>
      </c>
      <c r="D32" s="44" t="s">
        <v>171</v>
      </c>
      <c r="E32" s="103">
        <v>1.0489999999999999E-2</v>
      </c>
      <c r="F32" s="104"/>
      <c r="G32" s="40">
        <f>H32/E32</f>
        <v>31222921.629500002</v>
      </c>
      <c r="H32" s="41">
        <f>SUM(H33:H40)</f>
        <v>327528.44789345498</v>
      </c>
      <c r="J32" s="45" t="str">
        <f t="shared" si="0"/>
        <v/>
      </c>
    </row>
    <row r="33" spans="1:10" x14ac:dyDescent="0.2">
      <c r="A33" s="51" t="s">
        <v>290</v>
      </c>
      <c r="B33" s="52" t="s">
        <v>7</v>
      </c>
      <c r="C33" s="53" t="s">
        <v>8</v>
      </c>
      <c r="D33" s="54" t="s">
        <v>9</v>
      </c>
      <c r="E33" s="55">
        <v>301.70999999999998</v>
      </c>
      <c r="F33" s="55">
        <v>3.1649379</v>
      </c>
      <c r="G33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43">
        <f t="shared" si="1"/>
        <v>0</v>
      </c>
      <c r="J33" s="45">
        <f t="shared" si="0"/>
        <v>1</v>
      </c>
    </row>
    <row r="34" spans="1:10" x14ac:dyDescent="0.2">
      <c r="A34" s="51" t="s">
        <v>289</v>
      </c>
      <c r="B34" s="52" t="s">
        <v>168</v>
      </c>
      <c r="C34" s="53" t="s">
        <v>167</v>
      </c>
      <c r="D34" s="54" t="s">
        <v>9</v>
      </c>
      <c r="E34" s="55">
        <v>41.1</v>
      </c>
      <c r="F34" s="55">
        <v>0.43113899999999999</v>
      </c>
      <c r="G34" s="42">
        <v>0</v>
      </c>
      <c r="H34" s="43">
        <f t="shared" si="1"/>
        <v>0</v>
      </c>
      <c r="J34" s="45" t="str">
        <f t="shared" si="0"/>
        <v/>
      </c>
    </row>
    <row r="35" spans="1:10" x14ac:dyDescent="0.2">
      <c r="A35" s="51" t="s">
        <v>723</v>
      </c>
      <c r="B35" s="52" t="s">
        <v>10</v>
      </c>
      <c r="C35" s="53" t="s">
        <v>11</v>
      </c>
      <c r="D35" s="54" t="s">
        <v>12</v>
      </c>
      <c r="E35" s="55">
        <v>17.55</v>
      </c>
      <c r="F35" s="55">
        <v>0.1840995</v>
      </c>
      <c r="G35" s="42">
        <v>99112.45</v>
      </c>
      <c r="H35" s="43">
        <f t="shared" si="1"/>
        <v>18246.552488775</v>
      </c>
      <c r="J35" s="45" t="str">
        <f t="shared" si="0"/>
        <v/>
      </c>
    </row>
    <row r="36" spans="1:10" ht="33.75" x14ac:dyDescent="0.2">
      <c r="A36" s="51" t="s">
        <v>724</v>
      </c>
      <c r="B36" s="52" t="s">
        <v>427</v>
      </c>
      <c r="C36" s="53" t="s">
        <v>428</v>
      </c>
      <c r="D36" s="54" t="s">
        <v>12</v>
      </c>
      <c r="E36" s="55">
        <v>23.55</v>
      </c>
      <c r="F36" s="55">
        <v>0.2470395</v>
      </c>
      <c r="G36" s="42">
        <v>16377.84</v>
      </c>
      <c r="H36" s="43">
        <f t="shared" si="1"/>
        <v>4045.9734046799999</v>
      </c>
      <c r="J36" s="45" t="str">
        <f t="shared" si="0"/>
        <v/>
      </c>
    </row>
    <row r="37" spans="1:10" x14ac:dyDescent="0.2">
      <c r="A37" s="51" t="s">
        <v>725</v>
      </c>
      <c r="B37" s="52" t="s">
        <v>91</v>
      </c>
      <c r="C37" s="53" t="s">
        <v>92</v>
      </c>
      <c r="D37" s="54" t="s">
        <v>87</v>
      </c>
      <c r="E37" s="55">
        <v>21</v>
      </c>
      <c r="F37" s="55">
        <v>0.22029000000000001</v>
      </c>
      <c r="G37" s="42">
        <v>1000</v>
      </c>
      <c r="H37" s="43">
        <f t="shared" si="1"/>
        <v>220.29000000000002</v>
      </c>
      <c r="J37" s="45" t="str">
        <f t="shared" si="0"/>
        <v/>
      </c>
    </row>
    <row r="38" spans="1:10" ht="22.5" x14ac:dyDescent="0.2">
      <c r="A38" s="51" t="s">
        <v>1017</v>
      </c>
      <c r="B38" s="52" t="s">
        <v>429</v>
      </c>
      <c r="C38" s="53" t="s">
        <v>430</v>
      </c>
      <c r="D38" s="54" t="s">
        <v>87</v>
      </c>
      <c r="E38" s="55">
        <v>80</v>
      </c>
      <c r="F38" s="55">
        <v>0.83919999999999995</v>
      </c>
      <c r="G38" s="42">
        <v>75000</v>
      </c>
      <c r="H38" s="43">
        <f t="shared" si="1"/>
        <v>62939.999999999993</v>
      </c>
      <c r="J38" s="45" t="str">
        <f t="shared" si="0"/>
        <v/>
      </c>
    </row>
    <row r="39" spans="1:10" ht="33.75" x14ac:dyDescent="0.2">
      <c r="A39" s="51" t="s">
        <v>1018</v>
      </c>
      <c r="B39" s="52" t="s">
        <v>431</v>
      </c>
      <c r="C39" s="53" t="s">
        <v>432</v>
      </c>
      <c r="D39" s="54" t="s">
        <v>90</v>
      </c>
      <c r="E39" s="55">
        <v>23.5</v>
      </c>
      <c r="F39" s="55">
        <v>0.24651500000000001</v>
      </c>
      <c r="G39" s="42">
        <v>770000</v>
      </c>
      <c r="H39" s="43">
        <f t="shared" si="1"/>
        <v>189816.55000000002</v>
      </c>
      <c r="J39" s="45" t="str">
        <f t="shared" si="0"/>
        <v/>
      </c>
    </row>
    <row r="40" spans="1:10" ht="22.5" x14ac:dyDescent="0.2">
      <c r="A40" s="51" t="s">
        <v>1019</v>
      </c>
      <c r="B40" s="52" t="s">
        <v>421</v>
      </c>
      <c r="C40" s="53" t="s">
        <v>422</v>
      </c>
      <c r="D40" s="54" t="s">
        <v>87</v>
      </c>
      <c r="E40" s="55">
        <v>57</v>
      </c>
      <c r="F40" s="55">
        <v>0.59792999999999996</v>
      </c>
      <c r="G40" s="42">
        <v>87400</v>
      </c>
      <c r="H40" s="43">
        <f t="shared" si="1"/>
        <v>52259.081999999995</v>
      </c>
      <c r="J40" s="45" t="str">
        <f t="shared" si="0"/>
        <v/>
      </c>
    </row>
    <row r="41" spans="1:10" ht="22.5" x14ac:dyDescent="0.2">
      <c r="A41" s="48" t="s">
        <v>24</v>
      </c>
      <c r="B41" s="49" t="s">
        <v>479</v>
      </c>
      <c r="C41" s="50" t="s">
        <v>722</v>
      </c>
      <c r="D41" s="44" t="s">
        <v>90</v>
      </c>
      <c r="E41" s="103">
        <v>0.64503999999999995</v>
      </c>
      <c r="F41" s="104"/>
      <c r="G41" s="40">
        <f>H41/E41</f>
        <v>93907.754799999995</v>
      </c>
      <c r="H41" s="41">
        <f>SUM(H42:H46)</f>
        <v>60574.258156191994</v>
      </c>
      <c r="J41" s="45" t="str">
        <f t="shared" si="0"/>
        <v/>
      </c>
    </row>
    <row r="42" spans="1:10" x14ac:dyDescent="0.2">
      <c r="A42" s="51" t="s">
        <v>363</v>
      </c>
      <c r="B42" s="52" t="s">
        <v>7</v>
      </c>
      <c r="C42" s="53" t="s">
        <v>8</v>
      </c>
      <c r="D42" s="54" t="s">
        <v>9</v>
      </c>
      <c r="E42" s="55">
        <v>33.68</v>
      </c>
      <c r="F42" s="55">
        <v>21.724947199999999</v>
      </c>
      <c r="G42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" s="43">
        <f t="shared" si="1"/>
        <v>0</v>
      </c>
      <c r="J42" s="45">
        <f t="shared" si="0"/>
        <v>1</v>
      </c>
    </row>
    <row r="43" spans="1:10" x14ac:dyDescent="0.2">
      <c r="A43" s="51" t="s">
        <v>364</v>
      </c>
      <c r="B43" s="52" t="s">
        <v>168</v>
      </c>
      <c r="C43" s="53" t="s">
        <v>167</v>
      </c>
      <c r="D43" s="54" t="s">
        <v>9</v>
      </c>
      <c r="E43" s="55">
        <v>2.29</v>
      </c>
      <c r="F43" s="55">
        <v>1.4771415999999999</v>
      </c>
      <c r="G43" s="42">
        <v>0</v>
      </c>
      <c r="H43" s="43">
        <f t="shared" si="1"/>
        <v>0</v>
      </c>
      <c r="J43" s="45" t="str">
        <f t="shared" si="0"/>
        <v/>
      </c>
    </row>
    <row r="44" spans="1:10" ht="22.5" x14ac:dyDescent="0.2">
      <c r="A44" s="51" t="s">
        <v>365</v>
      </c>
      <c r="B44" s="52" t="s">
        <v>62</v>
      </c>
      <c r="C44" s="53" t="s">
        <v>63</v>
      </c>
      <c r="D44" s="54" t="s">
        <v>12</v>
      </c>
      <c r="E44" s="55">
        <v>2.44</v>
      </c>
      <c r="F44" s="55">
        <v>1.5738976</v>
      </c>
      <c r="G44" s="42">
        <v>5023.67</v>
      </c>
      <c r="H44" s="43">
        <f t="shared" si="1"/>
        <v>7906.742156192</v>
      </c>
      <c r="J44" s="45" t="str">
        <f t="shared" si="0"/>
        <v/>
      </c>
    </row>
    <row r="45" spans="1:10" x14ac:dyDescent="0.2">
      <c r="A45" s="51" t="s">
        <v>368</v>
      </c>
      <c r="B45" s="52" t="s">
        <v>106</v>
      </c>
      <c r="C45" s="53" t="s">
        <v>107</v>
      </c>
      <c r="D45" s="54" t="s">
        <v>90</v>
      </c>
      <c r="E45" s="55">
        <v>3.0000000000000001E-3</v>
      </c>
      <c r="F45" s="55">
        <v>1.93512E-3</v>
      </c>
      <c r="G45" s="42">
        <v>27000000</v>
      </c>
      <c r="H45" s="43">
        <f t="shared" si="1"/>
        <v>52248.24</v>
      </c>
      <c r="J45" s="45" t="str">
        <f t="shared" si="0"/>
        <v/>
      </c>
    </row>
    <row r="46" spans="1:10" ht="22.5" x14ac:dyDescent="0.2">
      <c r="A46" s="51" t="s">
        <v>371</v>
      </c>
      <c r="B46" s="52" t="s">
        <v>153</v>
      </c>
      <c r="C46" s="53" t="s">
        <v>154</v>
      </c>
      <c r="D46" s="54" t="s">
        <v>126</v>
      </c>
      <c r="E46" s="55">
        <v>0.01</v>
      </c>
      <c r="F46" s="55">
        <v>6.4504000000000002E-3</v>
      </c>
      <c r="G46" s="42">
        <v>65000</v>
      </c>
      <c r="H46" s="43">
        <f t="shared" si="1"/>
        <v>419.27600000000001</v>
      </c>
      <c r="J46" s="45" t="str">
        <f t="shared" si="0"/>
        <v/>
      </c>
    </row>
    <row r="47" spans="1:10" ht="22.5" x14ac:dyDescent="0.2">
      <c r="A47" s="48" t="s">
        <v>27</v>
      </c>
      <c r="B47" s="49" t="s">
        <v>726</v>
      </c>
      <c r="C47" s="50" t="s">
        <v>1020</v>
      </c>
      <c r="D47" s="44" t="s">
        <v>90</v>
      </c>
      <c r="E47" s="103">
        <v>9.511E-2</v>
      </c>
      <c r="F47" s="104"/>
      <c r="G47" s="38" t="str">
        <f>'ФОРМА КОММЕРЧЕСКОГО ПРЕДЛОЖЕНИЯ'!$C$6</f>
        <v>указать</v>
      </c>
      <c r="H47" s="41" t="e">
        <f>E47*G47</f>
        <v>#VALUE!</v>
      </c>
      <c r="I47" s="45">
        <v>1</v>
      </c>
      <c r="J47" s="45" t="str">
        <f t="shared" si="0"/>
        <v/>
      </c>
    </row>
    <row r="48" spans="1:10" ht="22.5" x14ac:dyDescent="0.2">
      <c r="A48" s="48" t="s">
        <v>30</v>
      </c>
      <c r="B48" s="49" t="s">
        <v>727</v>
      </c>
      <c r="C48" s="50" t="s">
        <v>1021</v>
      </c>
      <c r="D48" s="44" t="s">
        <v>90</v>
      </c>
      <c r="E48" s="103">
        <v>0.54993000000000003</v>
      </c>
      <c r="F48" s="104"/>
      <c r="G48" s="38" t="str">
        <f>'ФОРМА КОММЕРЧЕСКОГО ПРЕДЛОЖЕНИЯ'!$C$6</f>
        <v>указать</v>
      </c>
      <c r="H48" s="41" t="e">
        <f>E48*G48</f>
        <v>#VALUE!</v>
      </c>
      <c r="I48" s="45">
        <v>1</v>
      </c>
      <c r="J48" s="45" t="str">
        <f t="shared" si="0"/>
        <v/>
      </c>
    </row>
    <row r="49" spans="1:10" x14ac:dyDescent="0.2">
      <c r="A49" s="48" t="s">
        <v>33</v>
      </c>
      <c r="B49" s="49" t="s">
        <v>1022</v>
      </c>
      <c r="C49" s="50" t="s">
        <v>1023</v>
      </c>
      <c r="D49" s="44" t="s">
        <v>90</v>
      </c>
      <c r="E49" s="103">
        <v>8.9999999999999998E-4</v>
      </c>
      <c r="F49" s="104"/>
      <c r="G49" s="40">
        <v>34000000</v>
      </c>
      <c r="H49" s="41">
        <f>E49*G49</f>
        <v>30600</v>
      </c>
      <c r="I49" s="45">
        <v>1</v>
      </c>
      <c r="J49" s="45" t="str">
        <f t="shared" si="0"/>
        <v/>
      </c>
    </row>
    <row r="50" spans="1:10" ht="33.75" x14ac:dyDescent="0.2">
      <c r="A50" s="48" t="s">
        <v>36</v>
      </c>
      <c r="B50" s="49" t="s">
        <v>728</v>
      </c>
      <c r="C50" s="50" t="s">
        <v>729</v>
      </c>
      <c r="D50" s="44" t="s">
        <v>171</v>
      </c>
      <c r="E50" s="103">
        <v>1.83E-2</v>
      </c>
      <c r="F50" s="104"/>
      <c r="G50" s="40">
        <f>H50/E50</f>
        <v>10508438.957999999</v>
      </c>
      <c r="H50" s="41">
        <f>SUM(H51:H64)</f>
        <v>192304.43293139999</v>
      </c>
      <c r="J50" s="45" t="str">
        <f t="shared" si="0"/>
        <v/>
      </c>
    </row>
    <row r="51" spans="1:10" x14ac:dyDescent="0.2">
      <c r="A51" s="51" t="s">
        <v>273</v>
      </c>
      <c r="B51" s="52" t="s">
        <v>7</v>
      </c>
      <c r="C51" s="53" t="s">
        <v>8</v>
      </c>
      <c r="D51" s="54" t="s">
        <v>9</v>
      </c>
      <c r="E51" s="55">
        <v>441.28</v>
      </c>
      <c r="F51" s="55">
        <v>8.0754239999999999</v>
      </c>
      <c r="G51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" s="43">
        <f t="shared" ref="H51:H114" si="2">F51*G51</f>
        <v>0</v>
      </c>
      <c r="J51" s="45">
        <f t="shared" si="0"/>
        <v>1</v>
      </c>
    </row>
    <row r="52" spans="1:10" x14ac:dyDescent="0.2">
      <c r="A52" s="51" t="s">
        <v>272</v>
      </c>
      <c r="B52" s="52" t="s">
        <v>168</v>
      </c>
      <c r="C52" s="53" t="s">
        <v>167</v>
      </c>
      <c r="D52" s="54" t="s">
        <v>9</v>
      </c>
      <c r="E52" s="55">
        <v>36.11</v>
      </c>
      <c r="F52" s="55">
        <v>0.66081299999999998</v>
      </c>
      <c r="G52" s="42">
        <v>0</v>
      </c>
      <c r="H52" s="43">
        <f t="shared" si="2"/>
        <v>0</v>
      </c>
      <c r="J52" s="45" t="str">
        <f t="shared" si="0"/>
        <v/>
      </c>
    </row>
    <row r="53" spans="1:10" x14ac:dyDescent="0.2">
      <c r="A53" s="51" t="s">
        <v>271</v>
      </c>
      <c r="B53" s="52" t="s">
        <v>20</v>
      </c>
      <c r="C53" s="53" t="s">
        <v>21</v>
      </c>
      <c r="D53" s="54" t="s">
        <v>12</v>
      </c>
      <c r="E53" s="55">
        <v>23.52</v>
      </c>
      <c r="F53" s="55">
        <v>0.43041600000000002</v>
      </c>
      <c r="G53" s="42">
        <v>1019.55</v>
      </c>
      <c r="H53" s="43">
        <f t="shared" si="2"/>
        <v>438.83063279999999</v>
      </c>
      <c r="J53" s="45" t="str">
        <f t="shared" si="0"/>
        <v/>
      </c>
    </row>
    <row r="54" spans="1:10" x14ac:dyDescent="0.2">
      <c r="A54" s="51" t="s">
        <v>270</v>
      </c>
      <c r="B54" s="52" t="s">
        <v>56</v>
      </c>
      <c r="C54" s="53" t="s">
        <v>57</v>
      </c>
      <c r="D54" s="54" t="s">
        <v>12</v>
      </c>
      <c r="E54" s="55">
        <v>1.1000000000000001</v>
      </c>
      <c r="F54" s="55">
        <v>2.0129999999999999E-2</v>
      </c>
      <c r="G54" s="42">
        <v>864.02</v>
      </c>
      <c r="H54" s="43">
        <f t="shared" si="2"/>
        <v>17.392722599999999</v>
      </c>
      <c r="J54" s="45" t="str">
        <f t="shared" si="0"/>
        <v/>
      </c>
    </row>
    <row r="55" spans="1:10" x14ac:dyDescent="0.2">
      <c r="A55" s="51" t="s">
        <v>269</v>
      </c>
      <c r="B55" s="52" t="s">
        <v>91</v>
      </c>
      <c r="C55" s="53" t="s">
        <v>92</v>
      </c>
      <c r="D55" s="54" t="s">
        <v>87</v>
      </c>
      <c r="E55" s="55">
        <v>1.75</v>
      </c>
      <c r="F55" s="55">
        <v>3.2024999999999998E-2</v>
      </c>
      <c r="G55" s="42">
        <v>1000</v>
      </c>
      <c r="H55" s="43">
        <f t="shared" si="2"/>
        <v>32.024999999999999</v>
      </c>
      <c r="J55" s="45" t="str">
        <f t="shared" si="0"/>
        <v/>
      </c>
    </row>
    <row r="56" spans="1:10" x14ac:dyDescent="0.2">
      <c r="A56" s="51" t="s">
        <v>268</v>
      </c>
      <c r="B56" s="52" t="s">
        <v>95</v>
      </c>
      <c r="C56" s="53" t="s">
        <v>96</v>
      </c>
      <c r="D56" s="54" t="s">
        <v>90</v>
      </c>
      <c r="E56" s="55">
        <v>3.6999999999999998E-2</v>
      </c>
      <c r="F56" s="55">
        <v>6.7710000000000003E-4</v>
      </c>
      <c r="G56" s="42">
        <v>7200000</v>
      </c>
      <c r="H56" s="43">
        <f t="shared" si="2"/>
        <v>4875.12</v>
      </c>
      <c r="J56" s="45" t="str">
        <f t="shared" si="0"/>
        <v/>
      </c>
    </row>
    <row r="57" spans="1:10" ht="22.5" x14ac:dyDescent="0.2">
      <c r="A57" s="51" t="s">
        <v>267</v>
      </c>
      <c r="B57" s="52" t="s">
        <v>102</v>
      </c>
      <c r="C57" s="53" t="s">
        <v>103</v>
      </c>
      <c r="D57" s="54" t="s">
        <v>90</v>
      </c>
      <c r="E57" s="55">
        <v>0.04</v>
      </c>
      <c r="F57" s="55">
        <v>7.3200000000000001E-4</v>
      </c>
      <c r="G57" s="42">
        <v>8565218</v>
      </c>
      <c r="H57" s="43">
        <f t="shared" si="2"/>
        <v>6269.7395759999999</v>
      </c>
      <c r="J57" s="45" t="str">
        <f t="shared" si="0"/>
        <v/>
      </c>
    </row>
    <row r="58" spans="1:10" x14ac:dyDescent="0.2">
      <c r="A58" s="51" t="s">
        <v>266</v>
      </c>
      <c r="B58" s="52" t="s">
        <v>110</v>
      </c>
      <c r="C58" s="53" t="s">
        <v>111</v>
      </c>
      <c r="D58" s="54" t="s">
        <v>99</v>
      </c>
      <c r="E58" s="55">
        <v>5.6</v>
      </c>
      <c r="F58" s="55">
        <v>0.10248</v>
      </c>
      <c r="G58" s="42">
        <v>2500</v>
      </c>
      <c r="H58" s="43">
        <f t="shared" si="2"/>
        <v>256.2</v>
      </c>
      <c r="J58" s="45" t="str">
        <f t="shared" si="0"/>
        <v/>
      </c>
    </row>
    <row r="59" spans="1:10" ht="45" x14ac:dyDescent="0.2">
      <c r="A59" s="51" t="s">
        <v>1024</v>
      </c>
      <c r="B59" s="52" t="s">
        <v>112</v>
      </c>
      <c r="C59" s="53" t="s">
        <v>113</v>
      </c>
      <c r="D59" s="54" t="s">
        <v>87</v>
      </c>
      <c r="E59" s="55">
        <v>0.69</v>
      </c>
      <c r="F59" s="55">
        <v>1.2626999999999999E-2</v>
      </c>
      <c r="G59" s="42">
        <v>3300000</v>
      </c>
      <c r="H59" s="43">
        <f t="shared" si="2"/>
        <v>41669.1</v>
      </c>
      <c r="J59" s="45" t="str">
        <f t="shared" si="0"/>
        <v/>
      </c>
    </row>
    <row r="60" spans="1:10" ht="45" x14ac:dyDescent="0.2">
      <c r="A60" s="51" t="s">
        <v>1025</v>
      </c>
      <c r="B60" s="52" t="s">
        <v>114</v>
      </c>
      <c r="C60" s="53" t="s">
        <v>115</v>
      </c>
      <c r="D60" s="54" t="s">
        <v>87</v>
      </c>
      <c r="E60" s="55">
        <v>0.08</v>
      </c>
      <c r="F60" s="55">
        <v>1.464E-3</v>
      </c>
      <c r="G60" s="42">
        <v>3300000</v>
      </c>
      <c r="H60" s="43">
        <f t="shared" si="2"/>
        <v>4831.2</v>
      </c>
      <c r="J60" s="45" t="str">
        <f t="shared" si="0"/>
        <v/>
      </c>
    </row>
    <row r="61" spans="1:10" ht="45" x14ac:dyDescent="0.2">
      <c r="A61" s="51" t="s">
        <v>1026</v>
      </c>
      <c r="B61" s="52" t="s">
        <v>116</v>
      </c>
      <c r="C61" s="53" t="s">
        <v>117</v>
      </c>
      <c r="D61" s="54" t="s">
        <v>87</v>
      </c>
      <c r="E61" s="55">
        <v>0.2</v>
      </c>
      <c r="F61" s="55">
        <v>3.6600000000000001E-3</v>
      </c>
      <c r="G61" s="42">
        <v>3300000</v>
      </c>
      <c r="H61" s="43">
        <f t="shared" si="2"/>
        <v>12078</v>
      </c>
      <c r="J61" s="45" t="str">
        <f t="shared" si="0"/>
        <v/>
      </c>
    </row>
    <row r="62" spans="1:10" ht="45" x14ac:dyDescent="0.2">
      <c r="A62" s="51" t="s">
        <v>1027</v>
      </c>
      <c r="B62" s="52" t="s">
        <v>118</v>
      </c>
      <c r="C62" s="53" t="s">
        <v>119</v>
      </c>
      <c r="D62" s="54" t="s">
        <v>87</v>
      </c>
      <c r="E62" s="55">
        <v>0.69</v>
      </c>
      <c r="F62" s="55">
        <v>1.2626999999999999E-2</v>
      </c>
      <c r="G62" s="42">
        <v>3300000</v>
      </c>
      <c r="H62" s="43">
        <f t="shared" si="2"/>
        <v>41669.1</v>
      </c>
      <c r="J62" s="45" t="str">
        <f t="shared" si="0"/>
        <v/>
      </c>
    </row>
    <row r="63" spans="1:10" x14ac:dyDescent="0.2">
      <c r="A63" s="51" t="s">
        <v>1028</v>
      </c>
      <c r="B63" s="52" t="s">
        <v>638</v>
      </c>
      <c r="C63" s="53" t="s">
        <v>639</v>
      </c>
      <c r="D63" s="54" t="s">
        <v>87</v>
      </c>
      <c r="E63" s="55">
        <v>102</v>
      </c>
      <c r="F63" s="55">
        <v>1.8666</v>
      </c>
      <c r="G63" s="42">
        <v>0</v>
      </c>
      <c r="H63" s="43">
        <f t="shared" si="2"/>
        <v>0</v>
      </c>
      <c r="J63" s="45" t="str">
        <f t="shared" si="0"/>
        <v/>
      </c>
    </row>
    <row r="64" spans="1:10" ht="12.75" customHeight="1" x14ac:dyDescent="0.2">
      <c r="A64" s="51" t="s">
        <v>1029</v>
      </c>
      <c r="B64" s="52" t="s">
        <v>492</v>
      </c>
      <c r="C64" s="53" t="s">
        <v>493</v>
      </c>
      <c r="D64" s="54" t="s">
        <v>99</v>
      </c>
      <c r="E64" s="55">
        <v>49.5</v>
      </c>
      <c r="F64" s="55">
        <v>0.90585000000000004</v>
      </c>
      <c r="G64" s="42">
        <v>88500</v>
      </c>
      <c r="H64" s="43">
        <f t="shared" si="2"/>
        <v>80167.725000000006</v>
      </c>
      <c r="J64" s="45" t="str">
        <f t="shared" si="0"/>
        <v/>
      </c>
    </row>
    <row r="65" spans="1:10" ht="33.75" x14ac:dyDescent="0.2">
      <c r="A65" s="48" t="s">
        <v>39</v>
      </c>
      <c r="B65" s="49" t="s">
        <v>728</v>
      </c>
      <c r="C65" s="50" t="s">
        <v>1030</v>
      </c>
      <c r="D65" s="44" t="s">
        <v>171</v>
      </c>
      <c r="E65" s="103">
        <v>9.0300000000000005E-2</v>
      </c>
      <c r="F65" s="104"/>
      <c r="G65" s="40">
        <f>H65/E65</f>
        <v>10508438.958000001</v>
      </c>
      <c r="H65" s="41">
        <f>SUM(H66:H79)</f>
        <v>948912.03790740017</v>
      </c>
      <c r="J65" s="45" t="str">
        <f t="shared" si="0"/>
        <v/>
      </c>
    </row>
    <row r="66" spans="1:10" x14ac:dyDescent="0.2">
      <c r="A66" s="51" t="s">
        <v>265</v>
      </c>
      <c r="B66" s="52" t="s">
        <v>7</v>
      </c>
      <c r="C66" s="53" t="s">
        <v>8</v>
      </c>
      <c r="D66" s="54" t="s">
        <v>9</v>
      </c>
      <c r="E66" s="55">
        <v>441.28</v>
      </c>
      <c r="F66" s="55">
        <v>39.847583999999998</v>
      </c>
      <c r="G66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6" s="43">
        <f t="shared" si="2"/>
        <v>0</v>
      </c>
      <c r="J66" s="45">
        <f t="shared" si="0"/>
        <v>1</v>
      </c>
    </row>
    <row r="67" spans="1:10" x14ac:dyDescent="0.2">
      <c r="A67" s="51" t="s">
        <v>264</v>
      </c>
      <c r="B67" s="52" t="s">
        <v>168</v>
      </c>
      <c r="C67" s="53" t="s">
        <v>167</v>
      </c>
      <c r="D67" s="54" t="s">
        <v>9</v>
      </c>
      <c r="E67" s="55">
        <v>36.11</v>
      </c>
      <c r="F67" s="55">
        <v>3.2607330000000001</v>
      </c>
      <c r="G67" s="42">
        <v>0</v>
      </c>
      <c r="H67" s="43">
        <f t="shared" si="2"/>
        <v>0</v>
      </c>
      <c r="J67" s="45" t="str">
        <f t="shared" si="0"/>
        <v/>
      </c>
    </row>
    <row r="68" spans="1:10" x14ac:dyDescent="0.2">
      <c r="A68" s="51" t="s">
        <v>263</v>
      </c>
      <c r="B68" s="52" t="s">
        <v>20</v>
      </c>
      <c r="C68" s="53" t="s">
        <v>21</v>
      </c>
      <c r="D68" s="54" t="s">
        <v>12</v>
      </c>
      <c r="E68" s="55">
        <v>23.52</v>
      </c>
      <c r="F68" s="55">
        <v>2.123856</v>
      </c>
      <c r="G68" s="42">
        <v>1019.55</v>
      </c>
      <c r="H68" s="43">
        <f t="shared" si="2"/>
        <v>2165.3773848000001</v>
      </c>
      <c r="J68" s="45" t="str">
        <f t="shared" si="0"/>
        <v/>
      </c>
    </row>
    <row r="69" spans="1:10" x14ac:dyDescent="0.2">
      <c r="A69" s="51" t="s">
        <v>262</v>
      </c>
      <c r="B69" s="52" t="s">
        <v>56</v>
      </c>
      <c r="C69" s="53" t="s">
        <v>57</v>
      </c>
      <c r="D69" s="54" t="s">
        <v>12</v>
      </c>
      <c r="E69" s="55">
        <v>1.1000000000000001</v>
      </c>
      <c r="F69" s="55">
        <v>9.9330000000000002E-2</v>
      </c>
      <c r="G69" s="42">
        <v>864.02</v>
      </c>
      <c r="H69" s="43">
        <f t="shared" si="2"/>
        <v>85.823106600000003</v>
      </c>
      <c r="J69" s="45" t="str">
        <f t="shared" si="0"/>
        <v/>
      </c>
    </row>
    <row r="70" spans="1:10" x14ac:dyDescent="0.2">
      <c r="A70" s="51" t="s">
        <v>261</v>
      </c>
      <c r="B70" s="52" t="s">
        <v>91</v>
      </c>
      <c r="C70" s="53" t="s">
        <v>92</v>
      </c>
      <c r="D70" s="54" t="s">
        <v>87</v>
      </c>
      <c r="E70" s="55">
        <v>1.75</v>
      </c>
      <c r="F70" s="55">
        <v>0.158025</v>
      </c>
      <c r="G70" s="42">
        <v>1000</v>
      </c>
      <c r="H70" s="43">
        <f t="shared" si="2"/>
        <v>158.02500000000001</v>
      </c>
      <c r="J70" s="45" t="str">
        <f t="shared" si="0"/>
        <v/>
      </c>
    </row>
    <row r="71" spans="1:10" x14ac:dyDescent="0.2">
      <c r="A71" s="51" t="s">
        <v>260</v>
      </c>
      <c r="B71" s="52" t="s">
        <v>95</v>
      </c>
      <c r="C71" s="53" t="s">
        <v>96</v>
      </c>
      <c r="D71" s="54" t="s">
        <v>90</v>
      </c>
      <c r="E71" s="55">
        <v>3.6999999999999998E-2</v>
      </c>
      <c r="F71" s="55">
        <v>3.3411000000000001E-3</v>
      </c>
      <c r="G71" s="42">
        <v>7200000</v>
      </c>
      <c r="H71" s="43">
        <f t="shared" si="2"/>
        <v>24055.920000000002</v>
      </c>
      <c r="J71" s="45" t="str">
        <f t="shared" si="0"/>
        <v/>
      </c>
    </row>
    <row r="72" spans="1:10" ht="22.5" x14ac:dyDescent="0.2">
      <c r="A72" s="51" t="s">
        <v>259</v>
      </c>
      <c r="B72" s="52" t="s">
        <v>102</v>
      </c>
      <c r="C72" s="53" t="s">
        <v>103</v>
      </c>
      <c r="D72" s="54" t="s">
        <v>90</v>
      </c>
      <c r="E72" s="55">
        <v>0.04</v>
      </c>
      <c r="F72" s="55">
        <v>3.6120000000000002E-3</v>
      </c>
      <c r="G72" s="42">
        <v>8565218</v>
      </c>
      <c r="H72" s="43">
        <f t="shared" si="2"/>
        <v>30937.567416000002</v>
      </c>
      <c r="J72" s="45" t="str">
        <f t="shared" si="0"/>
        <v/>
      </c>
    </row>
    <row r="73" spans="1:10" x14ac:dyDescent="0.2">
      <c r="A73" s="51" t="s">
        <v>433</v>
      </c>
      <c r="B73" s="52" t="s">
        <v>110</v>
      </c>
      <c r="C73" s="53" t="s">
        <v>111</v>
      </c>
      <c r="D73" s="54" t="s">
        <v>99</v>
      </c>
      <c r="E73" s="55">
        <v>5.6</v>
      </c>
      <c r="F73" s="55">
        <v>0.50568000000000002</v>
      </c>
      <c r="G73" s="42">
        <v>2500</v>
      </c>
      <c r="H73" s="43">
        <f t="shared" si="2"/>
        <v>1264.2</v>
      </c>
      <c r="J73" s="45" t="str">
        <f t="shared" si="0"/>
        <v/>
      </c>
    </row>
    <row r="74" spans="1:10" ht="45" x14ac:dyDescent="0.2">
      <c r="A74" s="51" t="s">
        <v>843</v>
      </c>
      <c r="B74" s="52" t="s">
        <v>112</v>
      </c>
      <c r="C74" s="53" t="s">
        <v>113</v>
      </c>
      <c r="D74" s="54" t="s">
        <v>87</v>
      </c>
      <c r="E74" s="55">
        <v>0.69</v>
      </c>
      <c r="F74" s="55">
        <v>6.2307000000000001E-2</v>
      </c>
      <c r="G74" s="42">
        <v>3300000</v>
      </c>
      <c r="H74" s="43">
        <f t="shared" si="2"/>
        <v>205613.1</v>
      </c>
      <c r="J74" s="45" t="str">
        <f t="shared" si="0"/>
        <v/>
      </c>
    </row>
    <row r="75" spans="1:10" ht="45" x14ac:dyDescent="0.2">
      <c r="A75" s="51" t="s">
        <v>844</v>
      </c>
      <c r="B75" s="52" t="s">
        <v>114</v>
      </c>
      <c r="C75" s="53" t="s">
        <v>115</v>
      </c>
      <c r="D75" s="54" t="s">
        <v>87</v>
      </c>
      <c r="E75" s="55">
        <v>0.08</v>
      </c>
      <c r="F75" s="55">
        <v>7.2240000000000004E-3</v>
      </c>
      <c r="G75" s="42">
        <v>3300000</v>
      </c>
      <c r="H75" s="43">
        <f t="shared" si="2"/>
        <v>23839.200000000001</v>
      </c>
      <c r="J75" s="45" t="str">
        <f t="shared" si="0"/>
        <v/>
      </c>
    </row>
    <row r="76" spans="1:10" ht="45" x14ac:dyDescent="0.2">
      <c r="A76" s="51" t="s">
        <v>1031</v>
      </c>
      <c r="B76" s="52" t="s">
        <v>116</v>
      </c>
      <c r="C76" s="53" t="s">
        <v>117</v>
      </c>
      <c r="D76" s="54" t="s">
        <v>87</v>
      </c>
      <c r="E76" s="55">
        <v>0.2</v>
      </c>
      <c r="F76" s="55">
        <v>1.806E-2</v>
      </c>
      <c r="G76" s="42">
        <v>3300000</v>
      </c>
      <c r="H76" s="43">
        <f t="shared" si="2"/>
        <v>59598</v>
      </c>
      <c r="J76" s="45" t="str">
        <f t="shared" si="0"/>
        <v/>
      </c>
    </row>
    <row r="77" spans="1:10" ht="45" x14ac:dyDescent="0.2">
      <c r="A77" s="51" t="s">
        <v>1032</v>
      </c>
      <c r="B77" s="52" t="s">
        <v>118</v>
      </c>
      <c r="C77" s="53" t="s">
        <v>119</v>
      </c>
      <c r="D77" s="54" t="s">
        <v>87</v>
      </c>
      <c r="E77" s="55">
        <v>0.69</v>
      </c>
      <c r="F77" s="55">
        <v>6.2307000000000001E-2</v>
      </c>
      <c r="G77" s="42">
        <v>3300000</v>
      </c>
      <c r="H77" s="43">
        <f t="shared" si="2"/>
        <v>205613.1</v>
      </c>
      <c r="J77" s="45" t="str">
        <f t="shared" si="0"/>
        <v/>
      </c>
    </row>
    <row r="78" spans="1:10" x14ac:dyDescent="0.2">
      <c r="A78" s="51" t="s">
        <v>1033</v>
      </c>
      <c r="B78" s="52" t="s">
        <v>638</v>
      </c>
      <c r="C78" s="53" t="s">
        <v>639</v>
      </c>
      <c r="D78" s="54" t="s">
        <v>87</v>
      </c>
      <c r="E78" s="55">
        <v>102</v>
      </c>
      <c r="F78" s="55">
        <v>9.2105999999999995</v>
      </c>
      <c r="G78" s="42">
        <v>0</v>
      </c>
      <c r="H78" s="43">
        <f t="shared" si="2"/>
        <v>0</v>
      </c>
      <c r="J78" s="45" t="str">
        <f t="shared" si="0"/>
        <v/>
      </c>
    </row>
    <row r="79" spans="1:10" x14ac:dyDescent="0.2">
      <c r="A79" s="51" t="s">
        <v>1034</v>
      </c>
      <c r="B79" s="52" t="s">
        <v>492</v>
      </c>
      <c r="C79" s="53" t="s">
        <v>493</v>
      </c>
      <c r="D79" s="54" t="s">
        <v>99</v>
      </c>
      <c r="E79" s="55">
        <v>49.5</v>
      </c>
      <c r="F79" s="55">
        <v>4.4698500000000001</v>
      </c>
      <c r="G79" s="42">
        <v>88500</v>
      </c>
      <c r="H79" s="43">
        <f t="shared" si="2"/>
        <v>395581.72500000003</v>
      </c>
      <c r="J79" s="45" t="str">
        <f t="shared" si="0"/>
        <v/>
      </c>
    </row>
    <row r="80" spans="1:10" ht="22.5" x14ac:dyDescent="0.2">
      <c r="A80" s="48" t="s">
        <v>42</v>
      </c>
      <c r="B80" s="49" t="s">
        <v>425</v>
      </c>
      <c r="C80" s="50" t="s">
        <v>426</v>
      </c>
      <c r="D80" s="44" t="s">
        <v>171</v>
      </c>
      <c r="E80" s="103">
        <v>0.11076999999999999</v>
      </c>
      <c r="F80" s="104"/>
      <c r="G80" s="40">
        <f>H80/E80</f>
        <v>34776534.641499996</v>
      </c>
      <c r="H80" s="41">
        <f>SUM(H81:H88)</f>
        <v>3852196.7422389546</v>
      </c>
      <c r="J80" s="45" t="str">
        <f t="shared" si="0"/>
        <v/>
      </c>
    </row>
    <row r="81" spans="1:10" x14ac:dyDescent="0.2">
      <c r="A81" s="51" t="s">
        <v>255</v>
      </c>
      <c r="B81" s="52" t="s">
        <v>7</v>
      </c>
      <c r="C81" s="53" t="s">
        <v>8</v>
      </c>
      <c r="D81" s="54" t="s">
        <v>9</v>
      </c>
      <c r="E81" s="55">
        <v>301.70999999999998</v>
      </c>
      <c r="F81" s="55">
        <v>33.420416699999997</v>
      </c>
      <c r="G81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1" s="43">
        <f t="shared" si="2"/>
        <v>0</v>
      </c>
      <c r="J81" s="45">
        <f t="shared" ref="J81:J144" si="3">IF(OR(B81="000001",B81="021955"),1,"")</f>
        <v>1</v>
      </c>
    </row>
    <row r="82" spans="1:10" x14ac:dyDescent="0.2">
      <c r="A82" s="51" t="s">
        <v>254</v>
      </c>
      <c r="B82" s="52" t="s">
        <v>168</v>
      </c>
      <c r="C82" s="53" t="s">
        <v>167</v>
      </c>
      <c r="D82" s="54" t="s">
        <v>9</v>
      </c>
      <c r="E82" s="55">
        <v>40.86</v>
      </c>
      <c r="F82" s="55">
        <v>4.5260622000000001</v>
      </c>
      <c r="G82" s="42">
        <v>0</v>
      </c>
      <c r="H82" s="43">
        <f t="shared" si="2"/>
        <v>0</v>
      </c>
      <c r="J82" s="45" t="str">
        <f t="shared" si="3"/>
        <v/>
      </c>
    </row>
    <row r="83" spans="1:10" x14ac:dyDescent="0.2">
      <c r="A83" s="51" t="s">
        <v>253</v>
      </c>
      <c r="B83" s="52" t="s">
        <v>10</v>
      </c>
      <c r="C83" s="53" t="s">
        <v>11</v>
      </c>
      <c r="D83" s="54" t="s">
        <v>12</v>
      </c>
      <c r="E83" s="55">
        <v>17.309999999999999</v>
      </c>
      <c r="F83" s="55">
        <v>1.9174287000000001</v>
      </c>
      <c r="G83" s="42">
        <v>99112.45</v>
      </c>
      <c r="H83" s="43">
        <f t="shared" si="2"/>
        <v>190041.056157315</v>
      </c>
      <c r="J83" s="45" t="str">
        <f t="shared" si="3"/>
        <v/>
      </c>
    </row>
    <row r="84" spans="1:10" ht="33.75" x14ac:dyDescent="0.2">
      <c r="A84" s="51" t="s">
        <v>252</v>
      </c>
      <c r="B84" s="52" t="s">
        <v>427</v>
      </c>
      <c r="C84" s="53" t="s">
        <v>428</v>
      </c>
      <c r="D84" s="54" t="s">
        <v>12</v>
      </c>
      <c r="E84" s="55">
        <v>23.55</v>
      </c>
      <c r="F84" s="55">
        <v>2.6086334999999998</v>
      </c>
      <c r="G84" s="42">
        <v>16377.84</v>
      </c>
      <c r="H84" s="43">
        <f t="shared" si="2"/>
        <v>42723.782081639998</v>
      </c>
      <c r="J84" s="45" t="str">
        <f t="shared" si="3"/>
        <v/>
      </c>
    </row>
    <row r="85" spans="1:10" x14ac:dyDescent="0.2">
      <c r="A85" s="51" t="s">
        <v>251</v>
      </c>
      <c r="B85" s="52" t="s">
        <v>91</v>
      </c>
      <c r="C85" s="53" t="s">
        <v>92</v>
      </c>
      <c r="D85" s="54" t="s">
        <v>87</v>
      </c>
      <c r="E85" s="55">
        <v>21</v>
      </c>
      <c r="F85" s="55">
        <v>2.3261699999999998</v>
      </c>
      <c r="G85" s="42">
        <v>1000</v>
      </c>
      <c r="H85" s="43">
        <f t="shared" si="2"/>
        <v>2326.17</v>
      </c>
      <c r="J85" s="45" t="str">
        <f t="shared" si="3"/>
        <v/>
      </c>
    </row>
    <row r="86" spans="1:10" ht="22.5" x14ac:dyDescent="0.2">
      <c r="A86" s="51" t="s">
        <v>250</v>
      </c>
      <c r="B86" s="52" t="s">
        <v>429</v>
      </c>
      <c r="C86" s="53" t="s">
        <v>430</v>
      </c>
      <c r="D86" s="54" t="s">
        <v>87</v>
      </c>
      <c r="E86" s="55">
        <v>80</v>
      </c>
      <c r="F86" s="55">
        <v>8.8615999999999993</v>
      </c>
      <c r="G86" s="42">
        <v>75000</v>
      </c>
      <c r="H86" s="43">
        <f t="shared" si="2"/>
        <v>664620</v>
      </c>
      <c r="J86" s="45" t="str">
        <f t="shared" si="3"/>
        <v/>
      </c>
    </row>
    <row r="87" spans="1:10" ht="33.75" x14ac:dyDescent="0.2">
      <c r="A87" s="51" t="s">
        <v>249</v>
      </c>
      <c r="B87" s="52" t="s">
        <v>431</v>
      </c>
      <c r="C87" s="53" t="s">
        <v>432</v>
      </c>
      <c r="D87" s="54" t="s">
        <v>90</v>
      </c>
      <c r="E87" s="55">
        <v>28.6</v>
      </c>
      <c r="F87" s="55">
        <v>3.1680220000000001</v>
      </c>
      <c r="G87" s="42">
        <v>770000</v>
      </c>
      <c r="H87" s="43">
        <f t="shared" si="2"/>
        <v>2439376.94</v>
      </c>
      <c r="J87" s="45" t="str">
        <f t="shared" si="3"/>
        <v/>
      </c>
    </row>
    <row r="88" spans="1:10" ht="22.5" x14ac:dyDescent="0.2">
      <c r="A88" s="51" t="s">
        <v>248</v>
      </c>
      <c r="B88" s="52" t="s">
        <v>421</v>
      </c>
      <c r="C88" s="53" t="s">
        <v>422</v>
      </c>
      <c r="D88" s="54" t="s">
        <v>87</v>
      </c>
      <c r="E88" s="55">
        <v>53</v>
      </c>
      <c r="F88" s="55">
        <v>5.8708099999999996</v>
      </c>
      <c r="G88" s="42">
        <v>87400</v>
      </c>
      <c r="H88" s="43">
        <f t="shared" si="2"/>
        <v>513108.79399999999</v>
      </c>
      <c r="J88" s="45" t="str">
        <f t="shared" si="3"/>
        <v/>
      </c>
    </row>
    <row r="89" spans="1:10" ht="33.75" x14ac:dyDescent="0.2">
      <c r="A89" s="48" t="s">
        <v>45</v>
      </c>
      <c r="B89" s="49" t="s">
        <v>735</v>
      </c>
      <c r="C89" s="50" t="s">
        <v>201</v>
      </c>
      <c r="D89" s="44" t="s">
        <v>184</v>
      </c>
      <c r="E89" s="103">
        <v>0.15770000000000001</v>
      </c>
      <c r="F89" s="104"/>
      <c r="G89" s="40">
        <f>H89/E89</f>
        <v>1682785.5704999999</v>
      </c>
      <c r="H89" s="41">
        <f>SUM(H90:H96)</f>
        <v>265375.28446785</v>
      </c>
      <c r="J89" s="45" t="str">
        <f t="shared" si="3"/>
        <v/>
      </c>
    </row>
    <row r="90" spans="1:10" x14ac:dyDescent="0.2">
      <c r="A90" s="51" t="s">
        <v>245</v>
      </c>
      <c r="B90" s="52" t="s">
        <v>7</v>
      </c>
      <c r="C90" s="53" t="s">
        <v>8</v>
      </c>
      <c r="D90" s="54" t="s">
        <v>9</v>
      </c>
      <c r="E90" s="55">
        <v>25.9</v>
      </c>
      <c r="F90" s="55">
        <v>4.0844300000000002</v>
      </c>
      <c r="G90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0" s="43">
        <f t="shared" si="2"/>
        <v>0</v>
      </c>
      <c r="J90" s="45">
        <f t="shared" si="3"/>
        <v>1</v>
      </c>
    </row>
    <row r="91" spans="1:10" x14ac:dyDescent="0.2">
      <c r="A91" s="51" t="s">
        <v>244</v>
      </c>
      <c r="B91" s="52" t="s">
        <v>168</v>
      </c>
      <c r="C91" s="53" t="s">
        <v>167</v>
      </c>
      <c r="D91" s="54" t="s">
        <v>9</v>
      </c>
      <c r="E91" s="55">
        <v>1.4</v>
      </c>
      <c r="F91" s="55">
        <v>0.22078</v>
      </c>
      <c r="G91" s="42">
        <v>0</v>
      </c>
      <c r="H91" s="43">
        <f t="shared" si="2"/>
        <v>0</v>
      </c>
      <c r="J91" s="45" t="str">
        <f t="shared" si="3"/>
        <v/>
      </c>
    </row>
    <row r="92" spans="1:10" ht="45" x14ac:dyDescent="0.2">
      <c r="A92" s="51" t="s">
        <v>243</v>
      </c>
      <c r="B92" s="52" t="s">
        <v>25</v>
      </c>
      <c r="C92" s="53" t="s">
        <v>26</v>
      </c>
      <c r="D92" s="54" t="s">
        <v>12</v>
      </c>
      <c r="E92" s="55">
        <v>1</v>
      </c>
      <c r="F92" s="55">
        <v>0.15770000000000001</v>
      </c>
      <c r="G92" s="42">
        <v>67438.55</v>
      </c>
      <c r="H92" s="43">
        <f t="shared" si="2"/>
        <v>10635.059335000002</v>
      </c>
      <c r="J92" s="45" t="str">
        <f t="shared" si="3"/>
        <v/>
      </c>
    </row>
    <row r="93" spans="1:10" x14ac:dyDescent="0.2">
      <c r="A93" s="51" t="s">
        <v>242</v>
      </c>
      <c r="B93" s="52" t="s">
        <v>43</v>
      </c>
      <c r="C93" s="53" t="s">
        <v>44</v>
      </c>
      <c r="D93" s="54" t="s">
        <v>12</v>
      </c>
      <c r="E93" s="55">
        <v>2</v>
      </c>
      <c r="F93" s="55">
        <v>0.31540000000000001</v>
      </c>
      <c r="G93" s="42">
        <v>4581.78</v>
      </c>
      <c r="H93" s="43">
        <f t="shared" si="2"/>
        <v>1445.0934119999999</v>
      </c>
      <c r="J93" s="45" t="str">
        <f t="shared" si="3"/>
        <v/>
      </c>
    </row>
    <row r="94" spans="1:10" ht="22.5" x14ac:dyDescent="0.2">
      <c r="A94" s="51" t="s">
        <v>241</v>
      </c>
      <c r="B94" s="52" t="s">
        <v>49</v>
      </c>
      <c r="C94" s="53" t="s">
        <v>50</v>
      </c>
      <c r="D94" s="54" t="s">
        <v>12</v>
      </c>
      <c r="E94" s="55">
        <v>0.15</v>
      </c>
      <c r="F94" s="55">
        <v>2.3654999999999999E-2</v>
      </c>
      <c r="G94" s="42">
        <v>15702.97</v>
      </c>
      <c r="H94" s="43">
        <f t="shared" si="2"/>
        <v>371.45375534999999</v>
      </c>
      <c r="J94" s="45" t="str">
        <f t="shared" si="3"/>
        <v/>
      </c>
    </row>
    <row r="95" spans="1:10" ht="22.5" x14ac:dyDescent="0.2">
      <c r="A95" s="51" t="s">
        <v>240</v>
      </c>
      <c r="B95" s="52" t="s">
        <v>71</v>
      </c>
      <c r="C95" s="53" t="s">
        <v>72</v>
      </c>
      <c r="D95" s="54" t="s">
        <v>12</v>
      </c>
      <c r="E95" s="55">
        <v>0.25</v>
      </c>
      <c r="F95" s="55">
        <v>3.9425000000000002E-2</v>
      </c>
      <c r="G95" s="42">
        <v>71312.06</v>
      </c>
      <c r="H95" s="43">
        <f t="shared" si="2"/>
        <v>2811.4779655000002</v>
      </c>
      <c r="J95" s="45" t="str">
        <f t="shared" si="3"/>
        <v/>
      </c>
    </row>
    <row r="96" spans="1:10" ht="22.5" x14ac:dyDescent="0.2">
      <c r="A96" s="51" t="s">
        <v>239</v>
      </c>
      <c r="B96" s="52" t="s">
        <v>100</v>
      </c>
      <c r="C96" s="53" t="s">
        <v>101</v>
      </c>
      <c r="D96" s="54" t="s">
        <v>90</v>
      </c>
      <c r="E96" s="55">
        <v>0.24399999999999999</v>
      </c>
      <c r="F96" s="55">
        <v>3.8478800000000001E-2</v>
      </c>
      <c r="G96" s="42">
        <v>6500000</v>
      </c>
      <c r="H96" s="43">
        <f t="shared" si="2"/>
        <v>250112.2</v>
      </c>
      <c r="J96" s="45" t="str">
        <f t="shared" si="3"/>
        <v/>
      </c>
    </row>
    <row r="97" spans="1:10" ht="45" x14ac:dyDescent="0.2">
      <c r="A97" s="48" t="s">
        <v>48</v>
      </c>
      <c r="B97" s="49" t="s">
        <v>736</v>
      </c>
      <c r="C97" s="50" t="s">
        <v>192</v>
      </c>
      <c r="D97" s="44" t="s">
        <v>184</v>
      </c>
      <c r="E97" s="103">
        <v>0.15770000000000001</v>
      </c>
      <c r="F97" s="104"/>
      <c r="G97" s="40">
        <f>H97/E97</f>
        <v>1607502.6939000001</v>
      </c>
      <c r="H97" s="41">
        <f>SUM(H98:H103)</f>
        <v>253503.17482803002</v>
      </c>
      <c r="J97" s="45" t="str">
        <f t="shared" si="3"/>
        <v/>
      </c>
    </row>
    <row r="98" spans="1:10" x14ac:dyDescent="0.2">
      <c r="A98" s="51" t="s">
        <v>235</v>
      </c>
      <c r="B98" s="52" t="s">
        <v>7</v>
      </c>
      <c r="C98" s="53" t="s">
        <v>8</v>
      </c>
      <c r="D98" s="54" t="s">
        <v>9</v>
      </c>
      <c r="E98" s="55">
        <v>16.5</v>
      </c>
      <c r="F98" s="55">
        <v>2.6020500000000002</v>
      </c>
      <c r="G98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8" s="43">
        <f t="shared" si="2"/>
        <v>0</v>
      </c>
      <c r="J98" s="45">
        <f t="shared" si="3"/>
        <v>1</v>
      </c>
    </row>
    <row r="99" spans="1:10" x14ac:dyDescent="0.2">
      <c r="A99" s="51" t="s">
        <v>234</v>
      </c>
      <c r="B99" s="52" t="s">
        <v>168</v>
      </c>
      <c r="C99" s="53" t="s">
        <v>167</v>
      </c>
      <c r="D99" s="54" t="s">
        <v>9</v>
      </c>
      <c r="E99" s="55">
        <v>0.28999999999999998</v>
      </c>
      <c r="F99" s="55">
        <v>4.5733000000000003E-2</v>
      </c>
      <c r="G99" s="42">
        <v>0</v>
      </c>
      <c r="H99" s="43">
        <f t="shared" si="2"/>
        <v>0</v>
      </c>
      <c r="J99" s="45" t="str">
        <f t="shared" si="3"/>
        <v/>
      </c>
    </row>
    <row r="100" spans="1:10" x14ac:dyDescent="0.2">
      <c r="A100" s="51" t="s">
        <v>233</v>
      </c>
      <c r="B100" s="52" t="s">
        <v>43</v>
      </c>
      <c r="C100" s="53" t="s">
        <v>44</v>
      </c>
      <c r="D100" s="54" t="s">
        <v>12</v>
      </c>
      <c r="E100" s="55">
        <v>2</v>
      </c>
      <c r="F100" s="55">
        <v>0.31540000000000001</v>
      </c>
      <c r="G100" s="42">
        <v>4581.78</v>
      </c>
      <c r="H100" s="43">
        <f t="shared" si="2"/>
        <v>1445.0934119999999</v>
      </c>
      <c r="J100" s="45" t="str">
        <f t="shared" si="3"/>
        <v/>
      </c>
    </row>
    <row r="101" spans="1:10" ht="22.5" x14ac:dyDescent="0.2">
      <c r="A101" s="51" t="s">
        <v>232</v>
      </c>
      <c r="B101" s="52" t="s">
        <v>49</v>
      </c>
      <c r="C101" s="53" t="s">
        <v>50</v>
      </c>
      <c r="D101" s="54" t="s">
        <v>12</v>
      </c>
      <c r="E101" s="55">
        <v>0.15</v>
      </c>
      <c r="F101" s="55">
        <v>2.3654999999999999E-2</v>
      </c>
      <c r="G101" s="42">
        <v>15702.97</v>
      </c>
      <c r="H101" s="43">
        <f t="shared" si="2"/>
        <v>371.45375534999999</v>
      </c>
      <c r="J101" s="45" t="str">
        <f t="shared" si="3"/>
        <v/>
      </c>
    </row>
    <row r="102" spans="1:10" ht="22.5" x14ac:dyDescent="0.2">
      <c r="A102" s="51" t="s">
        <v>231</v>
      </c>
      <c r="B102" s="52" t="s">
        <v>71</v>
      </c>
      <c r="C102" s="53" t="s">
        <v>72</v>
      </c>
      <c r="D102" s="54" t="s">
        <v>12</v>
      </c>
      <c r="E102" s="55">
        <v>0.14000000000000001</v>
      </c>
      <c r="F102" s="55">
        <v>2.2078E-2</v>
      </c>
      <c r="G102" s="42">
        <v>71312.06</v>
      </c>
      <c r="H102" s="43">
        <f t="shared" si="2"/>
        <v>1574.4276606799999</v>
      </c>
      <c r="J102" s="45" t="str">
        <f t="shared" si="3"/>
        <v/>
      </c>
    </row>
    <row r="103" spans="1:10" ht="12.75" customHeight="1" x14ac:dyDescent="0.2">
      <c r="A103" s="51" t="s">
        <v>230</v>
      </c>
      <c r="B103" s="52" t="s">
        <v>100</v>
      </c>
      <c r="C103" s="53" t="s">
        <v>101</v>
      </c>
      <c r="D103" s="54" t="s">
        <v>90</v>
      </c>
      <c r="E103" s="55">
        <v>0.24399999999999999</v>
      </c>
      <c r="F103" s="55">
        <v>3.8478800000000001E-2</v>
      </c>
      <c r="G103" s="42">
        <v>6500000</v>
      </c>
      <c r="H103" s="43">
        <f t="shared" si="2"/>
        <v>250112.2</v>
      </c>
      <c r="J103" s="45" t="str">
        <f t="shared" si="3"/>
        <v/>
      </c>
    </row>
    <row r="104" spans="1:10" ht="56.25" x14ac:dyDescent="0.2">
      <c r="A104" s="48" t="s">
        <v>51</v>
      </c>
      <c r="B104" s="49" t="s">
        <v>737</v>
      </c>
      <c r="C104" s="50" t="s">
        <v>218</v>
      </c>
      <c r="D104" s="44" t="s">
        <v>184</v>
      </c>
      <c r="E104" s="103">
        <v>0.38590000000000002</v>
      </c>
      <c r="F104" s="104"/>
      <c r="G104" s="40">
        <f>H104/E104</f>
        <v>1682785.5705000001</v>
      </c>
      <c r="H104" s="41">
        <f>SUM(H105:H111)</f>
        <v>649386.95165595005</v>
      </c>
      <c r="J104" s="45" t="str">
        <f t="shared" si="3"/>
        <v/>
      </c>
    </row>
    <row r="105" spans="1:10" x14ac:dyDescent="0.2">
      <c r="A105" s="51" t="s">
        <v>448</v>
      </c>
      <c r="B105" s="52" t="s">
        <v>7</v>
      </c>
      <c r="C105" s="53" t="s">
        <v>8</v>
      </c>
      <c r="D105" s="54" t="s">
        <v>9</v>
      </c>
      <c r="E105" s="55">
        <v>29.9</v>
      </c>
      <c r="F105" s="55">
        <v>11.538410000000001</v>
      </c>
      <c r="G105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43">
        <f t="shared" si="2"/>
        <v>0</v>
      </c>
      <c r="J105" s="45">
        <f t="shared" si="3"/>
        <v>1</v>
      </c>
    </row>
    <row r="106" spans="1:10" x14ac:dyDescent="0.2">
      <c r="A106" s="51" t="s">
        <v>449</v>
      </c>
      <c r="B106" s="52" t="s">
        <v>168</v>
      </c>
      <c r="C106" s="53" t="s">
        <v>167</v>
      </c>
      <c r="D106" s="54" t="s">
        <v>9</v>
      </c>
      <c r="E106" s="55">
        <v>1.4</v>
      </c>
      <c r="F106" s="55">
        <v>0.54025999999999996</v>
      </c>
      <c r="G106" s="42">
        <v>0</v>
      </c>
      <c r="H106" s="43">
        <f t="shared" si="2"/>
        <v>0</v>
      </c>
      <c r="J106" s="45" t="str">
        <f t="shared" si="3"/>
        <v/>
      </c>
    </row>
    <row r="107" spans="1:10" ht="45" x14ac:dyDescent="0.2">
      <c r="A107" s="51" t="s">
        <v>450</v>
      </c>
      <c r="B107" s="52" t="s">
        <v>25</v>
      </c>
      <c r="C107" s="53" t="s">
        <v>26</v>
      </c>
      <c r="D107" s="54" t="s">
        <v>12</v>
      </c>
      <c r="E107" s="55">
        <v>1</v>
      </c>
      <c r="F107" s="55">
        <v>0.38590000000000002</v>
      </c>
      <c r="G107" s="42">
        <v>67438.55</v>
      </c>
      <c r="H107" s="43">
        <f t="shared" si="2"/>
        <v>26024.536445000002</v>
      </c>
      <c r="J107" s="45" t="str">
        <f t="shared" si="3"/>
        <v/>
      </c>
    </row>
    <row r="108" spans="1:10" x14ac:dyDescent="0.2">
      <c r="A108" s="51" t="s">
        <v>451</v>
      </c>
      <c r="B108" s="52" t="s">
        <v>43</v>
      </c>
      <c r="C108" s="53" t="s">
        <v>44</v>
      </c>
      <c r="D108" s="54" t="s">
        <v>12</v>
      </c>
      <c r="E108" s="55">
        <v>2</v>
      </c>
      <c r="F108" s="55">
        <v>0.77180000000000004</v>
      </c>
      <c r="G108" s="42">
        <v>4581.78</v>
      </c>
      <c r="H108" s="43">
        <f t="shared" si="2"/>
        <v>3536.2178039999999</v>
      </c>
      <c r="J108" s="45" t="str">
        <f t="shared" si="3"/>
        <v/>
      </c>
    </row>
    <row r="109" spans="1:10" ht="22.5" x14ac:dyDescent="0.2">
      <c r="A109" s="51" t="s">
        <v>454</v>
      </c>
      <c r="B109" s="52" t="s">
        <v>49</v>
      </c>
      <c r="C109" s="53" t="s">
        <v>50</v>
      </c>
      <c r="D109" s="54" t="s">
        <v>12</v>
      </c>
      <c r="E109" s="55">
        <v>0.15</v>
      </c>
      <c r="F109" s="55">
        <v>5.7884999999999999E-2</v>
      </c>
      <c r="G109" s="42">
        <v>15702.97</v>
      </c>
      <c r="H109" s="43">
        <f t="shared" si="2"/>
        <v>908.96641844999999</v>
      </c>
      <c r="J109" s="45" t="str">
        <f t="shared" si="3"/>
        <v/>
      </c>
    </row>
    <row r="110" spans="1:10" ht="22.5" x14ac:dyDescent="0.2">
      <c r="A110" s="51" t="s">
        <v>456</v>
      </c>
      <c r="B110" s="52" t="s">
        <v>71</v>
      </c>
      <c r="C110" s="53" t="s">
        <v>72</v>
      </c>
      <c r="D110" s="54" t="s">
        <v>12</v>
      </c>
      <c r="E110" s="55">
        <v>0.25</v>
      </c>
      <c r="F110" s="55">
        <v>9.6475000000000005E-2</v>
      </c>
      <c r="G110" s="42">
        <v>71312.06</v>
      </c>
      <c r="H110" s="43">
        <f t="shared" si="2"/>
        <v>6879.8309884999999</v>
      </c>
      <c r="J110" s="45" t="str">
        <f t="shared" si="3"/>
        <v/>
      </c>
    </row>
    <row r="111" spans="1:10" ht="22.5" x14ac:dyDescent="0.2">
      <c r="A111" s="51" t="s">
        <v>459</v>
      </c>
      <c r="B111" s="52" t="s">
        <v>100</v>
      </c>
      <c r="C111" s="53" t="s">
        <v>101</v>
      </c>
      <c r="D111" s="54" t="s">
        <v>90</v>
      </c>
      <c r="E111" s="55">
        <v>0.24399999999999999</v>
      </c>
      <c r="F111" s="55">
        <v>9.4159599999999996E-2</v>
      </c>
      <c r="G111" s="42">
        <v>6500000</v>
      </c>
      <c r="H111" s="43">
        <f t="shared" si="2"/>
        <v>612037.4</v>
      </c>
      <c r="J111" s="45" t="str">
        <f t="shared" si="3"/>
        <v/>
      </c>
    </row>
    <row r="112" spans="1:10" ht="45" x14ac:dyDescent="0.2">
      <c r="A112" s="48" t="s">
        <v>54</v>
      </c>
      <c r="B112" s="49" t="s">
        <v>738</v>
      </c>
      <c r="C112" s="50" t="s">
        <v>209</v>
      </c>
      <c r="D112" s="44" t="s">
        <v>184</v>
      </c>
      <c r="E112" s="103">
        <v>0.38590000000000002</v>
      </c>
      <c r="F112" s="104"/>
      <c r="G112" s="40">
        <f>H112/E112</f>
        <v>1607502.6939000001</v>
      </c>
      <c r="H112" s="41">
        <f>SUM(H113:H118)</f>
        <v>620335.28957601008</v>
      </c>
      <c r="J112" s="45" t="str">
        <f t="shared" si="3"/>
        <v/>
      </c>
    </row>
    <row r="113" spans="1:10" x14ac:dyDescent="0.2">
      <c r="A113" s="51" t="s">
        <v>227</v>
      </c>
      <c r="B113" s="52" t="s">
        <v>7</v>
      </c>
      <c r="C113" s="53" t="s">
        <v>8</v>
      </c>
      <c r="D113" s="54" t="s">
        <v>9</v>
      </c>
      <c r="E113" s="55">
        <v>20.5</v>
      </c>
      <c r="F113" s="55">
        <v>7.9109499999999997</v>
      </c>
      <c r="G113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43">
        <f t="shared" si="2"/>
        <v>0</v>
      </c>
      <c r="J113" s="45">
        <f t="shared" si="3"/>
        <v>1</v>
      </c>
    </row>
    <row r="114" spans="1:10" x14ac:dyDescent="0.2">
      <c r="A114" s="51" t="s">
        <v>226</v>
      </c>
      <c r="B114" s="52" t="s">
        <v>168</v>
      </c>
      <c r="C114" s="53" t="s">
        <v>167</v>
      </c>
      <c r="D114" s="54" t="s">
        <v>9</v>
      </c>
      <c r="E114" s="55">
        <v>0.28999999999999998</v>
      </c>
      <c r="F114" s="55">
        <v>0.111911</v>
      </c>
      <c r="G114" s="42">
        <v>0</v>
      </c>
      <c r="H114" s="43">
        <f t="shared" si="2"/>
        <v>0</v>
      </c>
      <c r="J114" s="45" t="str">
        <f t="shared" si="3"/>
        <v/>
      </c>
    </row>
    <row r="115" spans="1:10" x14ac:dyDescent="0.2">
      <c r="A115" s="51" t="s">
        <v>225</v>
      </c>
      <c r="B115" s="52" t="s">
        <v>43</v>
      </c>
      <c r="C115" s="53" t="s">
        <v>44</v>
      </c>
      <c r="D115" s="54" t="s">
        <v>12</v>
      </c>
      <c r="E115" s="55">
        <v>2</v>
      </c>
      <c r="F115" s="55">
        <v>0.77180000000000004</v>
      </c>
      <c r="G115" s="42">
        <v>4581.78</v>
      </c>
      <c r="H115" s="43">
        <f t="shared" ref="H115:H156" si="4">F115*G115</f>
        <v>3536.2178039999999</v>
      </c>
      <c r="J115" s="45" t="str">
        <f t="shared" si="3"/>
        <v/>
      </c>
    </row>
    <row r="116" spans="1:10" ht="22.5" x14ac:dyDescent="0.2">
      <c r="A116" s="51" t="s">
        <v>224</v>
      </c>
      <c r="B116" s="52" t="s">
        <v>49</v>
      </c>
      <c r="C116" s="53" t="s">
        <v>50</v>
      </c>
      <c r="D116" s="54" t="s">
        <v>12</v>
      </c>
      <c r="E116" s="55">
        <v>0.15</v>
      </c>
      <c r="F116" s="55">
        <v>5.7884999999999999E-2</v>
      </c>
      <c r="G116" s="42">
        <v>15702.97</v>
      </c>
      <c r="H116" s="43">
        <f t="shared" si="4"/>
        <v>908.96641844999999</v>
      </c>
      <c r="J116" s="45" t="str">
        <f t="shared" si="3"/>
        <v/>
      </c>
    </row>
    <row r="117" spans="1:10" ht="22.5" x14ac:dyDescent="0.2">
      <c r="A117" s="51" t="s">
        <v>223</v>
      </c>
      <c r="B117" s="52" t="s">
        <v>71</v>
      </c>
      <c r="C117" s="53" t="s">
        <v>72</v>
      </c>
      <c r="D117" s="54" t="s">
        <v>12</v>
      </c>
      <c r="E117" s="55">
        <v>0.14000000000000001</v>
      </c>
      <c r="F117" s="55">
        <v>5.4025999999999998E-2</v>
      </c>
      <c r="G117" s="42">
        <v>71312.06</v>
      </c>
      <c r="H117" s="43">
        <f t="shared" si="4"/>
        <v>3852.7053535599998</v>
      </c>
      <c r="J117" s="45" t="str">
        <f t="shared" si="3"/>
        <v/>
      </c>
    </row>
    <row r="118" spans="1:10" ht="22.5" x14ac:dyDescent="0.2">
      <c r="A118" s="51" t="s">
        <v>222</v>
      </c>
      <c r="B118" s="52" t="s">
        <v>100</v>
      </c>
      <c r="C118" s="53" t="s">
        <v>101</v>
      </c>
      <c r="D118" s="54" t="s">
        <v>90</v>
      </c>
      <c r="E118" s="55">
        <v>0.24399999999999999</v>
      </c>
      <c r="F118" s="55">
        <v>9.4159599999999996E-2</v>
      </c>
      <c r="G118" s="42">
        <v>6500000</v>
      </c>
      <c r="H118" s="43">
        <f t="shared" si="4"/>
        <v>612037.4</v>
      </c>
      <c r="J118" s="45" t="str">
        <f t="shared" si="3"/>
        <v/>
      </c>
    </row>
    <row r="119" spans="1:10" ht="22.5" x14ac:dyDescent="0.2">
      <c r="A119" s="48" t="s">
        <v>55</v>
      </c>
      <c r="B119" s="49" t="s">
        <v>718</v>
      </c>
      <c r="C119" s="50" t="s">
        <v>1035</v>
      </c>
      <c r="D119" s="44" t="s">
        <v>171</v>
      </c>
      <c r="E119" s="103">
        <v>1.992E-2</v>
      </c>
      <c r="F119" s="104"/>
      <c r="G119" s="40">
        <f>H119/E119</f>
        <v>48938.400000000001</v>
      </c>
      <c r="H119" s="41">
        <f>SUM(H120:H122)</f>
        <v>974.85292800000002</v>
      </c>
      <c r="J119" s="45" t="str">
        <f t="shared" si="3"/>
        <v/>
      </c>
    </row>
    <row r="120" spans="1:10" x14ac:dyDescent="0.2">
      <c r="A120" s="51" t="s">
        <v>739</v>
      </c>
      <c r="B120" s="52" t="s">
        <v>7</v>
      </c>
      <c r="C120" s="53" t="s">
        <v>8</v>
      </c>
      <c r="D120" s="54" t="s">
        <v>9</v>
      </c>
      <c r="E120" s="55">
        <v>180</v>
      </c>
      <c r="F120" s="55">
        <v>3.5855999999999999</v>
      </c>
      <c r="G120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0" s="43">
        <f t="shared" si="4"/>
        <v>0</v>
      </c>
      <c r="J120" s="45">
        <f t="shared" si="3"/>
        <v>1</v>
      </c>
    </row>
    <row r="121" spans="1:10" x14ac:dyDescent="0.2">
      <c r="A121" s="51" t="s">
        <v>740</v>
      </c>
      <c r="B121" s="52" t="s">
        <v>20</v>
      </c>
      <c r="C121" s="53" t="s">
        <v>21</v>
      </c>
      <c r="D121" s="54" t="s">
        <v>12</v>
      </c>
      <c r="E121" s="55">
        <v>48</v>
      </c>
      <c r="F121" s="55">
        <v>0.95616000000000001</v>
      </c>
      <c r="G121" s="42">
        <v>1019.55</v>
      </c>
      <c r="H121" s="43">
        <f t="shared" si="4"/>
        <v>974.85292800000002</v>
      </c>
      <c r="J121" s="45" t="str">
        <f t="shared" si="3"/>
        <v/>
      </c>
    </row>
    <row r="122" spans="1:10" x14ac:dyDescent="0.2">
      <c r="A122" s="51" t="s">
        <v>741</v>
      </c>
      <c r="B122" s="52" t="s">
        <v>638</v>
      </c>
      <c r="C122" s="53" t="s">
        <v>639</v>
      </c>
      <c r="D122" s="54" t="s">
        <v>87</v>
      </c>
      <c r="E122" s="55">
        <v>102</v>
      </c>
      <c r="F122" s="55">
        <v>2.0318399999999999</v>
      </c>
      <c r="G122" s="42">
        <v>0</v>
      </c>
      <c r="H122" s="43">
        <f t="shared" si="4"/>
        <v>0</v>
      </c>
      <c r="J122" s="45" t="str">
        <f t="shared" si="3"/>
        <v/>
      </c>
    </row>
    <row r="123" spans="1:10" ht="22.5" x14ac:dyDescent="0.2">
      <c r="A123" s="48" t="s">
        <v>58</v>
      </c>
      <c r="B123" s="49" t="s">
        <v>980</v>
      </c>
      <c r="C123" s="50" t="s">
        <v>981</v>
      </c>
      <c r="D123" s="44" t="s">
        <v>171</v>
      </c>
      <c r="E123" s="103">
        <v>2.0320000000000001E-2</v>
      </c>
      <c r="F123" s="104"/>
      <c r="G123" s="40">
        <f>H123/E123</f>
        <v>31222921.629499998</v>
      </c>
      <c r="H123" s="41">
        <f>SUM(H124:H131)</f>
        <v>634449.76751143998</v>
      </c>
      <c r="J123" s="45" t="str">
        <f t="shared" si="3"/>
        <v/>
      </c>
    </row>
    <row r="124" spans="1:10" x14ac:dyDescent="0.2">
      <c r="A124" s="51" t="s">
        <v>742</v>
      </c>
      <c r="B124" s="52" t="s">
        <v>7</v>
      </c>
      <c r="C124" s="53" t="s">
        <v>8</v>
      </c>
      <c r="D124" s="54" t="s">
        <v>9</v>
      </c>
      <c r="E124" s="55">
        <v>301.70999999999998</v>
      </c>
      <c r="F124" s="55">
        <v>6.1307472000000001</v>
      </c>
      <c r="G124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43">
        <f t="shared" si="4"/>
        <v>0</v>
      </c>
      <c r="J124" s="45">
        <f t="shared" si="3"/>
        <v>1</v>
      </c>
    </row>
    <row r="125" spans="1:10" x14ac:dyDescent="0.2">
      <c r="A125" s="51" t="s">
        <v>743</v>
      </c>
      <c r="B125" s="52" t="s">
        <v>168</v>
      </c>
      <c r="C125" s="53" t="s">
        <v>167</v>
      </c>
      <c r="D125" s="54" t="s">
        <v>9</v>
      </c>
      <c r="E125" s="55">
        <v>41.1</v>
      </c>
      <c r="F125" s="55">
        <v>0.83515200000000001</v>
      </c>
      <c r="G125" s="42">
        <v>0</v>
      </c>
      <c r="H125" s="43">
        <f t="shared" si="4"/>
        <v>0</v>
      </c>
      <c r="J125" s="45" t="str">
        <f t="shared" si="3"/>
        <v/>
      </c>
    </row>
    <row r="126" spans="1:10" x14ac:dyDescent="0.2">
      <c r="A126" s="51" t="s">
        <v>744</v>
      </c>
      <c r="B126" s="52" t="s">
        <v>10</v>
      </c>
      <c r="C126" s="53" t="s">
        <v>11</v>
      </c>
      <c r="D126" s="54" t="s">
        <v>12</v>
      </c>
      <c r="E126" s="55">
        <v>17.55</v>
      </c>
      <c r="F126" s="55">
        <v>0.35661599999999999</v>
      </c>
      <c r="G126" s="42">
        <v>99112.45</v>
      </c>
      <c r="H126" s="43">
        <f t="shared" si="4"/>
        <v>35345.085469199999</v>
      </c>
      <c r="J126" s="45" t="str">
        <f t="shared" si="3"/>
        <v/>
      </c>
    </row>
    <row r="127" spans="1:10" ht="33.75" x14ac:dyDescent="0.2">
      <c r="A127" s="51" t="s">
        <v>745</v>
      </c>
      <c r="B127" s="52" t="s">
        <v>427</v>
      </c>
      <c r="C127" s="53" t="s">
        <v>428</v>
      </c>
      <c r="D127" s="54" t="s">
        <v>12</v>
      </c>
      <c r="E127" s="55">
        <v>23.55</v>
      </c>
      <c r="F127" s="55">
        <v>0.47853600000000002</v>
      </c>
      <c r="G127" s="42">
        <v>16377.84</v>
      </c>
      <c r="H127" s="43">
        <f t="shared" si="4"/>
        <v>7837.3860422400003</v>
      </c>
      <c r="J127" s="45" t="str">
        <f t="shared" si="3"/>
        <v/>
      </c>
    </row>
    <row r="128" spans="1:10" x14ac:dyDescent="0.2">
      <c r="A128" s="51" t="s">
        <v>748</v>
      </c>
      <c r="B128" s="52" t="s">
        <v>91</v>
      </c>
      <c r="C128" s="53" t="s">
        <v>92</v>
      </c>
      <c r="D128" s="54" t="s">
        <v>87</v>
      </c>
      <c r="E128" s="55">
        <v>21</v>
      </c>
      <c r="F128" s="55">
        <v>0.42671999999999999</v>
      </c>
      <c r="G128" s="42">
        <v>1000</v>
      </c>
      <c r="H128" s="43">
        <f t="shared" si="4"/>
        <v>426.71999999999997</v>
      </c>
      <c r="J128" s="45" t="str">
        <f t="shared" si="3"/>
        <v/>
      </c>
    </row>
    <row r="129" spans="1:10" ht="22.5" x14ac:dyDescent="0.2">
      <c r="A129" s="51" t="s">
        <v>751</v>
      </c>
      <c r="B129" s="52" t="s">
        <v>429</v>
      </c>
      <c r="C129" s="53" t="s">
        <v>430</v>
      </c>
      <c r="D129" s="54" t="s">
        <v>87</v>
      </c>
      <c r="E129" s="55">
        <v>80</v>
      </c>
      <c r="F129" s="55">
        <v>1.6255999999999999</v>
      </c>
      <c r="G129" s="42">
        <v>75000</v>
      </c>
      <c r="H129" s="43">
        <f t="shared" si="4"/>
        <v>121920</v>
      </c>
      <c r="J129" s="45" t="str">
        <f t="shared" si="3"/>
        <v/>
      </c>
    </row>
    <row r="130" spans="1:10" ht="33.75" x14ac:dyDescent="0.2">
      <c r="A130" s="51" t="s">
        <v>754</v>
      </c>
      <c r="B130" s="52" t="s">
        <v>431</v>
      </c>
      <c r="C130" s="53" t="s">
        <v>432</v>
      </c>
      <c r="D130" s="54" t="s">
        <v>90</v>
      </c>
      <c r="E130" s="55">
        <v>23.5</v>
      </c>
      <c r="F130" s="55">
        <v>0.47752</v>
      </c>
      <c r="G130" s="42">
        <v>770000</v>
      </c>
      <c r="H130" s="43">
        <f t="shared" si="4"/>
        <v>367690.4</v>
      </c>
      <c r="J130" s="45" t="str">
        <f t="shared" si="3"/>
        <v/>
      </c>
    </row>
    <row r="131" spans="1:10" ht="22.5" x14ac:dyDescent="0.2">
      <c r="A131" s="51" t="s">
        <v>1036</v>
      </c>
      <c r="B131" s="52" t="s">
        <v>421</v>
      </c>
      <c r="C131" s="53" t="s">
        <v>422</v>
      </c>
      <c r="D131" s="54" t="s">
        <v>87</v>
      </c>
      <c r="E131" s="55">
        <v>57</v>
      </c>
      <c r="F131" s="55">
        <v>1.1582399999999999</v>
      </c>
      <c r="G131" s="42">
        <v>87400</v>
      </c>
      <c r="H131" s="43">
        <f t="shared" si="4"/>
        <v>101230.17599999999</v>
      </c>
      <c r="J131" s="45" t="str">
        <f t="shared" si="3"/>
        <v/>
      </c>
    </row>
    <row r="132" spans="1:10" ht="22.5" x14ac:dyDescent="0.2">
      <c r="A132" s="48" t="s">
        <v>61</v>
      </c>
      <c r="B132" s="49" t="s">
        <v>417</v>
      </c>
      <c r="C132" s="50" t="s">
        <v>418</v>
      </c>
      <c r="D132" s="44" t="s">
        <v>184</v>
      </c>
      <c r="E132" s="103">
        <v>1.6E-2</v>
      </c>
      <c r="F132" s="104"/>
      <c r="G132" s="40">
        <f>H132/E132</f>
        <v>472815.32949999993</v>
      </c>
      <c r="H132" s="41">
        <f>SUM(H133:H141)</f>
        <v>7565.0452719999994</v>
      </c>
      <c r="J132" s="45" t="str">
        <f t="shared" si="3"/>
        <v/>
      </c>
    </row>
    <row r="133" spans="1:10" x14ac:dyDescent="0.2">
      <c r="A133" s="51" t="s">
        <v>217</v>
      </c>
      <c r="B133" s="52" t="s">
        <v>7</v>
      </c>
      <c r="C133" s="53" t="s">
        <v>8</v>
      </c>
      <c r="D133" s="54" t="s">
        <v>9</v>
      </c>
      <c r="E133" s="55">
        <v>40.43</v>
      </c>
      <c r="F133" s="55">
        <v>0.64688000000000001</v>
      </c>
      <c r="G133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3" s="43">
        <f t="shared" si="4"/>
        <v>0</v>
      </c>
      <c r="J133" s="45">
        <f t="shared" si="3"/>
        <v>1</v>
      </c>
    </row>
    <row r="134" spans="1:10" x14ac:dyDescent="0.2">
      <c r="A134" s="51" t="s">
        <v>216</v>
      </c>
      <c r="B134" s="52" t="s">
        <v>168</v>
      </c>
      <c r="C134" s="53" t="s">
        <v>167</v>
      </c>
      <c r="D134" s="54" t="s">
        <v>9</v>
      </c>
      <c r="E134" s="55">
        <v>2.84</v>
      </c>
      <c r="F134" s="55">
        <v>4.5440000000000001E-2</v>
      </c>
      <c r="G134" s="42">
        <v>0</v>
      </c>
      <c r="H134" s="43">
        <f t="shared" si="4"/>
        <v>0</v>
      </c>
      <c r="J134" s="45" t="str">
        <f t="shared" si="3"/>
        <v/>
      </c>
    </row>
    <row r="135" spans="1:10" x14ac:dyDescent="0.2">
      <c r="A135" s="51" t="s">
        <v>215</v>
      </c>
      <c r="B135" s="52" t="s">
        <v>10</v>
      </c>
      <c r="C135" s="53" t="s">
        <v>11</v>
      </c>
      <c r="D135" s="54" t="s">
        <v>12</v>
      </c>
      <c r="E135" s="55">
        <v>1.2</v>
      </c>
      <c r="F135" s="55">
        <v>1.9199999999999998E-2</v>
      </c>
      <c r="G135" s="42">
        <v>99112.45</v>
      </c>
      <c r="H135" s="43">
        <f t="shared" si="4"/>
        <v>1902.9590399999997</v>
      </c>
      <c r="J135" s="45" t="str">
        <f t="shared" si="3"/>
        <v/>
      </c>
    </row>
    <row r="136" spans="1:10" x14ac:dyDescent="0.2">
      <c r="A136" s="51" t="s">
        <v>214</v>
      </c>
      <c r="B136" s="52" t="s">
        <v>419</v>
      </c>
      <c r="C136" s="53" t="s">
        <v>420</v>
      </c>
      <c r="D136" s="54" t="s">
        <v>12</v>
      </c>
      <c r="E136" s="55">
        <v>3.96</v>
      </c>
      <c r="F136" s="55">
        <v>6.336E-2</v>
      </c>
      <c r="G136" s="42">
        <v>617.16</v>
      </c>
      <c r="H136" s="43">
        <f t="shared" si="4"/>
        <v>39.103257599999999</v>
      </c>
      <c r="J136" s="45" t="str">
        <f t="shared" si="3"/>
        <v/>
      </c>
    </row>
    <row r="137" spans="1:10" ht="45" x14ac:dyDescent="0.2">
      <c r="A137" s="51" t="s">
        <v>213</v>
      </c>
      <c r="B137" s="52" t="s">
        <v>28</v>
      </c>
      <c r="C137" s="53" t="s">
        <v>29</v>
      </c>
      <c r="D137" s="54" t="s">
        <v>12</v>
      </c>
      <c r="E137" s="55">
        <v>0.81</v>
      </c>
      <c r="F137" s="55">
        <v>1.2959999999999999E-2</v>
      </c>
      <c r="G137" s="42">
        <v>83282.679999999993</v>
      </c>
      <c r="H137" s="43">
        <f t="shared" si="4"/>
        <v>1079.3435327999998</v>
      </c>
      <c r="J137" s="45" t="str">
        <f t="shared" si="3"/>
        <v/>
      </c>
    </row>
    <row r="138" spans="1:10" ht="22.5" x14ac:dyDescent="0.2">
      <c r="A138" s="51" t="s">
        <v>212</v>
      </c>
      <c r="B138" s="52" t="s">
        <v>49</v>
      </c>
      <c r="C138" s="53" t="s">
        <v>50</v>
      </c>
      <c r="D138" s="54" t="s">
        <v>12</v>
      </c>
      <c r="E138" s="55">
        <v>0.83</v>
      </c>
      <c r="F138" s="55">
        <v>1.328E-2</v>
      </c>
      <c r="G138" s="42">
        <v>15702.97</v>
      </c>
      <c r="H138" s="43">
        <f t="shared" si="4"/>
        <v>208.53544159999998</v>
      </c>
      <c r="J138" s="45" t="str">
        <f t="shared" si="3"/>
        <v/>
      </c>
    </row>
    <row r="139" spans="1:10" x14ac:dyDescent="0.2">
      <c r="A139" s="51" t="s">
        <v>211</v>
      </c>
      <c r="B139" s="52" t="s">
        <v>91</v>
      </c>
      <c r="C139" s="53" t="s">
        <v>92</v>
      </c>
      <c r="D139" s="54" t="s">
        <v>87</v>
      </c>
      <c r="E139" s="55">
        <v>3.5</v>
      </c>
      <c r="F139" s="55">
        <v>5.6000000000000001E-2</v>
      </c>
      <c r="G139" s="42">
        <v>1000</v>
      </c>
      <c r="H139" s="43">
        <f t="shared" si="4"/>
        <v>56</v>
      </c>
      <c r="J139" s="45" t="str">
        <f t="shared" si="3"/>
        <v/>
      </c>
    </row>
    <row r="140" spans="1:10" x14ac:dyDescent="0.2">
      <c r="A140" s="51" t="s">
        <v>900</v>
      </c>
      <c r="B140" s="52" t="s">
        <v>129</v>
      </c>
      <c r="C140" s="53" t="s">
        <v>130</v>
      </c>
      <c r="D140" s="54" t="s">
        <v>87</v>
      </c>
      <c r="E140" s="55">
        <v>3.06</v>
      </c>
      <c r="F140" s="55">
        <v>4.8959999999999997E-2</v>
      </c>
      <c r="G140" s="42">
        <v>0</v>
      </c>
      <c r="H140" s="43">
        <f t="shared" si="4"/>
        <v>0</v>
      </c>
      <c r="J140" s="45" t="str">
        <f t="shared" si="3"/>
        <v/>
      </c>
    </row>
    <row r="141" spans="1:10" ht="22.5" x14ac:dyDescent="0.2">
      <c r="A141" s="51" t="s">
        <v>901</v>
      </c>
      <c r="B141" s="52" t="s">
        <v>421</v>
      </c>
      <c r="C141" s="53" t="s">
        <v>422</v>
      </c>
      <c r="D141" s="54" t="s">
        <v>87</v>
      </c>
      <c r="E141" s="55">
        <v>3.06</v>
      </c>
      <c r="F141" s="55">
        <v>4.8959999999999997E-2</v>
      </c>
      <c r="G141" s="42">
        <v>87400</v>
      </c>
      <c r="H141" s="43">
        <f t="shared" si="4"/>
        <v>4279.1039999999994</v>
      </c>
      <c r="J141" s="45" t="str">
        <f t="shared" si="3"/>
        <v/>
      </c>
    </row>
    <row r="142" spans="1:10" ht="33.75" x14ac:dyDescent="0.2">
      <c r="A142" s="48" t="s">
        <v>64</v>
      </c>
      <c r="B142" s="49" t="s">
        <v>423</v>
      </c>
      <c r="C142" s="50" t="s">
        <v>424</v>
      </c>
      <c r="D142" s="44" t="s">
        <v>184</v>
      </c>
      <c r="E142" s="103">
        <v>1.6E-2</v>
      </c>
      <c r="F142" s="104"/>
      <c r="G142" s="40">
        <f>H142/E142</f>
        <v>13933.855599999999</v>
      </c>
      <c r="H142" s="41">
        <f>SUM(H143:H147)</f>
        <v>222.94168959999999</v>
      </c>
      <c r="J142" s="45" t="str">
        <f t="shared" si="3"/>
        <v/>
      </c>
    </row>
    <row r="143" spans="1:10" x14ac:dyDescent="0.2">
      <c r="A143" s="51" t="s">
        <v>208</v>
      </c>
      <c r="B143" s="52" t="s">
        <v>7</v>
      </c>
      <c r="C143" s="53" t="s">
        <v>8</v>
      </c>
      <c r="D143" s="54" t="s">
        <v>9</v>
      </c>
      <c r="E143" s="55">
        <v>4.76</v>
      </c>
      <c r="F143" s="55">
        <v>7.6160000000000005E-2</v>
      </c>
      <c r="G143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3" s="43">
        <f t="shared" si="4"/>
        <v>0</v>
      </c>
      <c r="J143" s="45">
        <f t="shared" si="3"/>
        <v>1</v>
      </c>
    </row>
    <row r="144" spans="1:10" x14ac:dyDescent="0.2">
      <c r="A144" s="51" t="s">
        <v>207</v>
      </c>
      <c r="B144" s="52" t="s">
        <v>168</v>
      </c>
      <c r="C144" s="53" t="s">
        <v>167</v>
      </c>
      <c r="D144" s="54" t="s">
        <v>9</v>
      </c>
      <c r="E144" s="55">
        <v>0.76</v>
      </c>
      <c r="F144" s="55">
        <v>1.2160000000000001E-2</v>
      </c>
      <c r="G144" s="42">
        <v>0</v>
      </c>
      <c r="H144" s="43">
        <f t="shared" si="4"/>
        <v>0</v>
      </c>
      <c r="J144" s="45" t="str">
        <f t="shared" si="3"/>
        <v/>
      </c>
    </row>
    <row r="145" spans="1:10" x14ac:dyDescent="0.2">
      <c r="A145" s="51" t="s">
        <v>206</v>
      </c>
      <c r="B145" s="52" t="s">
        <v>419</v>
      </c>
      <c r="C145" s="53" t="s">
        <v>420</v>
      </c>
      <c r="D145" s="54" t="s">
        <v>12</v>
      </c>
      <c r="E145" s="55">
        <v>3.24</v>
      </c>
      <c r="F145" s="55">
        <v>5.1839999999999997E-2</v>
      </c>
      <c r="G145" s="42">
        <v>617.16</v>
      </c>
      <c r="H145" s="43">
        <f t="shared" si="4"/>
        <v>31.993574399999996</v>
      </c>
      <c r="J145" s="45" t="str">
        <f t="shared" ref="J145:J208" si="5">IF(OR(B145="000001",B145="021955"),1,"")</f>
        <v/>
      </c>
    </row>
    <row r="146" spans="1:10" ht="22.5" x14ac:dyDescent="0.2">
      <c r="A146" s="51" t="s">
        <v>205</v>
      </c>
      <c r="B146" s="52" t="s">
        <v>49</v>
      </c>
      <c r="C146" s="53" t="s">
        <v>50</v>
      </c>
      <c r="D146" s="54" t="s">
        <v>12</v>
      </c>
      <c r="E146" s="55">
        <v>0.76</v>
      </c>
      <c r="F146" s="55">
        <v>1.2160000000000001E-2</v>
      </c>
      <c r="G146" s="42">
        <v>15702.97</v>
      </c>
      <c r="H146" s="43">
        <f t="shared" si="4"/>
        <v>190.94811519999999</v>
      </c>
      <c r="J146" s="45" t="str">
        <f t="shared" si="5"/>
        <v/>
      </c>
    </row>
    <row r="147" spans="1:10" ht="22.5" x14ac:dyDescent="0.2">
      <c r="A147" s="51" t="s">
        <v>204</v>
      </c>
      <c r="B147" s="52" t="s">
        <v>1037</v>
      </c>
      <c r="C147" s="53" t="s">
        <v>1038</v>
      </c>
      <c r="D147" s="54" t="s">
        <v>87</v>
      </c>
      <c r="E147" s="55">
        <v>2.04</v>
      </c>
      <c r="F147" s="55">
        <v>3.2640000000000002E-2</v>
      </c>
      <c r="G147" s="42">
        <v>0</v>
      </c>
      <c r="H147" s="43">
        <f t="shared" si="4"/>
        <v>0</v>
      </c>
      <c r="J147" s="45" t="str">
        <f t="shared" si="5"/>
        <v/>
      </c>
    </row>
    <row r="148" spans="1:10" ht="22.5" x14ac:dyDescent="0.2">
      <c r="A148" s="48" t="s">
        <v>67</v>
      </c>
      <c r="B148" s="49" t="s">
        <v>733</v>
      </c>
      <c r="C148" s="50" t="s">
        <v>734</v>
      </c>
      <c r="D148" s="44" t="s">
        <v>171</v>
      </c>
      <c r="E148" s="103">
        <v>8.1999999999999998E-4</v>
      </c>
      <c r="F148" s="104"/>
      <c r="G148" s="40">
        <f>H148/E148</f>
        <v>38043950.023000002</v>
      </c>
      <c r="H148" s="41">
        <f>SUM(H149:H156)</f>
        <v>31196.039018859999</v>
      </c>
      <c r="J148" s="45" t="str">
        <f t="shared" si="5"/>
        <v/>
      </c>
    </row>
    <row r="149" spans="1:10" x14ac:dyDescent="0.2">
      <c r="A149" s="51" t="s">
        <v>200</v>
      </c>
      <c r="B149" s="52" t="s">
        <v>7</v>
      </c>
      <c r="C149" s="53" t="s">
        <v>8</v>
      </c>
      <c r="D149" s="54" t="s">
        <v>9</v>
      </c>
      <c r="E149" s="55">
        <v>301.70999999999998</v>
      </c>
      <c r="F149" s="55">
        <v>0.24740219999999999</v>
      </c>
      <c r="G149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9" s="43">
        <f t="shared" si="4"/>
        <v>0</v>
      </c>
      <c r="J149" s="45">
        <f t="shared" si="5"/>
        <v>1</v>
      </c>
    </row>
    <row r="150" spans="1:10" x14ac:dyDescent="0.2">
      <c r="A150" s="51" t="s">
        <v>199</v>
      </c>
      <c r="B150" s="52" t="s">
        <v>168</v>
      </c>
      <c r="C150" s="53" t="s">
        <v>167</v>
      </c>
      <c r="D150" s="54" t="s">
        <v>9</v>
      </c>
      <c r="E150" s="55">
        <v>40.729999999999997</v>
      </c>
      <c r="F150" s="55">
        <v>3.3398600000000001E-2</v>
      </c>
      <c r="G150" s="42">
        <v>0</v>
      </c>
      <c r="H150" s="43">
        <f t="shared" si="4"/>
        <v>0</v>
      </c>
      <c r="J150" s="45" t="str">
        <f t="shared" si="5"/>
        <v/>
      </c>
    </row>
    <row r="151" spans="1:10" x14ac:dyDescent="0.2">
      <c r="A151" s="51" t="s">
        <v>198</v>
      </c>
      <c r="B151" s="52" t="s">
        <v>10</v>
      </c>
      <c r="C151" s="53" t="s">
        <v>11</v>
      </c>
      <c r="D151" s="54" t="s">
        <v>12</v>
      </c>
      <c r="E151" s="55">
        <v>17.18</v>
      </c>
      <c r="F151" s="55">
        <v>1.40876E-2</v>
      </c>
      <c r="G151" s="42">
        <v>99112.45</v>
      </c>
      <c r="H151" s="43">
        <f t="shared" si="4"/>
        <v>1396.2565506200001</v>
      </c>
      <c r="J151" s="45" t="str">
        <f t="shared" si="5"/>
        <v/>
      </c>
    </row>
    <row r="152" spans="1:10" ht="33.75" x14ac:dyDescent="0.2">
      <c r="A152" s="51" t="s">
        <v>197</v>
      </c>
      <c r="B152" s="52" t="s">
        <v>427</v>
      </c>
      <c r="C152" s="53" t="s">
        <v>428</v>
      </c>
      <c r="D152" s="54" t="s">
        <v>12</v>
      </c>
      <c r="E152" s="55">
        <v>23.55</v>
      </c>
      <c r="F152" s="55">
        <v>1.9310999999999998E-2</v>
      </c>
      <c r="G152" s="42">
        <v>16377.84</v>
      </c>
      <c r="H152" s="43">
        <f t="shared" si="4"/>
        <v>316.27246823999997</v>
      </c>
      <c r="J152" s="45" t="str">
        <f t="shared" si="5"/>
        <v/>
      </c>
    </row>
    <row r="153" spans="1:10" x14ac:dyDescent="0.2">
      <c r="A153" s="51" t="s">
        <v>196</v>
      </c>
      <c r="B153" s="52" t="s">
        <v>91</v>
      </c>
      <c r="C153" s="53" t="s">
        <v>92</v>
      </c>
      <c r="D153" s="54" t="s">
        <v>87</v>
      </c>
      <c r="E153" s="55">
        <v>21.5</v>
      </c>
      <c r="F153" s="55">
        <v>1.763E-2</v>
      </c>
      <c r="G153" s="42">
        <v>1000</v>
      </c>
      <c r="H153" s="43">
        <f t="shared" si="4"/>
        <v>17.63</v>
      </c>
      <c r="J153" s="45" t="str">
        <f t="shared" si="5"/>
        <v/>
      </c>
    </row>
    <row r="154" spans="1:10" ht="22.5" x14ac:dyDescent="0.2">
      <c r="A154" s="51" t="s">
        <v>195</v>
      </c>
      <c r="B154" s="52" t="s">
        <v>429</v>
      </c>
      <c r="C154" s="53" t="s">
        <v>430</v>
      </c>
      <c r="D154" s="54" t="s">
        <v>87</v>
      </c>
      <c r="E154" s="55">
        <v>80</v>
      </c>
      <c r="F154" s="55">
        <v>6.5600000000000006E-2</v>
      </c>
      <c r="G154" s="42">
        <v>75000</v>
      </c>
      <c r="H154" s="43">
        <f t="shared" si="4"/>
        <v>4920</v>
      </c>
      <c r="J154" s="45" t="str">
        <f t="shared" si="5"/>
        <v/>
      </c>
    </row>
    <row r="155" spans="1:10" ht="33.75" x14ac:dyDescent="0.2">
      <c r="A155" s="51" t="s">
        <v>194</v>
      </c>
      <c r="B155" s="52" t="s">
        <v>431</v>
      </c>
      <c r="C155" s="53" t="s">
        <v>432</v>
      </c>
      <c r="D155" s="54" t="s">
        <v>90</v>
      </c>
      <c r="E155" s="55">
        <v>33.200000000000003</v>
      </c>
      <c r="F155" s="55">
        <v>2.7224000000000002E-2</v>
      </c>
      <c r="G155" s="42">
        <v>770000</v>
      </c>
      <c r="H155" s="43">
        <f t="shared" si="4"/>
        <v>20962.48</v>
      </c>
      <c r="J155" s="45" t="str">
        <f t="shared" si="5"/>
        <v/>
      </c>
    </row>
    <row r="156" spans="1:10" ht="22.5" x14ac:dyDescent="0.2">
      <c r="A156" s="51" t="s">
        <v>875</v>
      </c>
      <c r="B156" s="52" t="s">
        <v>421</v>
      </c>
      <c r="C156" s="53" t="s">
        <v>422</v>
      </c>
      <c r="D156" s="54" t="s">
        <v>87</v>
      </c>
      <c r="E156" s="55">
        <v>50</v>
      </c>
      <c r="F156" s="55">
        <v>4.1000000000000002E-2</v>
      </c>
      <c r="G156" s="42">
        <v>87400</v>
      </c>
      <c r="H156" s="43">
        <f t="shared" si="4"/>
        <v>3583.4</v>
      </c>
      <c r="J156" s="45" t="str">
        <f t="shared" si="5"/>
        <v/>
      </c>
    </row>
    <row r="157" spans="1:10" x14ac:dyDescent="0.2">
      <c r="A157" s="37"/>
      <c r="B157" s="100"/>
      <c r="C157" s="101"/>
      <c r="D157" s="101"/>
      <c r="E157" s="101"/>
      <c r="F157" s="101"/>
      <c r="G157" s="102"/>
      <c r="H157" s="33"/>
      <c r="J157" s="45" t="str">
        <f t="shared" si="5"/>
        <v/>
      </c>
    </row>
    <row r="158" spans="1:10" x14ac:dyDescent="0.2">
      <c r="A158" s="48"/>
      <c r="B158" s="49"/>
      <c r="C158" s="56" t="s">
        <v>163</v>
      </c>
      <c r="D158" s="44"/>
      <c r="E158" s="44"/>
      <c r="F158" s="44"/>
      <c r="G158" s="44"/>
      <c r="H158" s="41"/>
      <c r="J158" s="45" t="str">
        <f t="shared" si="5"/>
        <v/>
      </c>
    </row>
    <row r="159" spans="1:10" x14ac:dyDescent="0.2">
      <c r="A159" s="48"/>
      <c r="B159" s="49"/>
      <c r="C159" s="56" t="s">
        <v>162</v>
      </c>
      <c r="D159" s="44" t="s">
        <v>161</v>
      </c>
      <c r="E159" s="44"/>
      <c r="F159" s="44"/>
      <c r="G159" s="44"/>
      <c r="H159" s="41">
        <f>SUMIF($B$16:$B$156,"000001",$F$16:$F$156)</f>
        <v>221.19257720000002</v>
      </c>
      <c r="J159" s="45" t="str">
        <f t="shared" si="5"/>
        <v/>
      </c>
    </row>
    <row r="160" spans="1:10" x14ac:dyDescent="0.2">
      <c r="A160" s="48"/>
      <c r="B160" s="49"/>
      <c r="C160" s="56" t="s">
        <v>160</v>
      </c>
      <c r="D160" s="44" t="s">
        <v>85</v>
      </c>
      <c r="E160" s="44"/>
      <c r="F160" s="44"/>
      <c r="G160" s="44"/>
      <c r="H160" s="41">
        <f>SUMIF($B$16:$B$156,"000001",$H$16:$H$156)</f>
        <v>0</v>
      </c>
      <c r="J160" s="45" t="str">
        <f t="shared" si="5"/>
        <v/>
      </c>
    </row>
    <row r="161" spans="1:10" x14ac:dyDescent="0.2">
      <c r="A161" s="48"/>
      <c r="B161" s="49"/>
      <c r="C161" s="56" t="s">
        <v>159</v>
      </c>
      <c r="D161" s="44" t="s">
        <v>85</v>
      </c>
      <c r="E161" s="44"/>
      <c r="F161" s="44"/>
      <c r="G161" s="44"/>
      <c r="H161" s="41">
        <f>SUMIF($D$16:$D$156,"МАШ-Ч",$H$16:$H$156)</f>
        <v>437300.27165180596</v>
      </c>
      <c r="J161" s="45" t="str">
        <f t="shared" si="5"/>
        <v/>
      </c>
    </row>
    <row r="162" spans="1:10" x14ac:dyDescent="0.2">
      <c r="A162" s="48"/>
      <c r="B162" s="49"/>
      <c r="C162" s="56" t="s">
        <v>158</v>
      </c>
      <c r="D162" s="44" t="s">
        <v>85</v>
      </c>
      <c r="E162" s="44"/>
      <c r="F162" s="44"/>
      <c r="G162" s="44"/>
      <c r="H162" s="41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45" t="str">
        <f t="shared" si="5"/>
        <v/>
      </c>
    </row>
    <row r="163" spans="1:10" x14ac:dyDescent="0.2">
      <c r="A163" s="48"/>
      <c r="B163" s="49"/>
      <c r="C163" s="56" t="s">
        <v>155</v>
      </c>
      <c r="D163" s="44" t="s">
        <v>85</v>
      </c>
      <c r="E163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63" s="44"/>
      <c r="G163" s="44"/>
      <c r="H163" s="41" t="e">
        <f>H162*E163</f>
        <v>#VALUE!</v>
      </c>
      <c r="J163" s="45" t="str">
        <f t="shared" si="5"/>
        <v/>
      </c>
    </row>
    <row r="164" spans="1:10" x14ac:dyDescent="0.2">
      <c r="A164" s="48"/>
      <c r="B164" s="49"/>
      <c r="C164" s="56" t="s">
        <v>156</v>
      </c>
      <c r="D164" s="44" t="s">
        <v>85</v>
      </c>
      <c r="E164" s="44"/>
      <c r="F164" s="44"/>
      <c r="G164" s="44"/>
      <c r="H164" s="41" t="e">
        <f>SUM(H159:H163)</f>
        <v>#VALUE!</v>
      </c>
      <c r="J164" s="45" t="str">
        <f t="shared" si="5"/>
        <v/>
      </c>
    </row>
    <row r="165" spans="1:10" x14ac:dyDescent="0.2">
      <c r="A165" s="37"/>
      <c r="B165" s="100"/>
      <c r="C165" s="101"/>
      <c r="D165" s="101"/>
      <c r="E165" s="101"/>
      <c r="F165" s="101"/>
      <c r="G165" s="102"/>
      <c r="H165" s="33"/>
      <c r="J165" s="45" t="str">
        <f t="shared" si="5"/>
        <v/>
      </c>
    </row>
    <row r="166" spans="1:10" x14ac:dyDescent="0.2">
      <c r="A166" s="37"/>
      <c r="B166" s="100" t="s">
        <v>1039</v>
      </c>
      <c r="C166" s="101"/>
      <c r="D166" s="101"/>
      <c r="E166" s="101"/>
      <c r="F166" s="101"/>
      <c r="G166" s="102"/>
      <c r="H166" s="33"/>
      <c r="J166" s="45" t="str">
        <f t="shared" si="5"/>
        <v/>
      </c>
    </row>
    <row r="167" spans="1:10" ht="45" x14ac:dyDescent="0.2">
      <c r="A167" s="48" t="s">
        <v>70</v>
      </c>
      <c r="B167" s="49" t="s">
        <v>1040</v>
      </c>
      <c r="C167" s="50" t="s">
        <v>1041</v>
      </c>
      <c r="D167" s="44" t="s">
        <v>90</v>
      </c>
      <c r="E167" s="103">
        <v>1.1839999999999999</v>
      </c>
      <c r="F167" s="104"/>
      <c r="G167" s="40">
        <f>H167/E167</f>
        <v>1325259.1565</v>
      </c>
      <c r="H167" s="41">
        <f>SUM(H168:H174)</f>
        <v>1569106.8412959999</v>
      </c>
      <c r="J167" s="45" t="str">
        <f t="shared" si="5"/>
        <v/>
      </c>
    </row>
    <row r="168" spans="1:10" x14ac:dyDescent="0.2">
      <c r="A168" s="51" t="s">
        <v>191</v>
      </c>
      <c r="B168" s="52" t="s">
        <v>7</v>
      </c>
      <c r="C168" s="53" t="s">
        <v>8</v>
      </c>
      <c r="D168" s="54" t="s">
        <v>9</v>
      </c>
      <c r="E168" s="55">
        <v>66.7</v>
      </c>
      <c r="F168" s="55">
        <v>78.972800000000007</v>
      </c>
      <c r="G168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8" s="43">
        <f t="shared" ref="H168:H174" si="6">F168*G168</f>
        <v>0</v>
      </c>
      <c r="J168" s="45">
        <f t="shared" si="5"/>
        <v>1</v>
      </c>
    </row>
    <row r="169" spans="1:10" x14ac:dyDescent="0.2">
      <c r="A169" s="51" t="s">
        <v>190</v>
      </c>
      <c r="B169" s="52" t="s">
        <v>168</v>
      </c>
      <c r="C169" s="53" t="s">
        <v>167</v>
      </c>
      <c r="D169" s="54" t="s">
        <v>9</v>
      </c>
      <c r="E169" s="55">
        <v>10.83</v>
      </c>
      <c r="F169" s="55">
        <v>12.82272</v>
      </c>
      <c r="G169" s="42">
        <v>0</v>
      </c>
      <c r="H169" s="43">
        <f t="shared" si="6"/>
        <v>0</v>
      </c>
      <c r="J169" s="45" t="str">
        <f t="shared" si="5"/>
        <v/>
      </c>
    </row>
    <row r="170" spans="1:10" ht="45" x14ac:dyDescent="0.2">
      <c r="A170" s="51" t="s">
        <v>189</v>
      </c>
      <c r="B170" s="52" t="s">
        <v>34</v>
      </c>
      <c r="C170" s="53" t="s">
        <v>35</v>
      </c>
      <c r="D170" s="54" t="s">
        <v>12</v>
      </c>
      <c r="E170" s="55">
        <v>9.7899999999999991</v>
      </c>
      <c r="F170" s="55">
        <v>11.59136</v>
      </c>
      <c r="G170" s="42">
        <v>127298.48</v>
      </c>
      <c r="H170" s="43">
        <f t="shared" si="6"/>
        <v>1475562.5091327999</v>
      </c>
      <c r="J170" s="45" t="str">
        <f t="shared" si="5"/>
        <v/>
      </c>
    </row>
    <row r="171" spans="1:10" ht="22.5" x14ac:dyDescent="0.2">
      <c r="A171" s="51" t="s">
        <v>188</v>
      </c>
      <c r="B171" s="52" t="s">
        <v>746</v>
      </c>
      <c r="C171" s="53" t="s">
        <v>747</v>
      </c>
      <c r="D171" s="54" t="s">
        <v>12</v>
      </c>
      <c r="E171" s="55">
        <v>2</v>
      </c>
      <c r="F171" s="55">
        <v>2.3679999999999999</v>
      </c>
      <c r="G171" s="42">
        <v>2740.18</v>
      </c>
      <c r="H171" s="43">
        <f t="shared" si="6"/>
        <v>6488.7462399999995</v>
      </c>
      <c r="J171" s="45" t="str">
        <f t="shared" si="5"/>
        <v/>
      </c>
    </row>
    <row r="172" spans="1:10" x14ac:dyDescent="0.2">
      <c r="A172" s="51" t="s">
        <v>187</v>
      </c>
      <c r="B172" s="52" t="s">
        <v>749</v>
      </c>
      <c r="C172" s="53" t="s">
        <v>750</v>
      </c>
      <c r="D172" s="54" t="s">
        <v>12</v>
      </c>
      <c r="E172" s="55">
        <v>0.21</v>
      </c>
      <c r="F172" s="55">
        <v>0.24864</v>
      </c>
      <c r="G172" s="42">
        <v>3036.42</v>
      </c>
      <c r="H172" s="43">
        <f t="shared" si="6"/>
        <v>754.97546880000004</v>
      </c>
      <c r="J172" s="45" t="str">
        <f t="shared" si="5"/>
        <v/>
      </c>
    </row>
    <row r="173" spans="1:10" ht="56.25" x14ac:dyDescent="0.2">
      <c r="A173" s="51" t="s">
        <v>186</v>
      </c>
      <c r="B173" s="52" t="s">
        <v>752</v>
      </c>
      <c r="C173" s="53" t="s">
        <v>753</v>
      </c>
      <c r="D173" s="54" t="s">
        <v>12</v>
      </c>
      <c r="E173" s="55">
        <v>0.21</v>
      </c>
      <c r="F173" s="55">
        <v>0.24864</v>
      </c>
      <c r="G173" s="42">
        <v>110873.01</v>
      </c>
      <c r="H173" s="43">
        <f t="shared" si="6"/>
        <v>27567.4652064</v>
      </c>
      <c r="J173" s="45" t="str">
        <f t="shared" si="5"/>
        <v/>
      </c>
    </row>
    <row r="174" spans="1:10" ht="56.25" x14ac:dyDescent="0.2">
      <c r="A174" s="51" t="s">
        <v>1012</v>
      </c>
      <c r="B174" s="52" t="s">
        <v>755</v>
      </c>
      <c r="C174" s="53" t="s">
        <v>756</v>
      </c>
      <c r="D174" s="54" t="s">
        <v>12</v>
      </c>
      <c r="E174" s="55">
        <v>0.83</v>
      </c>
      <c r="F174" s="55">
        <v>0.98272000000000004</v>
      </c>
      <c r="G174" s="42">
        <v>59765.9</v>
      </c>
      <c r="H174" s="43">
        <f t="shared" si="6"/>
        <v>58733.145248000001</v>
      </c>
      <c r="J174" s="45" t="str">
        <f t="shared" si="5"/>
        <v/>
      </c>
    </row>
    <row r="175" spans="1:10" ht="22.5" x14ac:dyDescent="0.2">
      <c r="A175" s="48" t="s">
        <v>73</v>
      </c>
      <c r="B175" s="49" t="s">
        <v>1042</v>
      </c>
      <c r="C175" s="50" t="s">
        <v>1043</v>
      </c>
      <c r="D175" s="44" t="s">
        <v>90</v>
      </c>
      <c r="E175" s="103">
        <v>1.1839999999999999</v>
      </c>
      <c r="F175" s="104"/>
      <c r="G175" s="38" t="str">
        <f>'ФОРМА КОММЕРЧЕСКОГО ПРЕДЛОЖЕНИЯ'!$C$6</f>
        <v>указать</v>
      </c>
      <c r="H175" s="41" t="e">
        <f t="shared" ref="H175:H182" si="7">E175*G175</f>
        <v>#VALUE!</v>
      </c>
      <c r="I175" s="45">
        <v>1</v>
      </c>
      <c r="J175" s="45" t="str">
        <f t="shared" si="5"/>
        <v/>
      </c>
    </row>
    <row r="176" spans="1:10" x14ac:dyDescent="0.2">
      <c r="A176" s="48" t="s">
        <v>76</v>
      </c>
      <c r="B176" s="49" t="s">
        <v>757</v>
      </c>
      <c r="C176" s="50" t="s">
        <v>758</v>
      </c>
      <c r="D176" s="44" t="s">
        <v>90</v>
      </c>
      <c r="E176" s="103">
        <v>2.6360000000000001E-2</v>
      </c>
      <c r="F176" s="104"/>
      <c r="G176" s="40">
        <v>34000000</v>
      </c>
      <c r="H176" s="41">
        <f t="shared" si="7"/>
        <v>896240</v>
      </c>
      <c r="I176" s="45">
        <v>1</v>
      </c>
      <c r="J176" s="45" t="str">
        <f t="shared" si="5"/>
        <v/>
      </c>
    </row>
    <row r="177" spans="1:10" x14ac:dyDescent="0.2">
      <c r="A177" s="48" t="s">
        <v>79</v>
      </c>
      <c r="B177" s="49" t="s">
        <v>759</v>
      </c>
      <c r="C177" s="50" t="s">
        <v>1044</v>
      </c>
      <c r="D177" s="44" t="s">
        <v>630</v>
      </c>
      <c r="E177" s="103">
        <v>111</v>
      </c>
      <c r="F177" s="104"/>
      <c r="G177" s="40">
        <v>19500</v>
      </c>
      <c r="H177" s="41">
        <f t="shared" si="7"/>
        <v>2164500</v>
      </c>
      <c r="I177" s="45">
        <v>1</v>
      </c>
      <c r="J177" s="45" t="str">
        <f t="shared" si="5"/>
        <v/>
      </c>
    </row>
    <row r="178" spans="1:10" x14ac:dyDescent="0.2">
      <c r="A178" s="48" t="s">
        <v>82</v>
      </c>
      <c r="B178" s="49" t="s">
        <v>1045</v>
      </c>
      <c r="C178" s="50" t="s">
        <v>1046</v>
      </c>
      <c r="D178" s="44" t="s">
        <v>630</v>
      </c>
      <c r="E178" s="103">
        <v>85.8</v>
      </c>
      <c r="F178" s="104"/>
      <c r="G178" s="40">
        <v>21000</v>
      </c>
      <c r="H178" s="41">
        <f t="shared" si="7"/>
        <v>1801800</v>
      </c>
      <c r="I178" s="45">
        <v>1</v>
      </c>
      <c r="J178" s="45" t="str">
        <f t="shared" si="5"/>
        <v/>
      </c>
    </row>
    <row r="179" spans="1:10" x14ac:dyDescent="0.2">
      <c r="A179" s="48" t="s">
        <v>133</v>
      </c>
      <c r="B179" s="49" t="s">
        <v>760</v>
      </c>
      <c r="C179" s="50" t="s">
        <v>761</v>
      </c>
      <c r="D179" s="44" t="s">
        <v>126</v>
      </c>
      <c r="E179" s="103">
        <v>9</v>
      </c>
      <c r="F179" s="104"/>
      <c r="G179" s="40">
        <v>165000</v>
      </c>
      <c r="H179" s="41">
        <f t="shared" si="7"/>
        <v>1485000</v>
      </c>
      <c r="I179" s="45">
        <v>1</v>
      </c>
      <c r="J179" s="45" t="str">
        <f t="shared" si="5"/>
        <v/>
      </c>
    </row>
    <row r="180" spans="1:10" x14ac:dyDescent="0.2">
      <c r="A180" s="48" t="s">
        <v>136</v>
      </c>
      <c r="B180" s="49" t="s">
        <v>762</v>
      </c>
      <c r="C180" s="50" t="s">
        <v>763</v>
      </c>
      <c r="D180" s="44" t="s">
        <v>126</v>
      </c>
      <c r="E180" s="103">
        <v>54</v>
      </c>
      <c r="F180" s="104"/>
      <c r="G180" s="40">
        <v>20000</v>
      </c>
      <c r="H180" s="41">
        <f t="shared" si="7"/>
        <v>1080000</v>
      </c>
      <c r="I180" s="45">
        <v>1</v>
      </c>
      <c r="J180" s="45" t="str">
        <f t="shared" si="5"/>
        <v/>
      </c>
    </row>
    <row r="181" spans="1:10" x14ac:dyDescent="0.2">
      <c r="A181" s="48" t="s">
        <v>139</v>
      </c>
      <c r="B181" s="49" t="s">
        <v>764</v>
      </c>
      <c r="C181" s="50" t="s">
        <v>765</v>
      </c>
      <c r="D181" s="44" t="s">
        <v>126</v>
      </c>
      <c r="E181" s="103">
        <v>18</v>
      </c>
      <c r="F181" s="104"/>
      <c r="G181" s="40">
        <v>20000</v>
      </c>
      <c r="H181" s="41">
        <f t="shared" si="7"/>
        <v>360000</v>
      </c>
      <c r="I181" s="45">
        <v>1</v>
      </c>
      <c r="J181" s="45" t="str">
        <f t="shared" si="5"/>
        <v/>
      </c>
    </row>
    <row r="182" spans="1:10" x14ac:dyDescent="0.2">
      <c r="A182" s="48" t="s">
        <v>143</v>
      </c>
      <c r="B182" s="49" t="s">
        <v>766</v>
      </c>
      <c r="C182" s="50" t="s">
        <v>767</v>
      </c>
      <c r="D182" s="44" t="s">
        <v>126</v>
      </c>
      <c r="E182" s="103">
        <v>9</v>
      </c>
      <c r="F182" s="104"/>
      <c r="G182" s="40">
        <v>23000</v>
      </c>
      <c r="H182" s="41">
        <f t="shared" si="7"/>
        <v>207000</v>
      </c>
      <c r="I182" s="45">
        <v>1</v>
      </c>
      <c r="J182" s="45" t="str">
        <f t="shared" si="5"/>
        <v/>
      </c>
    </row>
    <row r="183" spans="1:10" ht="33.75" x14ac:dyDescent="0.2">
      <c r="A183" s="48" t="s">
        <v>146</v>
      </c>
      <c r="B183" s="49" t="s">
        <v>357</v>
      </c>
      <c r="C183" s="50" t="s">
        <v>1047</v>
      </c>
      <c r="D183" s="44" t="s">
        <v>126</v>
      </c>
      <c r="E183" s="103">
        <v>1</v>
      </c>
      <c r="F183" s="104"/>
      <c r="G183" s="40">
        <f>H183/E183</f>
        <v>41040</v>
      </c>
      <c r="H183" s="41">
        <f>SUM(H184:H185)</f>
        <v>41040</v>
      </c>
      <c r="J183" s="45" t="str">
        <f t="shared" si="5"/>
        <v/>
      </c>
    </row>
    <row r="184" spans="1:10" ht="12.75" customHeight="1" x14ac:dyDescent="0.2">
      <c r="A184" s="51" t="s">
        <v>509</v>
      </c>
      <c r="B184" s="52" t="s">
        <v>7</v>
      </c>
      <c r="C184" s="53" t="s">
        <v>8</v>
      </c>
      <c r="D184" s="54" t="s">
        <v>9</v>
      </c>
      <c r="E184" s="55">
        <v>1.03</v>
      </c>
      <c r="F184" s="55">
        <v>1.03</v>
      </c>
      <c r="G184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4" s="43">
        <f t="shared" ref="H184:H185" si="8">F184*G184</f>
        <v>0</v>
      </c>
      <c r="J184" s="45">
        <f t="shared" si="5"/>
        <v>1</v>
      </c>
    </row>
    <row r="185" spans="1:10" ht="45" x14ac:dyDescent="0.2">
      <c r="A185" s="51" t="s">
        <v>914</v>
      </c>
      <c r="B185" s="52" t="s">
        <v>769</v>
      </c>
      <c r="C185" s="53" t="s">
        <v>770</v>
      </c>
      <c r="D185" s="54" t="s">
        <v>90</v>
      </c>
      <c r="E185" s="55">
        <v>2.2799999999999999E-3</v>
      </c>
      <c r="F185" s="55">
        <v>2.2799999999999999E-3</v>
      </c>
      <c r="G185" s="42">
        <v>18000000</v>
      </c>
      <c r="H185" s="43">
        <f t="shared" si="8"/>
        <v>41040</v>
      </c>
      <c r="J185" s="45" t="str">
        <f t="shared" si="5"/>
        <v/>
      </c>
    </row>
    <row r="186" spans="1:10" ht="22.5" x14ac:dyDescent="0.2">
      <c r="A186" s="48" t="s">
        <v>149</v>
      </c>
      <c r="B186" s="49" t="s">
        <v>771</v>
      </c>
      <c r="C186" s="50" t="s">
        <v>772</v>
      </c>
      <c r="D186" s="44" t="s">
        <v>90</v>
      </c>
      <c r="E186" s="103">
        <v>5.5500000000000002E-3</v>
      </c>
      <c r="F186" s="104"/>
      <c r="G186" s="38" t="str">
        <f>'ФОРМА КОММЕРЧЕСКОГО ПРЕДЛОЖЕНИЯ'!$C$6</f>
        <v>указать</v>
      </c>
      <c r="H186" s="41" t="e">
        <f>E186*G186</f>
        <v>#VALUE!</v>
      </c>
      <c r="I186" s="45">
        <v>1</v>
      </c>
      <c r="J186" s="45" t="str">
        <f t="shared" si="5"/>
        <v/>
      </c>
    </row>
    <row r="187" spans="1:10" ht="33.75" x14ac:dyDescent="0.2">
      <c r="A187" s="48" t="s">
        <v>152</v>
      </c>
      <c r="B187" s="49" t="s">
        <v>434</v>
      </c>
      <c r="C187" s="50" t="s">
        <v>435</v>
      </c>
      <c r="D187" s="44" t="s">
        <v>436</v>
      </c>
      <c r="E187" s="103">
        <v>0.34</v>
      </c>
      <c r="F187" s="104"/>
      <c r="G187" s="40">
        <f>H187/E187</f>
        <v>816519.43450000009</v>
      </c>
      <c r="H187" s="41">
        <f>SUM(H188:H195)</f>
        <v>277616.60773000005</v>
      </c>
      <c r="J187" s="45" t="str">
        <f t="shared" si="5"/>
        <v/>
      </c>
    </row>
    <row r="188" spans="1:10" x14ac:dyDescent="0.2">
      <c r="A188" s="51" t="s">
        <v>921</v>
      </c>
      <c r="B188" s="52" t="s">
        <v>7</v>
      </c>
      <c r="C188" s="53" t="s">
        <v>8</v>
      </c>
      <c r="D188" s="54" t="s">
        <v>9</v>
      </c>
      <c r="E188" s="55">
        <v>19</v>
      </c>
      <c r="F188" s="55">
        <v>6.46</v>
      </c>
      <c r="G188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8" s="43">
        <f t="shared" ref="H188:H200" si="9">F188*G188</f>
        <v>0</v>
      </c>
      <c r="J188" s="45">
        <f t="shared" si="5"/>
        <v>1</v>
      </c>
    </row>
    <row r="189" spans="1:10" x14ac:dyDescent="0.2">
      <c r="A189" s="51" t="s">
        <v>922</v>
      </c>
      <c r="B189" s="52" t="s">
        <v>168</v>
      </c>
      <c r="C189" s="53" t="s">
        <v>167</v>
      </c>
      <c r="D189" s="54" t="s">
        <v>9</v>
      </c>
      <c r="E189" s="55">
        <v>0.28000000000000003</v>
      </c>
      <c r="F189" s="55">
        <v>9.5200000000000007E-2</v>
      </c>
      <c r="G189" s="42">
        <v>0</v>
      </c>
      <c r="H189" s="43">
        <f t="shared" si="9"/>
        <v>0</v>
      </c>
      <c r="J189" s="45" t="str">
        <f t="shared" si="5"/>
        <v/>
      </c>
    </row>
    <row r="190" spans="1:10" ht="45" x14ac:dyDescent="0.2">
      <c r="A190" s="51" t="s">
        <v>923</v>
      </c>
      <c r="B190" s="52" t="s">
        <v>37</v>
      </c>
      <c r="C190" s="53" t="s">
        <v>38</v>
      </c>
      <c r="D190" s="54" t="s">
        <v>12</v>
      </c>
      <c r="E190" s="55">
        <v>0.14000000000000001</v>
      </c>
      <c r="F190" s="55">
        <v>4.7600000000000003E-2</v>
      </c>
      <c r="G190" s="42">
        <v>81835.88</v>
      </c>
      <c r="H190" s="43">
        <f t="shared" si="9"/>
        <v>3895.3878880000007</v>
      </c>
      <c r="J190" s="45" t="str">
        <f t="shared" si="5"/>
        <v/>
      </c>
    </row>
    <row r="191" spans="1:10" ht="22.5" x14ac:dyDescent="0.2">
      <c r="A191" s="51" t="s">
        <v>924</v>
      </c>
      <c r="B191" s="52" t="s">
        <v>62</v>
      </c>
      <c r="C191" s="53" t="s">
        <v>63</v>
      </c>
      <c r="D191" s="54" t="s">
        <v>12</v>
      </c>
      <c r="E191" s="55">
        <v>3.13</v>
      </c>
      <c r="F191" s="55">
        <v>1.0642</v>
      </c>
      <c r="G191" s="42">
        <v>5023.67</v>
      </c>
      <c r="H191" s="43">
        <f t="shared" si="9"/>
        <v>5346.1896139999999</v>
      </c>
      <c r="J191" s="45" t="str">
        <f t="shared" si="5"/>
        <v/>
      </c>
    </row>
    <row r="192" spans="1:10" ht="22.5" x14ac:dyDescent="0.2">
      <c r="A192" s="51" t="s">
        <v>1048</v>
      </c>
      <c r="B192" s="52" t="s">
        <v>74</v>
      </c>
      <c r="C192" s="53" t="s">
        <v>75</v>
      </c>
      <c r="D192" s="54" t="s">
        <v>12</v>
      </c>
      <c r="E192" s="55">
        <v>0.14000000000000001</v>
      </c>
      <c r="F192" s="55">
        <v>4.7600000000000003E-2</v>
      </c>
      <c r="G192" s="42">
        <v>93844.83</v>
      </c>
      <c r="H192" s="43">
        <f t="shared" si="9"/>
        <v>4467.0139080000008</v>
      </c>
      <c r="J192" s="45" t="str">
        <f t="shared" si="5"/>
        <v/>
      </c>
    </row>
    <row r="193" spans="1:10" x14ac:dyDescent="0.2">
      <c r="A193" s="51" t="s">
        <v>1049</v>
      </c>
      <c r="B193" s="52" t="s">
        <v>437</v>
      </c>
      <c r="C193" s="53" t="s">
        <v>438</v>
      </c>
      <c r="D193" s="54" t="s">
        <v>90</v>
      </c>
      <c r="E193" s="55">
        <v>2E-3</v>
      </c>
      <c r="F193" s="55">
        <v>6.8000000000000005E-4</v>
      </c>
      <c r="G193" s="42">
        <v>16000000</v>
      </c>
      <c r="H193" s="43">
        <f t="shared" si="9"/>
        <v>10880</v>
      </c>
      <c r="J193" s="45" t="str">
        <f t="shared" si="5"/>
        <v/>
      </c>
    </row>
    <row r="194" spans="1:10" x14ac:dyDescent="0.2">
      <c r="A194" s="51" t="s">
        <v>1050</v>
      </c>
      <c r="B194" s="52" t="s">
        <v>439</v>
      </c>
      <c r="C194" s="53" t="s">
        <v>440</v>
      </c>
      <c r="D194" s="54" t="s">
        <v>142</v>
      </c>
      <c r="E194" s="55">
        <v>0.6</v>
      </c>
      <c r="F194" s="55">
        <v>0.20399999999999999</v>
      </c>
      <c r="G194" s="42">
        <v>27000</v>
      </c>
      <c r="H194" s="43">
        <f t="shared" si="9"/>
        <v>5508</v>
      </c>
      <c r="J194" s="45" t="str">
        <f t="shared" si="5"/>
        <v/>
      </c>
    </row>
    <row r="195" spans="1:10" ht="45" x14ac:dyDescent="0.2">
      <c r="A195" s="51" t="s">
        <v>1051</v>
      </c>
      <c r="B195" s="52" t="s">
        <v>441</v>
      </c>
      <c r="C195" s="53" t="s">
        <v>442</v>
      </c>
      <c r="D195" s="54" t="s">
        <v>90</v>
      </c>
      <c r="E195" s="55">
        <v>9.1999999999999998E-2</v>
      </c>
      <c r="F195" s="55">
        <v>3.1280000000000002E-2</v>
      </c>
      <c r="G195" s="42">
        <v>7913044</v>
      </c>
      <c r="H195" s="43">
        <f t="shared" si="9"/>
        <v>247520.01632000002</v>
      </c>
      <c r="J195" s="45" t="str">
        <f t="shared" si="5"/>
        <v/>
      </c>
    </row>
    <row r="196" spans="1:10" x14ac:dyDescent="0.2">
      <c r="A196" s="48" t="s">
        <v>337</v>
      </c>
      <c r="B196" s="49" t="s">
        <v>443</v>
      </c>
      <c r="C196" s="50" t="s">
        <v>444</v>
      </c>
      <c r="D196" s="44" t="s">
        <v>90</v>
      </c>
      <c r="E196" s="103">
        <v>5.7000000000000002E-3</v>
      </c>
      <c r="F196" s="104"/>
      <c r="G196" s="40" t="e">
        <f>H196/E196</f>
        <v>#VALUE!</v>
      </c>
      <c r="H196" s="41" t="e">
        <f>SUM(H197:H204)</f>
        <v>#VALUE!</v>
      </c>
      <c r="J196" s="45" t="str">
        <f t="shared" si="5"/>
        <v/>
      </c>
    </row>
    <row r="197" spans="1:10" x14ac:dyDescent="0.2">
      <c r="A197" s="51" t="s">
        <v>523</v>
      </c>
      <c r="B197" s="52" t="s">
        <v>7</v>
      </c>
      <c r="C197" s="53" t="s">
        <v>8</v>
      </c>
      <c r="D197" s="54" t="s">
        <v>9</v>
      </c>
      <c r="E197" s="55">
        <v>42.7</v>
      </c>
      <c r="F197" s="55">
        <v>0.24339</v>
      </c>
      <c r="G197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7" s="43">
        <f t="shared" si="9"/>
        <v>0</v>
      </c>
      <c r="J197" s="45">
        <f t="shared" si="5"/>
        <v>1</v>
      </c>
    </row>
    <row r="198" spans="1:10" x14ac:dyDescent="0.2">
      <c r="A198" s="51" t="s">
        <v>524</v>
      </c>
      <c r="B198" s="52" t="s">
        <v>168</v>
      </c>
      <c r="C198" s="53" t="s">
        <v>167</v>
      </c>
      <c r="D198" s="54" t="s">
        <v>9</v>
      </c>
      <c r="E198" s="55">
        <v>1.03</v>
      </c>
      <c r="F198" s="55">
        <v>5.8710000000000004E-3</v>
      </c>
      <c r="G198" s="42">
        <v>0</v>
      </c>
      <c r="H198" s="43">
        <f t="shared" si="9"/>
        <v>0</v>
      </c>
      <c r="J198" s="45" t="str">
        <f t="shared" si="5"/>
        <v/>
      </c>
    </row>
    <row r="199" spans="1:10" ht="22.5" x14ac:dyDescent="0.2">
      <c r="A199" s="51" t="s">
        <v>525</v>
      </c>
      <c r="B199" s="52" t="s">
        <v>62</v>
      </c>
      <c r="C199" s="53" t="s">
        <v>63</v>
      </c>
      <c r="D199" s="54" t="s">
        <v>12</v>
      </c>
      <c r="E199" s="55">
        <v>21.25</v>
      </c>
      <c r="F199" s="55">
        <v>0.121125</v>
      </c>
      <c r="G199" s="42">
        <v>5023.67</v>
      </c>
      <c r="H199" s="43">
        <f t="shared" si="9"/>
        <v>608.49202875000003</v>
      </c>
      <c r="J199" s="45" t="str">
        <f t="shared" si="5"/>
        <v/>
      </c>
    </row>
    <row r="200" spans="1:10" x14ac:dyDescent="0.2">
      <c r="A200" s="51" t="s">
        <v>526</v>
      </c>
      <c r="B200" s="52" t="s">
        <v>108</v>
      </c>
      <c r="C200" s="53" t="s">
        <v>109</v>
      </c>
      <c r="D200" s="54" t="s">
        <v>90</v>
      </c>
      <c r="E200" s="55">
        <v>0.04</v>
      </c>
      <c r="F200" s="55">
        <v>2.2800000000000001E-4</v>
      </c>
      <c r="G200" s="42">
        <v>27000000</v>
      </c>
      <c r="H200" s="43">
        <f t="shared" si="9"/>
        <v>6156</v>
      </c>
      <c r="J200" s="45" t="str">
        <f t="shared" si="5"/>
        <v/>
      </c>
    </row>
    <row r="201" spans="1:10" x14ac:dyDescent="0.2">
      <c r="A201" s="48" t="s">
        <v>336</v>
      </c>
      <c r="B201" s="49" t="s">
        <v>445</v>
      </c>
      <c r="C201" s="50" t="s">
        <v>1052</v>
      </c>
      <c r="D201" s="44" t="s">
        <v>90</v>
      </c>
      <c r="E201" s="103">
        <v>5.7000000000000002E-3</v>
      </c>
      <c r="F201" s="104"/>
      <c r="G201" s="38" t="str">
        <f>'ФОРМА КОММЕРЧЕСКОГО ПРЕДЛОЖЕНИЯ'!$C$6</f>
        <v>указать</v>
      </c>
      <c r="H201" s="41" t="e">
        <f>E201*G201</f>
        <v>#VALUE!</v>
      </c>
      <c r="I201" s="45">
        <v>1</v>
      </c>
      <c r="J201" s="45" t="str">
        <f t="shared" si="5"/>
        <v/>
      </c>
    </row>
    <row r="202" spans="1:10" ht="33.75" x14ac:dyDescent="0.2">
      <c r="A202" s="48" t="s">
        <v>335</v>
      </c>
      <c r="B202" s="49" t="s">
        <v>1053</v>
      </c>
      <c r="C202" s="50" t="s">
        <v>1054</v>
      </c>
      <c r="D202" s="44" t="s">
        <v>184</v>
      </c>
      <c r="E202" s="103">
        <v>0.49399999999999999</v>
      </c>
      <c r="F202" s="104"/>
      <c r="G202" s="40">
        <f>H202/E202</f>
        <v>756148.07149999996</v>
      </c>
      <c r="H202" s="41">
        <f>SUM(H203:H207)</f>
        <v>373537.147321</v>
      </c>
      <c r="J202" s="45" t="str">
        <f t="shared" si="5"/>
        <v/>
      </c>
    </row>
    <row r="203" spans="1:10" x14ac:dyDescent="0.2">
      <c r="A203" s="51" t="s">
        <v>773</v>
      </c>
      <c r="B203" s="52" t="s">
        <v>7</v>
      </c>
      <c r="C203" s="53" t="s">
        <v>8</v>
      </c>
      <c r="D203" s="54" t="s">
        <v>9</v>
      </c>
      <c r="E203" s="55">
        <v>3.83</v>
      </c>
      <c r="F203" s="55">
        <v>1.89202</v>
      </c>
      <c r="G203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03" s="43">
        <f t="shared" ref="H203:H207" si="10">F203*G203</f>
        <v>0</v>
      </c>
      <c r="J203" s="45">
        <f t="shared" si="5"/>
        <v>1</v>
      </c>
    </row>
    <row r="204" spans="1:10" x14ac:dyDescent="0.2">
      <c r="A204" s="51" t="s">
        <v>774</v>
      </c>
      <c r="B204" s="52" t="s">
        <v>168</v>
      </c>
      <c r="C204" s="53" t="s">
        <v>167</v>
      </c>
      <c r="D204" s="54" t="s">
        <v>9</v>
      </c>
      <c r="E204" s="55">
        <v>0.02</v>
      </c>
      <c r="F204" s="55">
        <v>9.8799999999999999E-3</v>
      </c>
      <c r="G204" s="42">
        <v>0</v>
      </c>
      <c r="H204" s="43">
        <f t="shared" si="10"/>
        <v>0</v>
      </c>
      <c r="J204" s="45" t="str">
        <f t="shared" si="5"/>
        <v/>
      </c>
    </row>
    <row r="205" spans="1:10" ht="45" x14ac:dyDescent="0.2">
      <c r="A205" s="51" t="s">
        <v>775</v>
      </c>
      <c r="B205" s="52" t="s">
        <v>457</v>
      </c>
      <c r="C205" s="53" t="s">
        <v>458</v>
      </c>
      <c r="D205" s="54" t="s">
        <v>12</v>
      </c>
      <c r="E205" s="55">
        <v>0.65</v>
      </c>
      <c r="F205" s="55">
        <v>0.3211</v>
      </c>
      <c r="G205" s="42">
        <v>4320.1099999999997</v>
      </c>
      <c r="H205" s="43">
        <f t="shared" si="10"/>
        <v>1387.1873209999999</v>
      </c>
      <c r="J205" s="45" t="str">
        <f t="shared" si="5"/>
        <v/>
      </c>
    </row>
    <row r="206" spans="1:10" x14ac:dyDescent="0.2">
      <c r="A206" s="51" t="s">
        <v>776</v>
      </c>
      <c r="B206" s="52" t="s">
        <v>460</v>
      </c>
      <c r="C206" s="53" t="s">
        <v>461</v>
      </c>
      <c r="D206" s="54" t="s">
        <v>90</v>
      </c>
      <c r="E206" s="55">
        <v>1.9E-2</v>
      </c>
      <c r="F206" s="55">
        <v>9.3860000000000002E-3</v>
      </c>
      <c r="G206" s="42">
        <v>39200000</v>
      </c>
      <c r="H206" s="43">
        <f t="shared" si="10"/>
        <v>367931.2</v>
      </c>
      <c r="J206" s="45" t="str">
        <f t="shared" si="5"/>
        <v/>
      </c>
    </row>
    <row r="207" spans="1:10" x14ac:dyDescent="0.2">
      <c r="A207" s="51" t="s">
        <v>777</v>
      </c>
      <c r="B207" s="52" t="s">
        <v>463</v>
      </c>
      <c r="C207" s="53" t="s">
        <v>464</v>
      </c>
      <c r="D207" s="54" t="s">
        <v>90</v>
      </c>
      <c r="E207" s="55">
        <v>1.4E-3</v>
      </c>
      <c r="F207" s="55">
        <v>6.9160000000000001E-4</v>
      </c>
      <c r="G207" s="42">
        <v>6100000</v>
      </c>
      <c r="H207" s="43">
        <f t="shared" si="10"/>
        <v>4218.76</v>
      </c>
      <c r="J207" s="45" t="str">
        <f t="shared" si="5"/>
        <v/>
      </c>
    </row>
    <row r="208" spans="1:10" x14ac:dyDescent="0.2">
      <c r="A208" s="37"/>
      <c r="B208" s="100"/>
      <c r="C208" s="101"/>
      <c r="D208" s="101"/>
      <c r="E208" s="101"/>
      <c r="F208" s="101"/>
      <c r="G208" s="102"/>
      <c r="H208" s="33"/>
      <c r="J208" s="45" t="str">
        <f t="shared" si="5"/>
        <v/>
      </c>
    </row>
    <row r="209" spans="1:10" x14ac:dyDescent="0.2">
      <c r="A209" s="48"/>
      <c r="B209" s="49"/>
      <c r="C209" s="56" t="s">
        <v>163</v>
      </c>
      <c r="D209" s="44"/>
      <c r="E209" s="44"/>
      <c r="F209" s="44"/>
      <c r="G209" s="44"/>
      <c r="H209" s="41"/>
      <c r="J209" s="45" t="str">
        <f t="shared" ref="J209:J272" si="11">IF(OR(B209="000001",B209="021955"),1,"")</f>
        <v/>
      </c>
    </row>
    <row r="210" spans="1:10" x14ac:dyDescent="0.2">
      <c r="A210" s="48"/>
      <c r="B210" s="49"/>
      <c r="C210" s="56" t="s">
        <v>162</v>
      </c>
      <c r="D210" s="44" t="s">
        <v>161</v>
      </c>
      <c r="E210" s="44"/>
      <c r="F210" s="44"/>
      <c r="G210" s="44"/>
      <c r="H210" s="41">
        <f>SUMIF($B$167:$B$207,"000001",$F$167:$F$207)</f>
        <v>88.598210000000009</v>
      </c>
      <c r="J210" s="45" t="str">
        <f t="shared" si="11"/>
        <v/>
      </c>
    </row>
    <row r="211" spans="1:10" x14ac:dyDescent="0.2">
      <c r="A211" s="48"/>
      <c r="B211" s="49"/>
      <c r="C211" s="56" t="s">
        <v>160</v>
      </c>
      <c r="D211" s="44" t="s">
        <v>85</v>
      </c>
      <c r="E211" s="44"/>
      <c r="F211" s="44"/>
      <c r="G211" s="44"/>
      <c r="H211" s="41">
        <f>SUMIF($B$167:$B$207,"000001",$H$167:$H$207)</f>
        <v>0</v>
      </c>
      <c r="J211" s="45" t="str">
        <f t="shared" si="11"/>
        <v/>
      </c>
    </row>
    <row r="212" spans="1:10" x14ac:dyDescent="0.2">
      <c r="A212" s="48"/>
      <c r="B212" s="49"/>
      <c r="C212" s="56" t="s">
        <v>159</v>
      </c>
      <c r="D212" s="44" t="s">
        <v>85</v>
      </c>
      <c r="E212" s="44"/>
      <c r="F212" s="44"/>
      <c r="G212" s="44"/>
      <c r="H212" s="41">
        <f>SUMIF($D$167:$D$207,"МАШ-Ч",$H$167:$H$207)</f>
        <v>1584811.1120557501</v>
      </c>
      <c r="J212" s="45" t="str">
        <f t="shared" si="11"/>
        <v/>
      </c>
    </row>
    <row r="213" spans="1:10" x14ac:dyDescent="0.2">
      <c r="A213" s="48"/>
      <c r="B213" s="49"/>
      <c r="C213" s="56" t="s">
        <v>158</v>
      </c>
      <c r="D213" s="44" t="s">
        <v>85</v>
      </c>
      <c r="E213" s="44"/>
      <c r="F213" s="44"/>
      <c r="G213" s="44"/>
      <c r="H213" s="41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45" t="str">
        <f t="shared" si="11"/>
        <v/>
      </c>
    </row>
    <row r="214" spans="1:10" x14ac:dyDescent="0.2">
      <c r="A214" s="48"/>
      <c r="B214" s="49"/>
      <c r="C214" s="56" t="s">
        <v>155</v>
      </c>
      <c r="D214" s="44" t="s">
        <v>85</v>
      </c>
      <c r="E214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4" s="44"/>
      <c r="G214" s="44"/>
      <c r="H214" s="41" t="e">
        <f>H213*E214</f>
        <v>#VALUE!</v>
      </c>
      <c r="J214" s="45" t="str">
        <f t="shared" si="11"/>
        <v/>
      </c>
    </row>
    <row r="215" spans="1:10" x14ac:dyDescent="0.2">
      <c r="A215" s="48"/>
      <c r="B215" s="49"/>
      <c r="C215" s="56" t="s">
        <v>156</v>
      </c>
      <c r="D215" s="44" t="s">
        <v>85</v>
      </c>
      <c r="E215" s="44"/>
      <c r="F215" s="44"/>
      <c r="G215" s="44"/>
      <c r="H215" s="41" t="e">
        <f>SUM(H211:H214)</f>
        <v>#VALUE!</v>
      </c>
      <c r="J215" s="45" t="str">
        <f t="shared" si="11"/>
        <v/>
      </c>
    </row>
    <row r="216" spans="1:10" x14ac:dyDescent="0.2">
      <c r="A216" s="37"/>
      <c r="B216" s="100"/>
      <c r="C216" s="101"/>
      <c r="D216" s="101"/>
      <c r="E216" s="101"/>
      <c r="F216" s="101"/>
      <c r="G216" s="102"/>
      <c r="H216" s="33"/>
      <c r="J216" s="45" t="str">
        <f t="shared" si="11"/>
        <v/>
      </c>
    </row>
    <row r="217" spans="1:10" ht="12.75" customHeight="1" x14ac:dyDescent="0.2">
      <c r="A217" s="37"/>
      <c r="B217" s="100" t="s">
        <v>781</v>
      </c>
      <c r="C217" s="101"/>
      <c r="D217" s="101"/>
      <c r="E217" s="101"/>
      <c r="F217" s="101"/>
      <c r="G217" s="102"/>
      <c r="H217" s="33"/>
      <c r="J217" s="45" t="str">
        <f t="shared" si="11"/>
        <v/>
      </c>
    </row>
    <row r="218" spans="1:10" ht="45" x14ac:dyDescent="0.2">
      <c r="A218" s="48" t="s">
        <v>334</v>
      </c>
      <c r="B218" s="49" t="s">
        <v>471</v>
      </c>
      <c r="C218" s="50" t="s">
        <v>472</v>
      </c>
      <c r="D218" s="44" t="s">
        <v>171</v>
      </c>
      <c r="E218" s="103">
        <v>6.4000000000000005E-4</v>
      </c>
      <c r="F218" s="104"/>
      <c r="G218" s="40">
        <f>H218/E218</f>
        <v>0</v>
      </c>
      <c r="H218" s="41">
        <f>SUM(H219)</f>
        <v>0</v>
      </c>
      <c r="J218" s="45" t="str">
        <f t="shared" si="11"/>
        <v/>
      </c>
    </row>
    <row r="219" spans="1:10" x14ac:dyDescent="0.2">
      <c r="A219" s="51" t="s">
        <v>532</v>
      </c>
      <c r="B219" s="52" t="s">
        <v>7</v>
      </c>
      <c r="C219" s="53" t="s">
        <v>8</v>
      </c>
      <c r="D219" s="54" t="s">
        <v>9</v>
      </c>
      <c r="E219" s="55">
        <v>118</v>
      </c>
      <c r="F219" s="55">
        <v>7.5520000000000004E-2</v>
      </c>
      <c r="G219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9" s="43">
        <f t="shared" ref="H219:H245" si="12">F219*G219</f>
        <v>0</v>
      </c>
      <c r="J219" s="45">
        <f t="shared" si="11"/>
        <v>1</v>
      </c>
    </row>
    <row r="220" spans="1:10" ht="22.5" x14ac:dyDescent="0.2">
      <c r="A220" s="48" t="s">
        <v>333</v>
      </c>
      <c r="B220" s="49" t="s">
        <v>284</v>
      </c>
      <c r="C220" s="50" t="s">
        <v>508</v>
      </c>
      <c r="D220" s="44" t="s">
        <v>171</v>
      </c>
      <c r="E220" s="103">
        <v>6.4000000000000005E-4</v>
      </c>
      <c r="F220" s="104"/>
      <c r="G220" s="40">
        <f>H220/E220</f>
        <v>0</v>
      </c>
      <c r="H220" s="41">
        <f>SUM(H221)</f>
        <v>0</v>
      </c>
      <c r="J220" s="45" t="str">
        <f t="shared" si="11"/>
        <v/>
      </c>
    </row>
    <row r="221" spans="1:10" x14ac:dyDescent="0.2">
      <c r="A221" s="51" t="s">
        <v>934</v>
      </c>
      <c r="B221" s="52" t="s">
        <v>7</v>
      </c>
      <c r="C221" s="53" t="s">
        <v>8</v>
      </c>
      <c r="D221" s="54" t="s">
        <v>9</v>
      </c>
      <c r="E221" s="55">
        <v>88.5</v>
      </c>
      <c r="F221" s="55">
        <v>5.6640000000000003E-2</v>
      </c>
      <c r="G221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1" s="43">
        <f t="shared" si="12"/>
        <v>0</v>
      </c>
      <c r="J221" s="45">
        <f t="shared" si="11"/>
        <v>1</v>
      </c>
    </row>
    <row r="222" spans="1:10" ht="12.75" customHeight="1" x14ac:dyDescent="0.2">
      <c r="A222" s="48" t="s">
        <v>332</v>
      </c>
      <c r="B222" s="49" t="s">
        <v>782</v>
      </c>
      <c r="C222" s="50" t="s">
        <v>783</v>
      </c>
      <c r="D222" s="44" t="s">
        <v>171</v>
      </c>
      <c r="E222" s="103">
        <v>6.4000000000000005E-4</v>
      </c>
      <c r="F222" s="104"/>
      <c r="G222" s="40">
        <f>H222/E222</f>
        <v>8407962.4517999999</v>
      </c>
      <c r="H222" s="41">
        <f>SUM(H223:H230)</f>
        <v>5381.0959691520002</v>
      </c>
      <c r="J222" s="45" t="str">
        <f t="shared" si="11"/>
        <v/>
      </c>
    </row>
    <row r="223" spans="1:10" x14ac:dyDescent="0.2">
      <c r="A223" s="51" t="s">
        <v>535</v>
      </c>
      <c r="B223" s="52" t="s">
        <v>7</v>
      </c>
      <c r="C223" s="53" t="s">
        <v>8</v>
      </c>
      <c r="D223" s="54" t="s">
        <v>9</v>
      </c>
      <c r="E223" s="55">
        <v>535.5</v>
      </c>
      <c r="F223" s="55">
        <v>0.34272000000000002</v>
      </c>
      <c r="G223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3" s="43">
        <f t="shared" si="12"/>
        <v>0</v>
      </c>
      <c r="J223" s="45">
        <f t="shared" si="11"/>
        <v>1</v>
      </c>
    </row>
    <row r="224" spans="1:10" x14ac:dyDescent="0.2">
      <c r="A224" s="51" t="s">
        <v>1055</v>
      </c>
      <c r="B224" s="52" t="s">
        <v>168</v>
      </c>
      <c r="C224" s="53" t="s">
        <v>167</v>
      </c>
      <c r="D224" s="54" t="s">
        <v>9</v>
      </c>
      <c r="E224" s="55">
        <v>29.05</v>
      </c>
      <c r="F224" s="55">
        <v>1.8592000000000001E-2</v>
      </c>
      <c r="G224" s="42">
        <v>0</v>
      </c>
      <c r="H224" s="43">
        <f t="shared" si="12"/>
        <v>0</v>
      </c>
      <c r="J224" s="45" t="str">
        <f t="shared" si="11"/>
        <v/>
      </c>
    </row>
    <row r="225" spans="1:10" x14ac:dyDescent="0.2">
      <c r="A225" s="51" t="s">
        <v>1056</v>
      </c>
      <c r="B225" s="52" t="s">
        <v>56</v>
      </c>
      <c r="C225" s="53" t="s">
        <v>57</v>
      </c>
      <c r="D225" s="54" t="s">
        <v>12</v>
      </c>
      <c r="E225" s="55">
        <v>0.84</v>
      </c>
      <c r="F225" s="55">
        <v>5.3759999999999995E-4</v>
      </c>
      <c r="G225" s="42">
        <v>864.02</v>
      </c>
      <c r="H225" s="43">
        <f t="shared" si="12"/>
        <v>0.46449715199999997</v>
      </c>
      <c r="J225" s="45" t="str">
        <f t="shared" si="11"/>
        <v/>
      </c>
    </row>
    <row r="226" spans="1:10" x14ac:dyDescent="0.2">
      <c r="A226" s="51" t="s">
        <v>1057</v>
      </c>
      <c r="B226" s="52" t="s">
        <v>91</v>
      </c>
      <c r="C226" s="53" t="s">
        <v>92</v>
      </c>
      <c r="D226" s="54" t="s">
        <v>87</v>
      </c>
      <c r="E226" s="55">
        <v>0.441</v>
      </c>
      <c r="F226" s="55">
        <v>2.8224000000000001E-4</v>
      </c>
      <c r="G226" s="42">
        <v>1000</v>
      </c>
      <c r="H226" s="43">
        <f t="shared" si="12"/>
        <v>0.28223999999999999</v>
      </c>
      <c r="J226" s="45" t="str">
        <f t="shared" si="11"/>
        <v/>
      </c>
    </row>
    <row r="227" spans="1:10" x14ac:dyDescent="0.2">
      <c r="A227" s="51" t="s">
        <v>1058</v>
      </c>
      <c r="B227" s="52" t="s">
        <v>95</v>
      </c>
      <c r="C227" s="53" t="s">
        <v>96</v>
      </c>
      <c r="D227" s="54" t="s">
        <v>90</v>
      </c>
      <c r="E227" s="55">
        <v>2.3800000000000002E-2</v>
      </c>
      <c r="F227" s="55">
        <v>1.5E-5</v>
      </c>
      <c r="G227" s="42">
        <v>7200000</v>
      </c>
      <c r="H227" s="43">
        <f t="shared" si="12"/>
        <v>108</v>
      </c>
      <c r="J227" s="45" t="str">
        <f t="shared" si="11"/>
        <v/>
      </c>
    </row>
    <row r="228" spans="1:10" ht="22.5" x14ac:dyDescent="0.2">
      <c r="A228" s="51" t="s">
        <v>1059</v>
      </c>
      <c r="B228" s="52" t="s">
        <v>102</v>
      </c>
      <c r="C228" s="53" t="s">
        <v>103</v>
      </c>
      <c r="D228" s="54" t="s">
        <v>90</v>
      </c>
      <c r="E228" s="55">
        <v>3.7499999999999999E-2</v>
      </c>
      <c r="F228" s="55">
        <v>2.4000000000000001E-5</v>
      </c>
      <c r="G228" s="42">
        <v>8565218</v>
      </c>
      <c r="H228" s="43">
        <f t="shared" si="12"/>
        <v>205.56523200000001</v>
      </c>
      <c r="J228" s="45" t="str">
        <f t="shared" si="11"/>
        <v/>
      </c>
    </row>
    <row r="229" spans="1:10" ht="45" x14ac:dyDescent="0.2">
      <c r="A229" s="51" t="s">
        <v>1060</v>
      </c>
      <c r="B229" s="52" t="s">
        <v>118</v>
      </c>
      <c r="C229" s="53" t="s">
        <v>119</v>
      </c>
      <c r="D229" s="54" t="s">
        <v>87</v>
      </c>
      <c r="E229" s="55">
        <v>0.68</v>
      </c>
      <c r="F229" s="55">
        <v>4.3520000000000001E-4</v>
      </c>
      <c r="G229" s="42">
        <v>3300000</v>
      </c>
      <c r="H229" s="43">
        <f t="shared" si="12"/>
        <v>1436.16</v>
      </c>
      <c r="J229" s="45" t="str">
        <f t="shared" si="11"/>
        <v/>
      </c>
    </row>
    <row r="230" spans="1:10" x14ac:dyDescent="0.2">
      <c r="A230" s="51" t="s">
        <v>1061</v>
      </c>
      <c r="B230" s="52" t="s">
        <v>492</v>
      </c>
      <c r="C230" s="53" t="s">
        <v>493</v>
      </c>
      <c r="D230" s="54" t="s">
        <v>99</v>
      </c>
      <c r="E230" s="55">
        <v>64.099999999999994</v>
      </c>
      <c r="F230" s="55">
        <v>4.1023999999999998E-2</v>
      </c>
      <c r="G230" s="42">
        <v>88500</v>
      </c>
      <c r="H230" s="43">
        <f t="shared" si="12"/>
        <v>3630.6239999999998</v>
      </c>
      <c r="J230" s="45" t="str">
        <f t="shared" si="11"/>
        <v/>
      </c>
    </row>
    <row r="231" spans="1:10" ht="22.5" x14ac:dyDescent="0.2">
      <c r="A231" s="48" t="s">
        <v>331</v>
      </c>
      <c r="B231" s="49" t="s">
        <v>474</v>
      </c>
      <c r="C231" s="50" t="s">
        <v>475</v>
      </c>
      <c r="D231" s="44" t="s">
        <v>171</v>
      </c>
      <c r="E231" s="103">
        <v>6.4999999999999997E-4</v>
      </c>
      <c r="F231" s="104"/>
      <c r="G231" s="40">
        <f>H231/E231</f>
        <v>29267303.8785</v>
      </c>
      <c r="H231" s="41">
        <f>SUM(H232:H239)</f>
        <v>19023.747521024998</v>
      </c>
      <c r="J231" s="45" t="str">
        <f t="shared" si="11"/>
        <v/>
      </c>
    </row>
    <row r="232" spans="1:10" x14ac:dyDescent="0.2">
      <c r="A232" s="51" t="s">
        <v>536</v>
      </c>
      <c r="B232" s="52" t="s">
        <v>7</v>
      </c>
      <c r="C232" s="53" t="s">
        <v>8</v>
      </c>
      <c r="D232" s="54" t="s">
        <v>9</v>
      </c>
      <c r="E232" s="55">
        <v>301.70999999999998</v>
      </c>
      <c r="F232" s="55">
        <v>0.19611149999999999</v>
      </c>
      <c r="G232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2" s="43">
        <f t="shared" si="12"/>
        <v>0</v>
      </c>
      <c r="J232" s="45">
        <f t="shared" si="11"/>
        <v>1</v>
      </c>
    </row>
    <row r="233" spans="1:10" x14ac:dyDescent="0.2">
      <c r="A233" s="51" t="s">
        <v>1062</v>
      </c>
      <c r="B233" s="52" t="s">
        <v>168</v>
      </c>
      <c r="C233" s="53" t="s">
        <v>167</v>
      </c>
      <c r="D233" s="54" t="s">
        <v>9</v>
      </c>
      <c r="E233" s="55">
        <v>41.12</v>
      </c>
      <c r="F233" s="55">
        <v>2.6727999999999998E-2</v>
      </c>
      <c r="G233" s="42">
        <v>0</v>
      </c>
      <c r="H233" s="43">
        <f t="shared" si="12"/>
        <v>0</v>
      </c>
      <c r="J233" s="45" t="str">
        <f t="shared" si="11"/>
        <v/>
      </c>
    </row>
    <row r="234" spans="1:10" x14ac:dyDescent="0.2">
      <c r="A234" s="51" t="s">
        <v>1063</v>
      </c>
      <c r="B234" s="52" t="s">
        <v>10</v>
      </c>
      <c r="C234" s="53" t="s">
        <v>11</v>
      </c>
      <c r="D234" s="54" t="s">
        <v>12</v>
      </c>
      <c r="E234" s="55">
        <v>17.57</v>
      </c>
      <c r="F234" s="55">
        <v>1.14205E-2</v>
      </c>
      <c r="G234" s="42">
        <v>99112.45</v>
      </c>
      <c r="H234" s="43">
        <f t="shared" si="12"/>
        <v>1131.913735225</v>
      </c>
      <c r="J234" s="45" t="str">
        <f t="shared" si="11"/>
        <v/>
      </c>
    </row>
    <row r="235" spans="1:10" ht="33.75" x14ac:dyDescent="0.2">
      <c r="A235" s="51" t="s">
        <v>1064</v>
      </c>
      <c r="B235" s="52" t="s">
        <v>427</v>
      </c>
      <c r="C235" s="53" t="s">
        <v>428</v>
      </c>
      <c r="D235" s="54" t="s">
        <v>12</v>
      </c>
      <c r="E235" s="55">
        <v>23.55</v>
      </c>
      <c r="F235" s="55">
        <v>1.53075E-2</v>
      </c>
      <c r="G235" s="42">
        <v>16377.84</v>
      </c>
      <c r="H235" s="43">
        <f t="shared" si="12"/>
        <v>250.70378579999999</v>
      </c>
      <c r="J235" s="45" t="str">
        <f t="shared" si="11"/>
        <v/>
      </c>
    </row>
    <row r="236" spans="1:10" x14ac:dyDescent="0.2">
      <c r="A236" s="51" t="s">
        <v>1065</v>
      </c>
      <c r="B236" s="52" t="s">
        <v>91</v>
      </c>
      <c r="C236" s="53" t="s">
        <v>92</v>
      </c>
      <c r="D236" s="54" t="s">
        <v>87</v>
      </c>
      <c r="E236" s="55">
        <v>21</v>
      </c>
      <c r="F236" s="55">
        <v>1.3650000000000001E-2</v>
      </c>
      <c r="G236" s="42">
        <v>1000</v>
      </c>
      <c r="H236" s="43">
        <f t="shared" si="12"/>
        <v>13.65</v>
      </c>
      <c r="J236" s="45" t="str">
        <f t="shared" si="11"/>
        <v/>
      </c>
    </row>
    <row r="237" spans="1:10" ht="22.5" x14ac:dyDescent="0.2">
      <c r="A237" s="51" t="s">
        <v>1066</v>
      </c>
      <c r="B237" s="52" t="s">
        <v>429</v>
      </c>
      <c r="C237" s="53" t="s">
        <v>430</v>
      </c>
      <c r="D237" s="54" t="s">
        <v>87</v>
      </c>
      <c r="E237" s="55">
        <v>80</v>
      </c>
      <c r="F237" s="55">
        <v>5.1999999999999998E-2</v>
      </c>
      <c r="G237" s="42">
        <v>75000</v>
      </c>
      <c r="H237" s="43">
        <f t="shared" si="12"/>
        <v>3900</v>
      </c>
      <c r="J237" s="45" t="str">
        <f t="shared" si="11"/>
        <v/>
      </c>
    </row>
    <row r="238" spans="1:10" ht="33.75" x14ac:dyDescent="0.2">
      <c r="A238" s="51" t="s">
        <v>1067</v>
      </c>
      <c r="B238" s="52" t="s">
        <v>476</v>
      </c>
      <c r="C238" s="53" t="s">
        <v>477</v>
      </c>
      <c r="D238" s="54" t="s">
        <v>90</v>
      </c>
      <c r="E238" s="55">
        <v>21.4</v>
      </c>
      <c r="F238" s="55">
        <v>1.391E-2</v>
      </c>
      <c r="G238" s="42">
        <v>750000</v>
      </c>
      <c r="H238" s="43">
        <f t="shared" si="12"/>
        <v>10432.5</v>
      </c>
      <c r="J238" s="45" t="str">
        <f t="shared" si="11"/>
        <v/>
      </c>
    </row>
    <row r="239" spans="1:10" ht="22.5" x14ac:dyDescent="0.2">
      <c r="A239" s="51" t="s">
        <v>1068</v>
      </c>
      <c r="B239" s="52" t="s">
        <v>421</v>
      </c>
      <c r="C239" s="53" t="s">
        <v>422</v>
      </c>
      <c r="D239" s="54" t="s">
        <v>87</v>
      </c>
      <c r="E239" s="55">
        <v>58</v>
      </c>
      <c r="F239" s="55">
        <v>3.7699999999999997E-2</v>
      </c>
      <c r="G239" s="42">
        <v>87400</v>
      </c>
      <c r="H239" s="43">
        <f t="shared" si="12"/>
        <v>3294.9799999999996</v>
      </c>
      <c r="J239" s="45" t="str">
        <f t="shared" si="11"/>
        <v/>
      </c>
    </row>
    <row r="240" spans="1:10" ht="22.5" x14ac:dyDescent="0.2">
      <c r="A240" s="48" t="s">
        <v>330</v>
      </c>
      <c r="B240" s="49" t="s">
        <v>466</v>
      </c>
      <c r="C240" s="50" t="s">
        <v>467</v>
      </c>
      <c r="D240" s="44" t="s">
        <v>90</v>
      </c>
      <c r="E240" s="103">
        <v>1.7420000000000001E-2</v>
      </c>
      <c r="F240" s="104"/>
      <c r="G240" s="40">
        <f>H240/E240</f>
        <v>397600.92499999993</v>
      </c>
      <c r="H240" s="41">
        <f>SUM(H241:H245)</f>
        <v>6926.2081134999989</v>
      </c>
      <c r="J240" s="45" t="str">
        <f t="shared" si="11"/>
        <v/>
      </c>
    </row>
    <row r="241" spans="1:10" x14ac:dyDescent="0.2">
      <c r="A241" s="51" t="s">
        <v>540</v>
      </c>
      <c r="B241" s="52" t="s">
        <v>7</v>
      </c>
      <c r="C241" s="53" t="s">
        <v>8</v>
      </c>
      <c r="D241" s="54" t="s">
        <v>9</v>
      </c>
      <c r="E241" s="55">
        <v>101</v>
      </c>
      <c r="F241" s="55">
        <v>1.75942</v>
      </c>
      <c r="G241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43">
        <f t="shared" si="12"/>
        <v>0</v>
      </c>
      <c r="J241" s="45">
        <f t="shared" si="11"/>
        <v>1</v>
      </c>
    </row>
    <row r="242" spans="1:10" x14ac:dyDescent="0.2">
      <c r="A242" s="51" t="s">
        <v>541</v>
      </c>
      <c r="B242" s="52" t="s">
        <v>168</v>
      </c>
      <c r="C242" s="53" t="s">
        <v>167</v>
      </c>
      <c r="D242" s="54" t="s">
        <v>9</v>
      </c>
      <c r="E242" s="55">
        <v>4.22</v>
      </c>
      <c r="F242" s="55">
        <v>7.3512400000000006E-2</v>
      </c>
      <c r="G242" s="42">
        <v>0</v>
      </c>
      <c r="H242" s="43">
        <f t="shared" si="12"/>
        <v>0</v>
      </c>
      <c r="J242" s="45" t="str">
        <f t="shared" si="11"/>
        <v/>
      </c>
    </row>
    <row r="243" spans="1:10" ht="22.5" x14ac:dyDescent="0.2">
      <c r="A243" s="51" t="s">
        <v>542</v>
      </c>
      <c r="B243" s="52" t="s">
        <v>62</v>
      </c>
      <c r="C243" s="53" t="s">
        <v>63</v>
      </c>
      <c r="D243" s="54" t="s">
        <v>12</v>
      </c>
      <c r="E243" s="55">
        <v>27.5</v>
      </c>
      <c r="F243" s="55">
        <v>0.47904999999999998</v>
      </c>
      <c r="G243" s="42">
        <v>5023.67</v>
      </c>
      <c r="H243" s="43">
        <f t="shared" si="12"/>
        <v>2406.5891134999997</v>
      </c>
      <c r="J243" s="45" t="str">
        <f t="shared" si="11"/>
        <v/>
      </c>
    </row>
    <row r="244" spans="1:10" x14ac:dyDescent="0.2">
      <c r="A244" s="51" t="s">
        <v>543</v>
      </c>
      <c r="B244" s="52" t="s">
        <v>437</v>
      </c>
      <c r="C244" s="53" t="s">
        <v>438</v>
      </c>
      <c r="D244" s="54" t="s">
        <v>90</v>
      </c>
      <c r="E244" s="55">
        <v>1.1169999999999999E-2</v>
      </c>
      <c r="F244" s="55">
        <v>1.9458139999999999E-4</v>
      </c>
      <c r="G244" s="42">
        <v>16000000</v>
      </c>
      <c r="H244" s="43">
        <f t="shared" si="12"/>
        <v>3113.3023999999996</v>
      </c>
      <c r="J244" s="45" t="str">
        <f t="shared" si="11"/>
        <v/>
      </c>
    </row>
    <row r="245" spans="1:10" x14ac:dyDescent="0.2">
      <c r="A245" s="51" t="s">
        <v>544</v>
      </c>
      <c r="B245" s="52" t="s">
        <v>439</v>
      </c>
      <c r="C245" s="53" t="s">
        <v>440</v>
      </c>
      <c r="D245" s="54" t="s">
        <v>142</v>
      </c>
      <c r="E245" s="55">
        <v>2.99</v>
      </c>
      <c r="F245" s="55">
        <v>5.2085800000000002E-2</v>
      </c>
      <c r="G245" s="42">
        <v>27000</v>
      </c>
      <c r="H245" s="43">
        <f t="shared" si="12"/>
        <v>1406.3166000000001</v>
      </c>
      <c r="J245" s="45" t="str">
        <f t="shared" si="11"/>
        <v/>
      </c>
    </row>
    <row r="246" spans="1:10" x14ac:dyDescent="0.2">
      <c r="A246" s="48" t="s">
        <v>329</v>
      </c>
      <c r="B246" s="49" t="s">
        <v>468</v>
      </c>
      <c r="C246" s="50" t="s">
        <v>469</v>
      </c>
      <c r="D246" s="44" t="s">
        <v>90</v>
      </c>
      <c r="E246" s="103">
        <v>7.2399999999999999E-3</v>
      </c>
      <c r="F246" s="104"/>
      <c r="G246" s="38" t="str">
        <f>'ФОРМА КОММЕРЧЕСКОГО ПРЕДЛОЖЕНИЯ'!$C$6</f>
        <v>указать</v>
      </c>
      <c r="H246" s="41" t="e">
        <f>E246*G246</f>
        <v>#VALUE!</v>
      </c>
      <c r="I246" s="45">
        <v>1</v>
      </c>
      <c r="J246" s="45" t="str">
        <f t="shared" si="11"/>
        <v/>
      </c>
    </row>
    <row r="247" spans="1:10" x14ac:dyDescent="0.2">
      <c r="A247" s="48" t="s">
        <v>328</v>
      </c>
      <c r="B247" s="49" t="s">
        <v>903</v>
      </c>
      <c r="C247" s="50" t="s">
        <v>904</v>
      </c>
      <c r="D247" s="44" t="s">
        <v>90</v>
      </c>
      <c r="E247" s="103">
        <v>1.018E-2</v>
      </c>
      <c r="F247" s="104"/>
      <c r="G247" s="38" t="str">
        <f>'ФОРМА КОММЕРЧЕСКОГО ПРЕДЛОЖЕНИЯ'!$C$6</f>
        <v>указать</v>
      </c>
      <c r="H247" s="41" t="e">
        <f>E247*G247</f>
        <v>#VALUE!</v>
      </c>
      <c r="I247" s="45">
        <v>1</v>
      </c>
      <c r="J247" s="45" t="str">
        <f t="shared" si="11"/>
        <v/>
      </c>
    </row>
    <row r="248" spans="1:10" x14ac:dyDescent="0.2">
      <c r="A248" s="37"/>
      <c r="B248" s="100"/>
      <c r="C248" s="101"/>
      <c r="D248" s="101"/>
      <c r="E248" s="101"/>
      <c r="F248" s="101"/>
      <c r="G248" s="102"/>
      <c r="H248" s="33"/>
      <c r="J248" s="45" t="str">
        <f t="shared" si="11"/>
        <v/>
      </c>
    </row>
    <row r="249" spans="1:10" x14ac:dyDescent="0.2">
      <c r="A249" s="48"/>
      <c r="B249" s="49"/>
      <c r="C249" s="56" t="s">
        <v>163</v>
      </c>
      <c r="D249" s="44"/>
      <c r="E249" s="44"/>
      <c r="F249" s="44"/>
      <c r="G249" s="44"/>
      <c r="H249" s="41"/>
      <c r="J249" s="45" t="str">
        <f t="shared" si="11"/>
        <v/>
      </c>
    </row>
    <row r="250" spans="1:10" x14ac:dyDescent="0.2">
      <c r="A250" s="48"/>
      <c r="B250" s="49"/>
      <c r="C250" s="56" t="s">
        <v>162</v>
      </c>
      <c r="D250" s="44" t="s">
        <v>161</v>
      </c>
      <c r="E250" s="44"/>
      <c r="F250" s="44"/>
      <c r="G250" s="44"/>
      <c r="H250" s="41">
        <f>SUMIF($B$218:$B$247,"000001",$F$218:$F$247)</f>
        <v>2.4304114999999999</v>
      </c>
      <c r="J250" s="45" t="str">
        <f t="shared" si="11"/>
        <v/>
      </c>
    </row>
    <row r="251" spans="1:10" x14ac:dyDescent="0.2">
      <c r="A251" s="48"/>
      <c r="B251" s="49"/>
      <c r="C251" s="56" t="s">
        <v>160</v>
      </c>
      <c r="D251" s="44" t="s">
        <v>85</v>
      </c>
      <c r="E251" s="44"/>
      <c r="F251" s="44"/>
      <c r="G251" s="44"/>
      <c r="H251" s="41">
        <f>SUMIF($B$218:$B$247,"000001",$H$218:$H$247)</f>
        <v>0</v>
      </c>
      <c r="J251" s="45" t="str">
        <f t="shared" si="11"/>
        <v/>
      </c>
    </row>
    <row r="252" spans="1:10" x14ac:dyDescent="0.2">
      <c r="A252" s="48"/>
      <c r="B252" s="49"/>
      <c r="C252" s="56" t="s">
        <v>159</v>
      </c>
      <c r="D252" s="44" t="s">
        <v>85</v>
      </c>
      <c r="E252" s="44"/>
      <c r="F252" s="44"/>
      <c r="G252" s="44"/>
      <c r="H252" s="41">
        <f>SUMIF($D$218:$D$247,"МАШ-Ч",$H$218:$H$247)</f>
        <v>3789.6711316769997</v>
      </c>
      <c r="J252" s="45" t="str">
        <f t="shared" si="11"/>
        <v/>
      </c>
    </row>
    <row r="253" spans="1:10" x14ac:dyDescent="0.2">
      <c r="A253" s="48"/>
      <c r="B253" s="49"/>
      <c r="C253" s="56" t="s">
        <v>158</v>
      </c>
      <c r="D253" s="44" t="s">
        <v>85</v>
      </c>
      <c r="E253" s="44"/>
      <c r="F253" s="44"/>
      <c r="G253" s="44"/>
      <c r="H253" s="41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45" t="str">
        <f t="shared" si="11"/>
        <v/>
      </c>
    </row>
    <row r="254" spans="1:10" x14ac:dyDescent="0.2">
      <c r="A254" s="48"/>
      <c r="B254" s="49"/>
      <c r="C254" s="56" t="s">
        <v>155</v>
      </c>
      <c r="D254" s="44" t="s">
        <v>85</v>
      </c>
      <c r="E254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54" s="44"/>
      <c r="G254" s="44"/>
      <c r="H254" s="41" t="e">
        <f>H253*E254</f>
        <v>#VALUE!</v>
      </c>
      <c r="J254" s="45" t="str">
        <f t="shared" si="11"/>
        <v/>
      </c>
    </row>
    <row r="255" spans="1:10" x14ac:dyDescent="0.2">
      <c r="A255" s="48"/>
      <c r="B255" s="49"/>
      <c r="C255" s="56" t="s">
        <v>156</v>
      </c>
      <c r="D255" s="44" t="s">
        <v>85</v>
      </c>
      <c r="E255" s="44"/>
      <c r="F255" s="44"/>
      <c r="G255" s="44"/>
      <c r="H255" s="41" t="e">
        <f>SUM(H251:H254)</f>
        <v>#VALUE!</v>
      </c>
      <c r="J255" s="45" t="str">
        <f t="shared" si="11"/>
        <v/>
      </c>
    </row>
    <row r="256" spans="1:10" x14ac:dyDescent="0.2">
      <c r="A256" s="37"/>
      <c r="B256" s="100"/>
      <c r="C256" s="101"/>
      <c r="D256" s="101"/>
      <c r="E256" s="101"/>
      <c r="F256" s="101"/>
      <c r="G256" s="102"/>
      <c r="H256" s="33"/>
      <c r="J256" s="45" t="str">
        <f t="shared" si="11"/>
        <v/>
      </c>
    </row>
    <row r="257" spans="1:10" x14ac:dyDescent="0.2">
      <c r="A257" s="37"/>
      <c r="B257" s="100" t="s">
        <v>1069</v>
      </c>
      <c r="C257" s="101"/>
      <c r="D257" s="101"/>
      <c r="E257" s="101"/>
      <c r="F257" s="101"/>
      <c r="G257" s="102"/>
      <c r="H257" s="33"/>
      <c r="J257" s="45" t="str">
        <f t="shared" si="11"/>
        <v/>
      </c>
    </row>
    <row r="258" spans="1:10" ht="45" x14ac:dyDescent="0.2">
      <c r="A258" s="48" t="s">
        <v>327</v>
      </c>
      <c r="B258" s="49" t="s">
        <v>471</v>
      </c>
      <c r="C258" s="50" t="s">
        <v>472</v>
      </c>
      <c r="D258" s="44" t="s">
        <v>171</v>
      </c>
      <c r="E258" s="103">
        <v>1.5599999999999999E-2</v>
      </c>
      <c r="F258" s="104"/>
      <c r="G258" s="40">
        <f>H258/E258</f>
        <v>0</v>
      </c>
      <c r="H258" s="41">
        <f>SUM(H259)</f>
        <v>0</v>
      </c>
      <c r="J258" s="45" t="str">
        <f t="shared" si="11"/>
        <v/>
      </c>
    </row>
    <row r="259" spans="1:10" x14ac:dyDescent="0.2">
      <c r="A259" s="51" t="s">
        <v>553</v>
      </c>
      <c r="B259" s="52" t="s">
        <v>7</v>
      </c>
      <c r="C259" s="53" t="s">
        <v>8</v>
      </c>
      <c r="D259" s="54" t="s">
        <v>9</v>
      </c>
      <c r="E259" s="55">
        <v>118</v>
      </c>
      <c r="F259" s="55">
        <v>1.8408</v>
      </c>
      <c r="G259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9" s="43">
        <f t="shared" ref="H259:H284" si="13">F259*G259</f>
        <v>0</v>
      </c>
      <c r="J259" s="45">
        <f t="shared" si="11"/>
        <v>1</v>
      </c>
    </row>
    <row r="260" spans="1:10" ht="33.75" x14ac:dyDescent="0.2">
      <c r="A260" s="48" t="s">
        <v>326</v>
      </c>
      <c r="B260" s="49" t="s">
        <v>281</v>
      </c>
      <c r="C260" s="50" t="s">
        <v>473</v>
      </c>
      <c r="D260" s="44" t="s">
        <v>171</v>
      </c>
      <c r="E260" s="103">
        <v>1.4E-3</v>
      </c>
      <c r="F260" s="104"/>
      <c r="G260" s="40">
        <f>H260/E260</f>
        <v>263703.11079999997</v>
      </c>
      <c r="H260" s="41">
        <f>SUM(H261:H264)</f>
        <v>369.18435511999996</v>
      </c>
      <c r="J260" s="45" t="str">
        <f t="shared" si="11"/>
        <v/>
      </c>
    </row>
    <row r="261" spans="1:10" x14ac:dyDescent="0.2">
      <c r="A261" s="51" t="s">
        <v>557</v>
      </c>
      <c r="B261" s="52" t="s">
        <v>7</v>
      </c>
      <c r="C261" s="53" t="s">
        <v>8</v>
      </c>
      <c r="D261" s="54" t="s">
        <v>9</v>
      </c>
      <c r="E261" s="55">
        <v>12.53</v>
      </c>
      <c r="F261" s="55">
        <v>1.7541999999999999E-2</v>
      </c>
      <c r="G261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1" s="43">
        <f t="shared" si="13"/>
        <v>0</v>
      </c>
      <c r="J261" s="45">
        <f t="shared" si="11"/>
        <v>1</v>
      </c>
    </row>
    <row r="262" spans="1:10" x14ac:dyDescent="0.2">
      <c r="A262" s="51" t="s">
        <v>944</v>
      </c>
      <c r="B262" s="52" t="s">
        <v>168</v>
      </c>
      <c r="C262" s="53" t="s">
        <v>167</v>
      </c>
      <c r="D262" s="54" t="s">
        <v>9</v>
      </c>
      <c r="E262" s="55">
        <v>3.04</v>
      </c>
      <c r="F262" s="55">
        <v>4.2560000000000002E-3</v>
      </c>
      <c r="G262" s="42">
        <v>0</v>
      </c>
      <c r="H262" s="43">
        <f t="shared" si="13"/>
        <v>0</v>
      </c>
      <c r="J262" s="45" t="str">
        <f t="shared" si="11"/>
        <v/>
      </c>
    </row>
    <row r="263" spans="1:10" ht="45" x14ac:dyDescent="0.2">
      <c r="A263" s="51" t="s">
        <v>945</v>
      </c>
      <c r="B263" s="52" t="s">
        <v>28</v>
      </c>
      <c r="C263" s="53" t="s">
        <v>29</v>
      </c>
      <c r="D263" s="54" t="s">
        <v>12</v>
      </c>
      <c r="E263" s="55">
        <v>3.04</v>
      </c>
      <c r="F263" s="55">
        <v>4.2560000000000002E-3</v>
      </c>
      <c r="G263" s="42">
        <v>83282.679999999993</v>
      </c>
      <c r="H263" s="43">
        <f t="shared" si="13"/>
        <v>354.45108607999998</v>
      </c>
      <c r="J263" s="45" t="str">
        <f t="shared" si="11"/>
        <v/>
      </c>
    </row>
    <row r="264" spans="1:10" x14ac:dyDescent="0.2">
      <c r="A264" s="51" t="s">
        <v>946</v>
      </c>
      <c r="B264" s="52" t="s">
        <v>59</v>
      </c>
      <c r="C264" s="53" t="s">
        <v>60</v>
      </c>
      <c r="D264" s="54" t="s">
        <v>12</v>
      </c>
      <c r="E264" s="55">
        <v>12.18</v>
      </c>
      <c r="F264" s="55">
        <v>1.7052000000000001E-2</v>
      </c>
      <c r="G264" s="42">
        <v>864.02</v>
      </c>
      <c r="H264" s="43">
        <f t="shared" si="13"/>
        <v>14.733269040000001</v>
      </c>
      <c r="J264" s="45" t="str">
        <f t="shared" si="11"/>
        <v/>
      </c>
    </row>
    <row r="265" spans="1:10" x14ac:dyDescent="0.2">
      <c r="A265" s="48" t="s">
        <v>325</v>
      </c>
      <c r="B265" s="49" t="s">
        <v>173</v>
      </c>
      <c r="C265" s="50" t="s">
        <v>274</v>
      </c>
      <c r="D265" s="44" t="s">
        <v>171</v>
      </c>
      <c r="E265" s="103">
        <v>1.4E-3</v>
      </c>
      <c r="F265" s="104"/>
      <c r="G265" s="40">
        <f>H265/E265</f>
        <v>199.99999999999997</v>
      </c>
      <c r="H265" s="41">
        <f>SUM(H266:H269)</f>
        <v>0.27999999999999997</v>
      </c>
      <c r="J265" s="45" t="str">
        <f t="shared" si="11"/>
        <v/>
      </c>
    </row>
    <row r="266" spans="1:10" x14ac:dyDescent="0.2">
      <c r="A266" s="51" t="s">
        <v>561</v>
      </c>
      <c r="B266" s="52" t="s">
        <v>7</v>
      </c>
      <c r="C266" s="53" t="s">
        <v>8</v>
      </c>
      <c r="D266" s="54" t="s">
        <v>9</v>
      </c>
      <c r="E266" s="55">
        <v>180</v>
      </c>
      <c r="F266" s="55">
        <v>0.252</v>
      </c>
      <c r="G266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6" s="43">
        <f t="shared" si="13"/>
        <v>0</v>
      </c>
      <c r="J266" s="45">
        <f t="shared" si="11"/>
        <v>1</v>
      </c>
    </row>
    <row r="267" spans="1:10" x14ac:dyDescent="0.2">
      <c r="A267" s="51" t="s">
        <v>562</v>
      </c>
      <c r="B267" s="52" t="s">
        <v>168</v>
      </c>
      <c r="C267" s="53" t="s">
        <v>167</v>
      </c>
      <c r="D267" s="54" t="s">
        <v>9</v>
      </c>
      <c r="E267" s="55">
        <v>18.13</v>
      </c>
      <c r="F267" s="55">
        <v>2.5381999999999998E-2</v>
      </c>
      <c r="G267" s="42">
        <v>0</v>
      </c>
      <c r="H267" s="43">
        <f t="shared" si="13"/>
        <v>0</v>
      </c>
      <c r="J267" s="45" t="str">
        <f t="shared" si="11"/>
        <v/>
      </c>
    </row>
    <row r="268" spans="1:10" x14ac:dyDescent="0.2">
      <c r="A268" s="51" t="s">
        <v>563</v>
      </c>
      <c r="B268" s="52" t="s">
        <v>91</v>
      </c>
      <c r="C268" s="53" t="s">
        <v>92</v>
      </c>
      <c r="D268" s="54" t="s">
        <v>87</v>
      </c>
      <c r="E268" s="55">
        <v>0.2</v>
      </c>
      <c r="F268" s="55">
        <v>2.7999999999999998E-4</v>
      </c>
      <c r="G268" s="42">
        <v>1000</v>
      </c>
      <c r="H268" s="43">
        <f t="shared" si="13"/>
        <v>0.27999999999999997</v>
      </c>
      <c r="J268" s="45" t="str">
        <f t="shared" si="11"/>
        <v/>
      </c>
    </row>
    <row r="269" spans="1:10" x14ac:dyDescent="0.2">
      <c r="A269" s="51" t="s">
        <v>564</v>
      </c>
      <c r="B269" s="52" t="s">
        <v>127</v>
      </c>
      <c r="C269" s="53" t="s">
        <v>128</v>
      </c>
      <c r="D269" s="54" t="s">
        <v>87</v>
      </c>
      <c r="E269" s="55">
        <v>102</v>
      </c>
      <c r="F269" s="55">
        <v>0.14280000000000001</v>
      </c>
      <c r="G269" s="42">
        <v>0</v>
      </c>
      <c r="H269" s="43">
        <f t="shared" si="13"/>
        <v>0</v>
      </c>
      <c r="J269" s="45" t="str">
        <f t="shared" si="11"/>
        <v/>
      </c>
    </row>
    <row r="270" spans="1:10" ht="22.5" x14ac:dyDescent="0.2">
      <c r="A270" s="48" t="s">
        <v>324</v>
      </c>
      <c r="B270" s="49" t="s">
        <v>474</v>
      </c>
      <c r="C270" s="50" t="s">
        <v>475</v>
      </c>
      <c r="D270" s="44" t="s">
        <v>171</v>
      </c>
      <c r="E270" s="103">
        <v>1.4300000000000001E-3</v>
      </c>
      <c r="F270" s="104"/>
      <c r="G270" s="40">
        <f>H270/E270</f>
        <v>29267303.8785</v>
      </c>
      <c r="H270" s="41">
        <f>SUM(H271:H278)</f>
        <v>41852.244546255002</v>
      </c>
      <c r="J270" s="45" t="str">
        <f t="shared" si="11"/>
        <v/>
      </c>
    </row>
    <row r="271" spans="1:10" x14ac:dyDescent="0.2">
      <c r="A271" s="51" t="s">
        <v>567</v>
      </c>
      <c r="B271" s="52" t="s">
        <v>7</v>
      </c>
      <c r="C271" s="53" t="s">
        <v>8</v>
      </c>
      <c r="D271" s="54" t="s">
        <v>9</v>
      </c>
      <c r="E271" s="55">
        <v>301.70999999999998</v>
      </c>
      <c r="F271" s="55">
        <v>0.43144529999999998</v>
      </c>
      <c r="G271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1" s="43">
        <f t="shared" si="13"/>
        <v>0</v>
      </c>
      <c r="J271" s="45">
        <f t="shared" si="11"/>
        <v>1</v>
      </c>
    </row>
    <row r="272" spans="1:10" x14ac:dyDescent="0.2">
      <c r="A272" s="51" t="s">
        <v>568</v>
      </c>
      <c r="B272" s="52" t="s">
        <v>168</v>
      </c>
      <c r="C272" s="53" t="s">
        <v>167</v>
      </c>
      <c r="D272" s="54" t="s">
        <v>9</v>
      </c>
      <c r="E272" s="55">
        <v>41.12</v>
      </c>
      <c r="F272" s="55">
        <v>5.8801600000000002E-2</v>
      </c>
      <c r="G272" s="42">
        <v>0</v>
      </c>
      <c r="H272" s="43">
        <f t="shared" si="13"/>
        <v>0</v>
      </c>
      <c r="J272" s="45" t="str">
        <f t="shared" si="11"/>
        <v/>
      </c>
    </row>
    <row r="273" spans="1:10" x14ac:dyDescent="0.2">
      <c r="A273" s="51" t="s">
        <v>569</v>
      </c>
      <c r="B273" s="52" t="s">
        <v>10</v>
      </c>
      <c r="C273" s="53" t="s">
        <v>11</v>
      </c>
      <c r="D273" s="54" t="s">
        <v>12</v>
      </c>
      <c r="E273" s="55">
        <v>17.57</v>
      </c>
      <c r="F273" s="55">
        <v>2.5125100000000001E-2</v>
      </c>
      <c r="G273" s="42">
        <v>99112.45</v>
      </c>
      <c r="H273" s="43">
        <f t="shared" si="13"/>
        <v>2490.2102174950001</v>
      </c>
      <c r="J273" s="45" t="str">
        <f t="shared" ref="J273:J336" si="14">IF(OR(B273="000001",B273="021955"),1,"")</f>
        <v/>
      </c>
    </row>
    <row r="274" spans="1:10" ht="33.75" x14ac:dyDescent="0.2">
      <c r="A274" s="51" t="s">
        <v>572</v>
      </c>
      <c r="B274" s="52" t="s">
        <v>427</v>
      </c>
      <c r="C274" s="53" t="s">
        <v>428</v>
      </c>
      <c r="D274" s="54" t="s">
        <v>12</v>
      </c>
      <c r="E274" s="55">
        <v>23.55</v>
      </c>
      <c r="F274" s="55">
        <v>3.3676499999999998E-2</v>
      </c>
      <c r="G274" s="42">
        <v>16377.84</v>
      </c>
      <c r="H274" s="43">
        <f t="shared" si="13"/>
        <v>551.54832876</v>
      </c>
      <c r="J274" s="45" t="str">
        <f t="shared" si="14"/>
        <v/>
      </c>
    </row>
    <row r="275" spans="1:10" x14ac:dyDescent="0.2">
      <c r="A275" s="51" t="s">
        <v>573</v>
      </c>
      <c r="B275" s="52" t="s">
        <v>91</v>
      </c>
      <c r="C275" s="53" t="s">
        <v>92</v>
      </c>
      <c r="D275" s="54" t="s">
        <v>87</v>
      </c>
      <c r="E275" s="55">
        <v>21</v>
      </c>
      <c r="F275" s="55">
        <v>3.0030000000000001E-2</v>
      </c>
      <c r="G275" s="42">
        <v>1000</v>
      </c>
      <c r="H275" s="43">
        <f t="shared" si="13"/>
        <v>30.03</v>
      </c>
      <c r="J275" s="45" t="str">
        <f t="shared" si="14"/>
        <v/>
      </c>
    </row>
    <row r="276" spans="1:10" ht="22.5" x14ac:dyDescent="0.2">
      <c r="A276" s="51" t="s">
        <v>576</v>
      </c>
      <c r="B276" s="52" t="s">
        <v>429</v>
      </c>
      <c r="C276" s="53" t="s">
        <v>430</v>
      </c>
      <c r="D276" s="54" t="s">
        <v>87</v>
      </c>
      <c r="E276" s="55">
        <v>80</v>
      </c>
      <c r="F276" s="55">
        <v>0.1144</v>
      </c>
      <c r="G276" s="42">
        <v>75000</v>
      </c>
      <c r="H276" s="43">
        <f t="shared" si="13"/>
        <v>8580</v>
      </c>
      <c r="J276" s="45" t="str">
        <f t="shared" si="14"/>
        <v/>
      </c>
    </row>
    <row r="277" spans="1:10" ht="33.75" x14ac:dyDescent="0.2">
      <c r="A277" s="51" t="s">
        <v>577</v>
      </c>
      <c r="B277" s="52" t="s">
        <v>476</v>
      </c>
      <c r="C277" s="53" t="s">
        <v>477</v>
      </c>
      <c r="D277" s="54" t="s">
        <v>90</v>
      </c>
      <c r="E277" s="55">
        <v>21.4</v>
      </c>
      <c r="F277" s="55">
        <v>3.0602000000000001E-2</v>
      </c>
      <c r="G277" s="42">
        <v>750000</v>
      </c>
      <c r="H277" s="43">
        <f t="shared" si="13"/>
        <v>22951.5</v>
      </c>
      <c r="J277" s="45" t="str">
        <f t="shared" si="14"/>
        <v/>
      </c>
    </row>
    <row r="278" spans="1:10" ht="22.5" x14ac:dyDescent="0.2">
      <c r="A278" s="51" t="s">
        <v>578</v>
      </c>
      <c r="B278" s="52" t="s">
        <v>421</v>
      </c>
      <c r="C278" s="53" t="s">
        <v>422</v>
      </c>
      <c r="D278" s="54" t="s">
        <v>87</v>
      </c>
      <c r="E278" s="55">
        <v>58</v>
      </c>
      <c r="F278" s="55">
        <v>8.294E-2</v>
      </c>
      <c r="G278" s="42">
        <v>87400</v>
      </c>
      <c r="H278" s="43">
        <f t="shared" si="13"/>
        <v>7248.9560000000001</v>
      </c>
      <c r="J278" s="45" t="str">
        <f t="shared" si="14"/>
        <v/>
      </c>
    </row>
    <row r="279" spans="1:10" ht="33.75" x14ac:dyDescent="0.2">
      <c r="A279" s="48" t="s">
        <v>323</v>
      </c>
      <c r="B279" s="49" t="s">
        <v>479</v>
      </c>
      <c r="C279" s="50" t="s">
        <v>480</v>
      </c>
      <c r="D279" s="44" t="s">
        <v>90</v>
      </c>
      <c r="E279" s="103">
        <v>2.274E-2</v>
      </c>
      <c r="F279" s="104"/>
      <c r="G279" s="40">
        <f>H279/E279</f>
        <v>93646.541079683389</v>
      </c>
      <c r="H279" s="41">
        <f>SUM(H280:H284)</f>
        <v>2129.5223441520002</v>
      </c>
      <c r="J279" s="45" t="str">
        <f t="shared" si="14"/>
        <v/>
      </c>
    </row>
    <row r="280" spans="1:10" x14ac:dyDescent="0.2">
      <c r="A280" s="51" t="s">
        <v>784</v>
      </c>
      <c r="B280" s="52" t="s">
        <v>7</v>
      </c>
      <c r="C280" s="53" t="s">
        <v>8</v>
      </c>
      <c r="D280" s="54" t="s">
        <v>9</v>
      </c>
      <c r="E280" s="55">
        <v>33.68</v>
      </c>
      <c r="F280" s="55">
        <v>0.76588319999999999</v>
      </c>
      <c r="G280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43">
        <f t="shared" si="13"/>
        <v>0</v>
      </c>
      <c r="J280" s="45">
        <f t="shared" si="14"/>
        <v>1</v>
      </c>
    </row>
    <row r="281" spans="1:10" x14ac:dyDescent="0.2">
      <c r="A281" s="51" t="s">
        <v>948</v>
      </c>
      <c r="B281" s="52" t="s">
        <v>168</v>
      </c>
      <c r="C281" s="53" t="s">
        <v>167</v>
      </c>
      <c r="D281" s="54" t="s">
        <v>9</v>
      </c>
      <c r="E281" s="55">
        <v>2.29</v>
      </c>
      <c r="F281" s="55">
        <v>5.2074599999999999E-2</v>
      </c>
      <c r="G281" s="42">
        <v>0</v>
      </c>
      <c r="H281" s="43">
        <f t="shared" si="13"/>
        <v>0</v>
      </c>
      <c r="J281" s="45" t="str">
        <f t="shared" si="14"/>
        <v/>
      </c>
    </row>
    <row r="282" spans="1:10" ht="22.5" x14ac:dyDescent="0.2">
      <c r="A282" s="51" t="s">
        <v>949</v>
      </c>
      <c r="B282" s="52" t="s">
        <v>62</v>
      </c>
      <c r="C282" s="53" t="s">
        <v>63</v>
      </c>
      <c r="D282" s="54" t="s">
        <v>12</v>
      </c>
      <c r="E282" s="55">
        <v>2.44</v>
      </c>
      <c r="F282" s="55">
        <v>5.5485600000000003E-2</v>
      </c>
      <c r="G282" s="42">
        <v>5023.67</v>
      </c>
      <c r="H282" s="43">
        <f t="shared" si="13"/>
        <v>278.74134415200001</v>
      </c>
      <c r="J282" s="45" t="str">
        <f t="shared" si="14"/>
        <v/>
      </c>
    </row>
    <row r="283" spans="1:10" x14ac:dyDescent="0.2">
      <c r="A283" s="51" t="s">
        <v>950</v>
      </c>
      <c r="B283" s="52" t="s">
        <v>106</v>
      </c>
      <c r="C283" s="53" t="s">
        <v>107</v>
      </c>
      <c r="D283" s="54" t="s">
        <v>90</v>
      </c>
      <c r="E283" s="55">
        <v>3.0000000000000001E-3</v>
      </c>
      <c r="F283" s="55">
        <v>6.7999999999999999E-5</v>
      </c>
      <c r="G283" s="42">
        <v>27000000</v>
      </c>
      <c r="H283" s="43">
        <f t="shared" si="13"/>
        <v>1836</v>
      </c>
      <c r="J283" s="45" t="str">
        <f t="shared" si="14"/>
        <v/>
      </c>
    </row>
    <row r="284" spans="1:10" ht="22.5" x14ac:dyDescent="0.2">
      <c r="A284" s="51" t="s">
        <v>951</v>
      </c>
      <c r="B284" s="52" t="s">
        <v>153</v>
      </c>
      <c r="C284" s="53" t="s">
        <v>154</v>
      </c>
      <c r="D284" s="54" t="s">
        <v>126</v>
      </c>
      <c r="E284" s="55">
        <v>0.01</v>
      </c>
      <c r="F284" s="55">
        <v>2.274E-4</v>
      </c>
      <c r="G284" s="42">
        <v>65000</v>
      </c>
      <c r="H284" s="43">
        <f t="shared" si="13"/>
        <v>14.781000000000001</v>
      </c>
      <c r="J284" s="45" t="str">
        <f t="shared" si="14"/>
        <v/>
      </c>
    </row>
    <row r="285" spans="1:10" ht="22.5" x14ac:dyDescent="0.2">
      <c r="A285" s="48" t="s">
        <v>322</v>
      </c>
      <c r="B285" s="49" t="s">
        <v>481</v>
      </c>
      <c r="C285" s="50" t="s">
        <v>482</v>
      </c>
      <c r="D285" s="44" t="s">
        <v>90</v>
      </c>
      <c r="E285" s="103">
        <v>2.274E-2</v>
      </c>
      <c r="F285" s="104"/>
      <c r="G285" s="38" t="str">
        <f>'ФОРМА КОММЕРЧЕСКОГО ПРЕДЛОЖЕНИЯ'!$C$6</f>
        <v>указать</v>
      </c>
      <c r="H285" s="41" t="e">
        <f>E285*G285</f>
        <v>#VALUE!</v>
      </c>
      <c r="I285" s="45">
        <v>1</v>
      </c>
      <c r="J285" s="45" t="str">
        <f t="shared" si="14"/>
        <v/>
      </c>
    </row>
    <row r="286" spans="1:10" ht="22.5" x14ac:dyDescent="0.2">
      <c r="A286" s="48" t="s">
        <v>321</v>
      </c>
      <c r="B286" s="49" t="s">
        <v>483</v>
      </c>
      <c r="C286" s="50" t="s">
        <v>484</v>
      </c>
      <c r="D286" s="44" t="s">
        <v>171</v>
      </c>
      <c r="E286" s="103">
        <v>7.1000000000000004E-3</v>
      </c>
      <c r="F286" s="104"/>
      <c r="G286" s="40">
        <f>H286/E286</f>
        <v>8805261.5318507049</v>
      </c>
      <c r="H286" s="41">
        <f>SUM(H287:H297)</f>
        <v>62517.356876140002</v>
      </c>
      <c r="J286" s="45" t="str">
        <f t="shared" si="14"/>
        <v/>
      </c>
    </row>
    <row r="287" spans="1:10" x14ac:dyDescent="0.2">
      <c r="A287" s="51" t="s">
        <v>584</v>
      </c>
      <c r="B287" s="52" t="s">
        <v>7</v>
      </c>
      <c r="C287" s="53" t="s">
        <v>8</v>
      </c>
      <c r="D287" s="54" t="s">
        <v>9</v>
      </c>
      <c r="E287" s="55">
        <v>785.88</v>
      </c>
      <c r="F287" s="55">
        <v>5.5797480000000004</v>
      </c>
      <c r="G287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7" s="43">
        <f t="shared" ref="H287:H337" si="15">F287*G287</f>
        <v>0</v>
      </c>
      <c r="J287" s="45">
        <f t="shared" si="14"/>
        <v>1</v>
      </c>
    </row>
    <row r="288" spans="1:10" x14ac:dyDescent="0.2">
      <c r="A288" s="51" t="s">
        <v>585</v>
      </c>
      <c r="B288" s="52" t="s">
        <v>168</v>
      </c>
      <c r="C288" s="53" t="s">
        <v>167</v>
      </c>
      <c r="D288" s="54" t="s">
        <v>9</v>
      </c>
      <c r="E288" s="55">
        <v>32.29</v>
      </c>
      <c r="F288" s="55">
        <v>0.22925899999999999</v>
      </c>
      <c r="G288" s="42">
        <v>0</v>
      </c>
      <c r="H288" s="43">
        <f t="shared" si="15"/>
        <v>0</v>
      </c>
      <c r="J288" s="45" t="str">
        <f t="shared" si="14"/>
        <v/>
      </c>
    </row>
    <row r="289" spans="1:10" x14ac:dyDescent="0.2">
      <c r="A289" s="51" t="s">
        <v>586</v>
      </c>
      <c r="B289" s="52" t="s">
        <v>20</v>
      </c>
      <c r="C289" s="53" t="s">
        <v>21</v>
      </c>
      <c r="D289" s="54" t="s">
        <v>12</v>
      </c>
      <c r="E289" s="55">
        <v>37.72</v>
      </c>
      <c r="F289" s="55">
        <v>0.26781199999999999</v>
      </c>
      <c r="G289" s="42">
        <v>1019.55</v>
      </c>
      <c r="H289" s="43">
        <f t="shared" si="15"/>
        <v>273.04772459999998</v>
      </c>
      <c r="J289" s="45" t="str">
        <f t="shared" si="14"/>
        <v/>
      </c>
    </row>
    <row r="290" spans="1:10" x14ac:dyDescent="0.2">
      <c r="A290" s="51" t="s">
        <v>587</v>
      </c>
      <c r="B290" s="52" t="s">
        <v>56</v>
      </c>
      <c r="C290" s="53" t="s">
        <v>57</v>
      </c>
      <c r="D290" s="54" t="s">
        <v>12</v>
      </c>
      <c r="E290" s="55">
        <v>0.87</v>
      </c>
      <c r="F290" s="55">
        <v>6.1770000000000002E-3</v>
      </c>
      <c r="G290" s="42">
        <v>864.02</v>
      </c>
      <c r="H290" s="43">
        <f t="shared" si="15"/>
        <v>5.33705154</v>
      </c>
      <c r="J290" s="45" t="str">
        <f t="shared" si="14"/>
        <v/>
      </c>
    </row>
    <row r="291" spans="1:10" x14ac:dyDescent="0.2">
      <c r="A291" s="51" t="s">
        <v>588</v>
      </c>
      <c r="B291" s="52" t="s">
        <v>91</v>
      </c>
      <c r="C291" s="53" t="s">
        <v>92</v>
      </c>
      <c r="D291" s="54" t="s">
        <v>87</v>
      </c>
      <c r="E291" s="55">
        <v>0.441</v>
      </c>
      <c r="F291" s="55">
        <v>3.1310999999999999E-3</v>
      </c>
      <c r="G291" s="42">
        <v>1000</v>
      </c>
      <c r="H291" s="43">
        <f t="shared" si="15"/>
        <v>3.1311</v>
      </c>
      <c r="J291" s="45" t="str">
        <f t="shared" si="14"/>
        <v/>
      </c>
    </row>
    <row r="292" spans="1:10" x14ac:dyDescent="0.2">
      <c r="A292" s="51" t="s">
        <v>589</v>
      </c>
      <c r="B292" s="52" t="s">
        <v>489</v>
      </c>
      <c r="C292" s="53" t="s">
        <v>130</v>
      </c>
      <c r="D292" s="54" t="s">
        <v>87</v>
      </c>
      <c r="E292" s="55">
        <v>101.5</v>
      </c>
      <c r="F292" s="55">
        <v>0.72065000000000001</v>
      </c>
      <c r="G292" s="42">
        <v>0</v>
      </c>
      <c r="H292" s="43">
        <f t="shared" si="15"/>
        <v>0</v>
      </c>
      <c r="J292" s="45" t="str">
        <f t="shared" si="14"/>
        <v/>
      </c>
    </row>
    <row r="293" spans="1:10" x14ac:dyDescent="0.2">
      <c r="A293" s="51" t="s">
        <v>590</v>
      </c>
      <c r="B293" s="52" t="s">
        <v>95</v>
      </c>
      <c r="C293" s="53" t="s">
        <v>96</v>
      </c>
      <c r="D293" s="54" t="s">
        <v>90</v>
      </c>
      <c r="E293" s="55">
        <v>2.3800000000000002E-2</v>
      </c>
      <c r="F293" s="55">
        <v>1.6898E-4</v>
      </c>
      <c r="G293" s="42">
        <v>7200000</v>
      </c>
      <c r="H293" s="43">
        <f t="shared" si="15"/>
        <v>1216.6559999999999</v>
      </c>
      <c r="J293" s="45" t="str">
        <f t="shared" si="14"/>
        <v/>
      </c>
    </row>
    <row r="294" spans="1:10" ht="22.5" x14ac:dyDescent="0.2">
      <c r="A294" s="51" t="s">
        <v>591</v>
      </c>
      <c r="B294" s="52" t="s">
        <v>490</v>
      </c>
      <c r="C294" s="53" t="s">
        <v>491</v>
      </c>
      <c r="D294" s="54" t="s">
        <v>90</v>
      </c>
      <c r="E294" s="55">
        <v>6.1000000000000004E-3</v>
      </c>
      <c r="F294" s="55">
        <v>4.3000000000000002E-5</v>
      </c>
      <c r="G294" s="42">
        <v>16000000</v>
      </c>
      <c r="H294" s="43">
        <f t="shared" si="15"/>
        <v>688</v>
      </c>
      <c r="J294" s="45" t="str">
        <f t="shared" si="14"/>
        <v/>
      </c>
    </row>
    <row r="295" spans="1:10" x14ac:dyDescent="0.2">
      <c r="A295" s="51" t="s">
        <v>953</v>
      </c>
      <c r="B295" s="52" t="s">
        <v>110</v>
      </c>
      <c r="C295" s="53" t="s">
        <v>111</v>
      </c>
      <c r="D295" s="54" t="s">
        <v>99</v>
      </c>
      <c r="E295" s="55">
        <v>153</v>
      </c>
      <c r="F295" s="55">
        <v>1.0863</v>
      </c>
      <c r="G295" s="42">
        <v>2500</v>
      </c>
      <c r="H295" s="43">
        <f t="shared" si="15"/>
        <v>2715.75</v>
      </c>
      <c r="J295" s="45" t="str">
        <f t="shared" si="14"/>
        <v/>
      </c>
    </row>
    <row r="296" spans="1:10" ht="45" x14ac:dyDescent="0.2">
      <c r="A296" s="51" t="s">
        <v>954</v>
      </c>
      <c r="B296" s="52" t="s">
        <v>118</v>
      </c>
      <c r="C296" s="53" t="s">
        <v>119</v>
      </c>
      <c r="D296" s="54" t="s">
        <v>87</v>
      </c>
      <c r="E296" s="55">
        <v>0.74</v>
      </c>
      <c r="F296" s="55">
        <v>5.254E-3</v>
      </c>
      <c r="G296" s="42">
        <v>3300000</v>
      </c>
      <c r="H296" s="43">
        <f t="shared" si="15"/>
        <v>17338.2</v>
      </c>
      <c r="J296" s="45" t="str">
        <f t="shared" si="14"/>
        <v/>
      </c>
    </row>
    <row r="297" spans="1:10" x14ac:dyDescent="0.2">
      <c r="A297" s="51" t="s">
        <v>1070</v>
      </c>
      <c r="B297" s="52" t="s">
        <v>492</v>
      </c>
      <c r="C297" s="53" t="s">
        <v>493</v>
      </c>
      <c r="D297" s="54" t="s">
        <v>99</v>
      </c>
      <c r="E297" s="55">
        <v>64.099999999999994</v>
      </c>
      <c r="F297" s="55">
        <v>0.45511000000000001</v>
      </c>
      <c r="G297" s="42">
        <v>88500</v>
      </c>
      <c r="H297" s="43">
        <f t="shared" si="15"/>
        <v>40277.235000000001</v>
      </c>
      <c r="J297" s="45" t="str">
        <f t="shared" si="14"/>
        <v/>
      </c>
    </row>
    <row r="298" spans="1:10" ht="22.5" x14ac:dyDescent="0.2">
      <c r="A298" s="48" t="s">
        <v>320</v>
      </c>
      <c r="B298" s="49" t="s">
        <v>425</v>
      </c>
      <c r="C298" s="50" t="s">
        <v>426</v>
      </c>
      <c r="D298" s="44" t="s">
        <v>171</v>
      </c>
      <c r="E298" s="103">
        <v>7.2399999999999999E-3</v>
      </c>
      <c r="F298" s="104"/>
      <c r="G298" s="40">
        <f>H298/E298</f>
        <v>34776534.641499996</v>
      </c>
      <c r="H298" s="41">
        <f>SUM(H299:H306)</f>
        <v>251782.11080445998</v>
      </c>
      <c r="J298" s="45" t="str">
        <f t="shared" si="14"/>
        <v/>
      </c>
    </row>
    <row r="299" spans="1:10" x14ac:dyDescent="0.2">
      <c r="A299" s="51" t="s">
        <v>592</v>
      </c>
      <c r="B299" s="52" t="s">
        <v>7</v>
      </c>
      <c r="C299" s="53" t="s">
        <v>8</v>
      </c>
      <c r="D299" s="54" t="s">
        <v>9</v>
      </c>
      <c r="E299" s="55">
        <v>301.70999999999998</v>
      </c>
      <c r="F299" s="55">
        <v>2.1843804000000002</v>
      </c>
      <c r="G299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9" s="43">
        <f t="shared" si="15"/>
        <v>0</v>
      </c>
      <c r="J299" s="45">
        <f t="shared" si="14"/>
        <v>1</v>
      </c>
    </row>
    <row r="300" spans="1:10" x14ac:dyDescent="0.2">
      <c r="A300" s="51" t="s">
        <v>593</v>
      </c>
      <c r="B300" s="52" t="s">
        <v>168</v>
      </c>
      <c r="C300" s="53" t="s">
        <v>167</v>
      </c>
      <c r="D300" s="54" t="s">
        <v>9</v>
      </c>
      <c r="E300" s="55">
        <v>40.86</v>
      </c>
      <c r="F300" s="55">
        <v>0.29582639999999999</v>
      </c>
      <c r="G300" s="42">
        <v>0</v>
      </c>
      <c r="H300" s="43">
        <f t="shared" si="15"/>
        <v>0</v>
      </c>
      <c r="J300" s="45" t="str">
        <f t="shared" si="14"/>
        <v/>
      </c>
    </row>
    <row r="301" spans="1:10" x14ac:dyDescent="0.2">
      <c r="A301" s="51" t="s">
        <v>594</v>
      </c>
      <c r="B301" s="52" t="s">
        <v>10</v>
      </c>
      <c r="C301" s="53" t="s">
        <v>11</v>
      </c>
      <c r="D301" s="54" t="s">
        <v>12</v>
      </c>
      <c r="E301" s="55">
        <v>17.309999999999999</v>
      </c>
      <c r="F301" s="55">
        <v>0.1253244</v>
      </c>
      <c r="G301" s="42">
        <v>99112.45</v>
      </c>
      <c r="H301" s="43">
        <f t="shared" si="15"/>
        <v>12421.20832878</v>
      </c>
      <c r="J301" s="45" t="str">
        <f t="shared" si="14"/>
        <v/>
      </c>
    </row>
    <row r="302" spans="1:10" ht="33.75" x14ac:dyDescent="0.2">
      <c r="A302" s="51" t="s">
        <v>595</v>
      </c>
      <c r="B302" s="52" t="s">
        <v>427</v>
      </c>
      <c r="C302" s="53" t="s">
        <v>428</v>
      </c>
      <c r="D302" s="54" t="s">
        <v>12</v>
      </c>
      <c r="E302" s="55">
        <v>23.55</v>
      </c>
      <c r="F302" s="55">
        <v>0.17050199999999999</v>
      </c>
      <c r="G302" s="42">
        <v>16377.84</v>
      </c>
      <c r="H302" s="43">
        <f t="shared" si="15"/>
        <v>2792.4544756799996</v>
      </c>
      <c r="J302" s="45" t="str">
        <f t="shared" si="14"/>
        <v/>
      </c>
    </row>
    <row r="303" spans="1:10" x14ac:dyDescent="0.2">
      <c r="A303" s="51" t="s">
        <v>596</v>
      </c>
      <c r="B303" s="52" t="s">
        <v>91</v>
      </c>
      <c r="C303" s="53" t="s">
        <v>92</v>
      </c>
      <c r="D303" s="54" t="s">
        <v>87</v>
      </c>
      <c r="E303" s="55">
        <v>21</v>
      </c>
      <c r="F303" s="55">
        <v>0.15204000000000001</v>
      </c>
      <c r="G303" s="42">
        <v>1000</v>
      </c>
      <c r="H303" s="43">
        <f t="shared" si="15"/>
        <v>152.04000000000002</v>
      </c>
      <c r="J303" s="45" t="str">
        <f t="shared" si="14"/>
        <v/>
      </c>
    </row>
    <row r="304" spans="1:10" ht="22.5" x14ac:dyDescent="0.2">
      <c r="A304" s="51" t="s">
        <v>597</v>
      </c>
      <c r="B304" s="52" t="s">
        <v>429</v>
      </c>
      <c r="C304" s="53" t="s">
        <v>430</v>
      </c>
      <c r="D304" s="54" t="s">
        <v>87</v>
      </c>
      <c r="E304" s="55">
        <v>80</v>
      </c>
      <c r="F304" s="55">
        <v>0.57920000000000005</v>
      </c>
      <c r="G304" s="42">
        <v>75000</v>
      </c>
      <c r="H304" s="43">
        <f t="shared" si="15"/>
        <v>43440</v>
      </c>
      <c r="J304" s="45" t="str">
        <f t="shared" si="14"/>
        <v/>
      </c>
    </row>
    <row r="305" spans="1:11" ht="33.75" x14ac:dyDescent="0.2">
      <c r="A305" s="51" t="s">
        <v>598</v>
      </c>
      <c r="B305" s="52" t="s">
        <v>431</v>
      </c>
      <c r="C305" s="53" t="s">
        <v>432</v>
      </c>
      <c r="D305" s="54" t="s">
        <v>90</v>
      </c>
      <c r="E305" s="55">
        <v>28.6</v>
      </c>
      <c r="F305" s="55">
        <v>0.207064</v>
      </c>
      <c r="G305" s="42">
        <v>770000</v>
      </c>
      <c r="H305" s="43">
        <f t="shared" si="15"/>
        <v>159439.28</v>
      </c>
      <c r="J305" s="45" t="str">
        <f t="shared" si="14"/>
        <v/>
      </c>
      <c r="K305" s="61"/>
    </row>
    <row r="306" spans="1:11" ht="22.5" x14ac:dyDescent="0.2">
      <c r="A306" s="51" t="s">
        <v>955</v>
      </c>
      <c r="B306" s="52" t="s">
        <v>421</v>
      </c>
      <c r="C306" s="53" t="s">
        <v>422</v>
      </c>
      <c r="D306" s="54" t="s">
        <v>87</v>
      </c>
      <c r="E306" s="55">
        <v>53</v>
      </c>
      <c r="F306" s="55">
        <v>0.38372000000000001</v>
      </c>
      <c r="G306" s="42">
        <v>87400</v>
      </c>
      <c r="H306" s="43">
        <f t="shared" si="15"/>
        <v>33537.127999999997</v>
      </c>
      <c r="J306" s="45" t="str">
        <f t="shared" si="14"/>
        <v/>
      </c>
    </row>
    <row r="307" spans="1:11" ht="56.25" x14ac:dyDescent="0.2">
      <c r="A307" s="48" t="s">
        <v>319</v>
      </c>
      <c r="B307" s="49" t="s">
        <v>219</v>
      </c>
      <c r="C307" s="50" t="s">
        <v>218</v>
      </c>
      <c r="D307" s="44" t="s">
        <v>184</v>
      </c>
      <c r="E307" s="103">
        <v>5.04E-2</v>
      </c>
      <c r="F307" s="104"/>
      <c r="G307" s="40">
        <f>H307/E307</f>
        <v>1662602.11</v>
      </c>
      <c r="H307" s="41">
        <f>SUM(H308:H312)</f>
        <v>83795.146344000008</v>
      </c>
      <c r="J307" s="45" t="str">
        <f t="shared" si="14"/>
        <v/>
      </c>
    </row>
    <row r="308" spans="1:11" x14ac:dyDescent="0.2">
      <c r="A308" s="51" t="s">
        <v>599</v>
      </c>
      <c r="B308" s="52" t="s">
        <v>7</v>
      </c>
      <c r="C308" s="53" t="s">
        <v>8</v>
      </c>
      <c r="D308" s="54" t="s">
        <v>9</v>
      </c>
      <c r="E308" s="55">
        <v>29.9</v>
      </c>
      <c r="F308" s="55">
        <v>1.5069600000000001</v>
      </c>
      <c r="G308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43">
        <f t="shared" si="15"/>
        <v>0</v>
      </c>
      <c r="J308" s="45">
        <f t="shared" si="14"/>
        <v>1</v>
      </c>
    </row>
    <row r="309" spans="1:11" ht="12.75" customHeight="1" x14ac:dyDescent="0.2">
      <c r="A309" s="51" t="s">
        <v>600</v>
      </c>
      <c r="B309" s="52" t="s">
        <v>168</v>
      </c>
      <c r="C309" s="53" t="s">
        <v>167</v>
      </c>
      <c r="D309" s="54" t="s">
        <v>9</v>
      </c>
      <c r="E309" s="55">
        <v>1.4</v>
      </c>
      <c r="F309" s="55">
        <v>7.0559999999999998E-2</v>
      </c>
      <c r="G309" s="42">
        <v>0</v>
      </c>
      <c r="H309" s="43">
        <f t="shared" si="15"/>
        <v>0</v>
      </c>
      <c r="J309" s="45" t="str">
        <f t="shared" si="14"/>
        <v/>
      </c>
    </row>
    <row r="310" spans="1:11" ht="45" x14ac:dyDescent="0.2">
      <c r="A310" s="51" t="s">
        <v>601</v>
      </c>
      <c r="B310" s="52" t="s">
        <v>25</v>
      </c>
      <c r="C310" s="53" t="s">
        <v>26</v>
      </c>
      <c r="D310" s="54" t="s">
        <v>12</v>
      </c>
      <c r="E310" s="55">
        <v>1</v>
      </c>
      <c r="F310" s="55">
        <v>5.04E-2</v>
      </c>
      <c r="G310" s="42">
        <v>67438.55</v>
      </c>
      <c r="H310" s="43">
        <f t="shared" si="15"/>
        <v>3398.90292</v>
      </c>
      <c r="J310" s="45" t="str">
        <f t="shared" si="14"/>
        <v/>
      </c>
    </row>
    <row r="311" spans="1:11" x14ac:dyDescent="0.2">
      <c r="A311" s="51" t="s">
        <v>602</v>
      </c>
      <c r="B311" s="52" t="s">
        <v>43</v>
      </c>
      <c r="C311" s="53" t="s">
        <v>44</v>
      </c>
      <c r="D311" s="54" t="s">
        <v>12</v>
      </c>
      <c r="E311" s="55">
        <v>2</v>
      </c>
      <c r="F311" s="55">
        <v>0.1008</v>
      </c>
      <c r="G311" s="42">
        <v>4581.78</v>
      </c>
      <c r="H311" s="43">
        <f t="shared" si="15"/>
        <v>461.84342399999997</v>
      </c>
      <c r="J311" s="45" t="str">
        <f t="shared" si="14"/>
        <v/>
      </c>
    </row>
    <row r="312" spans="1:11" ht="22.5" x14ac:dyDescent="0.2">
      <c r="A312" s="51" t="s">
        <v>603</v>
      </c>
      <c r="B312" s="52" t="s">
        <v>100</v>
      </c>
      <c r="C312" s="53" t="s">
        <v>101</v>
      </c>
      <c r="D312" s="54" t="s">
        <v>90</v>
      </c>
      <c r="E312" s="55">
        <v>0.24399999999999999</v>
      </c>
      <c r="F312" s="55">
        <v>1.2297600000000001E-2</v>
      </c>
      <c r="G312" s="42">
        <v>6500000</v>
      </c>
      <c r="H312" s="43">
        <f t="shared" si="15"/>
        <v>79934.400000000009</v>
      </c>
      <c r="J312" s="45" t="str">
        <f t="shared" si="14"/>
        <v/>
      </c>
    </row>
    <row r="313" spans="1:11" ht="45" x14ac:dyDescent="0.2">
      <c r="A313" s="48" t="s">
        <v>318</v>
      </c>
      <c r="B313" s="49" t="s">
        <v>210</v>
      </c>
      <c r="C313" s="50" t="s">
        <v>209</v>
      </c>
      <c r="D313" s="44" t="s">
        <v>184</v>
      </c>
      <c r="E313" s="103">
        <v>5.04E-2</v>
      </c>
      <c r="F313" s="104"/>
      <c r="G313" s="40">
        <f>H313/E313</f>
        <v>1595163.5600000003</v>
      </c>
      <c r="H313" s="41">
        <f>SUM(H314:H317)</f>
        <v>80396.243424000015</v>
      </c>
      <c r="J313" s="45" t="str">
        <f t="shared" si="14"/>
        <v/>
      </c>
    </row>
    <row r="314" spans="1:11" x14ac:dyDescent="0.2">
      <c r="A314" s="51" t="s">
        <v>604</v>
      </c>
      <c r="B314" s="52" t="s">
        <v>7</v>
      </c>
      <c r="C314" s="53" t="s">
        <v>8</v>
      </c>
      <c r="D314" s="54" t="s">
        <v>9</v>
      </c>
      <c r="E314" s="55">
        <v>20.5</v>
      </c>
      <c r="F314" s="55">
        <v>1.0331999999999999</v>
      </c>
      <c r="G314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43">
        <f t="shared" si="15"/>
        <v>0</v>
      </c>
      <c r="J314" s="45">
        <f t="shared" si="14"/>
        <v>1</v>
      </c>
    </row>
    <row r="315" spans="1:11" x14ac:dyDescent="0.2">
      <c r="A315" s="51" t="s">
        <v>605</v>
      </c>
      <c r="B315" s="52" t="s">
        <v>168</v>
      </c>
      <c r="C315" s="53" t="s">
        <v>167</v>
      </c>
      <c r="D315" s="54" t="s">
        <v>9</v>
      </c>
      <c r="E315" s="55">
        <v>0.28999999999999998</v>
      </c>
      <c r="F315" s="55">
        <v>1.4616000000000001E-2</v>
      </c>
      <c r="G315" s="42">
        <v>0</v>
      </c>
      <c r="H315" s="43">
        <f t="shared" si="15"/>
        <v>0</v>
      </c>
      <c r="J315" s="45" t="str">
        <f t="shared" si="14"/>
        <v/>
      </c>
    </row>
    <row r="316" spans="1:11" x14ac:dyDescent="0.2">
      <c r="A316" s="51" t="s">
        <v>606</v>
      </c>
      <c r="B316" s="52" t="s">
        <v>43</v>
      </c>
      <c r="C316" s="53" t="s">
        <v>44</v>
      </c>
      <c r="D316" s="54" t="s">
        <v>12</v>
      </c>
      <c r="E316" s="55">
        <v>2</v>
      </c>
      <c r="F316" s="55">
        <v>0.1008</v>
      </c>
      <c r="G316" s="42">
        <v>4581.78</v>
      </c>
      <c r="H316" s="43">
        <f t="shared" si="15"/>
        <v>461.84342399999997</v>
      </c>
      <c r="J316" s="45" t="str">
        <f t="shared" si="14"/>
        <v/>
      </c>
    </row>
    <row r="317" spans="1:11" ht="22.5" x14ac:dyDescent="0.2">
      <c r="A317" s="51" t="s">
        <v>607</v>
      </c>
      <c r="B317" s="52" t="s">
        <v>100</v>
      </c>
      <c r="C317" s="53" t="s">
        <v>101</v>
      </c>
      <c r="D317" s="54" t="s">
        <v>90</v>
      </c>
      <c r="E317" s="55">
        <v>0.24399999999999999</v>
      </c>
      <c r="F317" s="55">
        <v>1.2297600000000001E-2</v>
      </c>
      <c r="G317" s="42">
        <v>6500000</v>
      </c>
      <c r="H317" s="43">
        <f t="shared" si="15"/>
        <v>79934.400000000009</v>
      </c>
      <c r="J317" s="45" t="str">
        <f t="shared" si="14"/>
        <v/>
      </c>
    </row>
    <row r="318" spans="1:11" ht="22.5" x14ac:dyDescent="0.2">
      <c r="A318" s="48" t="s">
        <v>317</v>
      </c>
      <c r="B318" s="49" t="s">
        <v>284</v>
      </c>
      <c r="C318" s="50" t="s">
        <v>283</v>
      </c>
      <c r="D318" s="44" t="s">
        <v>171</v>
      </c>
      <c r="E318" s="103">
        <v>9.5999999999999992E-3</v>
      </c>
      <c r="F318" s="104"/>
      <c r="G318" s="40">
        <f>H318/E318</f>
        <v>0</v>
      </c>
      <c r="H318" s="41">
        <f>SUM(H319)</f>
        <v>0</v>
      </c>
      <c r="J318" s="45" t="str">
        <f t="shared" si="14"/>
        <v/>
      </c>
    </row>
    <row r="319" spans="1:11" x14ac:dyDescent="0.2">
      <c r="A319" s="51" t="s">
        <v>609</v>
      </c>
      <c r="B319" s="52" t="s">
        <v>7</v>
      </c>
      <c r="C319" s="53" t="s">
        <v>8</v>
      </c>
      <c r="D319" s="54" t="s">
        <v>9</v>
      </c>
      <c r="E319" s="55">
        <v>88.5</v>
      </c>
      <c r="F319" s="55">
        <v>0.84960000000000002</v>
      </c>
      <c r="G319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9" s="43">
        <f t="shared" si="15"/>
        <v>0</v>
      </c>
      <c r="J319" s="45">
        <f t="shared" si="14"/>
        <v>1</v>
      </c>
    </row>
    <row r="320" spans="1:11" ht="22.5" x14ac:dyDescent="0.2">
      <c r="A320" s="48" t="s">
        <v>316</v>
      </c>
      <c r="B320" s="49" t="s">
        <v>284</v>
      </c>
      <c r="C320" s="50" t="s">
        <v>508</v>
      </c>
      <c r="D320" s="44" t="s">
        <v>171</v>
      </c>
      <c r="E320" s="103">
        <v>2.1600000000000001E-2</v>
      </c>
      <c r="F320" s="104"/>
      <c r="G320" s="40">
        <f>H320/E320</f>
        <v>0</v>
      </c>
      <c r="H320" s="41">
        <f>SUM(H321)</f>
        <v>0</v>
      </c>
      <c r="J320" s="45" t="str">
        <f t="shared" si="14"/>
        <v/>
      </c>
    </row>
    <row r="321" spans="1:10" x14ac:dyDescent="0.2">
      <c r="A321" s="51" t="s">
        <v>617</v>
      </c>
      <c r="B321" s="52" t="s">
        <v>7</v>
      </c>
      <c r="C321" s="53" t="s">
        <v>8</v>
      </c>
      <c r="D321" s="54" t="s">
        <v>9</v>
      </c>
      <c r="E321" s="55">
        <v>88.5</v>
      </c>
      <c r="F321" s="55">
        <v>1.9116</v>
      </c>
      <c r="G321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1" s="43">
        <f t="shared" si="15"/>
        <v>0</v>
      </c>
      <c r="J321" s="45">
        <f t="shared" si="14"/>
        <v>1</v>
      </c>
    </row>
    <row r="322" spans="1:10" x14ac:dyDescent="0.2">
      <c r="A322" s="48" t="s">
        <v>315</v>
      </c>
      <c r="B322" s="49" t="s">
        <v>510</v>
      </c>
      <c r="C322" s="50" t="s">
        <v>511</v>
      </c>
      <c r="D322" s="44" t="s">
        <v>90</v>
      </c>
      <c r="E322" s="103">
        <v>0.13772000000000001</v>
      </c>
      <c r="F322" s="104"/>
      <c r="G322" s="40">
        <f>H322/E322</f>
        <v>325124.27074963687</v>
      </c>
      <c r="H322" s="41">
        <f>SUM(H323:H337)</f>
        <v>44776.11456763999</v>
      </c>
      <c r="J322" s="45" t="str">
        <f t="shared" si="14"/>
        <v/>
      </c>
    </row>
    <row r="323" spans="1:10" x14ac:dyDescent="0.2">
      <c r="A323" s="51" t="s">
        <v>634</v>
      </c>
      <c r="B323" s="52" t="s">
        <v>7</v>
      </c>
      <c r="C323" s="53" t="s">
        <v>8</v>
      </c>
      <c r="D323" s="54" t="s">
        <v>9</v>
      </c>
      <c r="E323" s="55">
        <v>19.489999999999998</v>
      </c>
      <c r="F323" s="55">
        <v>2.6841628000000002</v>
      </c>
      <c r="G323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3" s="43">
        <f t="shared" si="15"/>
        <v>0</v>
      </c>
      <c r="J323" s="45">
        <f t="shared" si="14"/>
        <v>1</v>
      </c>
    </row>
    <row r="324" spans="1:10" x14ac:dyDescent="0.2">
      <c r="A324" s="51" t="s">
        <v>786</v>
      </c>
      <c r="B324" s="52" t="s">
        <v>168</v>
      </c>
      <c r="C324" s="53" t="s">
        <v>167</v>
      </c>
      <c r="D324" s="54" t="s">
        <v>9</v>
      </c>
      <c r="E324" s="55">
        <v>7.77</v>
      </c>
      <c r="F324" s="55">
        <v>1.0700844</v>
      </c>
      <c r="G324" s="42">
        <v>0</v>
      </c>
      <c r="H324" s="43">
        <f t="shared" si="15"/>
        <v>0</v>
      </c>
      <c r="J324" s="45" t="str">
        <f t="shared" si="14"/>
        <v/>
      </c>
    </row>
    <row r="325" spans="1:10" ht="45" x14ac:dyDescent="0.2">
      <c r="A325" s="51" t="s">
        <v>787</v>
      </c>
      <c r="B325" s="52" t="s">
        <v>25</v>
      </c>
      <c r="C325" s="53" t="s">
        <v>26</v>
      </c>
      <c r="D325" s="54" t="s">
        <v>12</v>
      </c>
      <c r="E325" s="55">
        <v>1.29</v>
      </c>
      <c r="F325" s="55">
        <v>0.17765880000000001</v>
      </c>
      <c r="G325" s="42">
        <v>67438.55</v>
      </c>
      <c r="H325" s="43">
        <f t="shared" si="15"/>
        <v>11981.051866740001</v>
      </c>
      <c r="J325" s="45" t="str">
        <f t="shared" si="14"/>
        <v/>
      </c>
    </row>
    <row r="326" spans="1:10" ht="45" x14ac:dyDescent="0.2">
      <c r="A326" s="51" t="s">
        <v>960</v>
      </c>
      <c r="B326" s="52" t="s">
        <v>34</v>
      </c>
      <c r="C326" s="53" t="s">
        <v>35</v>
      </c>
      <c r="D326" s="54" t="s">
        <v>12</v>
      </c>
      <c r="E326" s="55">
        <v>0.12</v>
      </c>
      <c r="F326" s="55">
        <v>1.65264E-2</v>
      </c>
      <c r="G326" s="42">
        <v>127298.48</v>
      </c>
      <c r="H326" s="43">
        <f t="shared" si="15"/>
        <v>2103.7855998720001</v>
      </c>
      <c r="J326" s="45" t="str">
        <f t="shared" si="14"/>
        <v/>
      </c>
    </row>
    <row r="327" spans="1:10" ht="22.5" x14ac:dyDescent="0.2">
      <c r="A327" s="51" t="s">
        <v>961</v>
      </c>
      <c r="B327" s="52" t="s">
        <v>46</v>
      </c>
      <c r="C327" s="53" t="s">
        <v>47</v>
      </c>
      <c r="D327" s="54" t="s">
        <v>12</v>
      </c>
      <c r="E327" s="55">
        <v>0.17</v>
      </c>
      <c r="F327" s="55">
        <v>2.34124E-2</v>
      </c>
      <c r="G327" s="42">
        <v>1251.71</v>
      </c>
      <c r="H327" s="43">
        <f t="shared" si="15"/>
        <v>29.305535204000002</v>
      </c>
      <c r="J327" s="45" t="str">
        <f t="shared" si="14"/>
        <v/>
      </c>
    </row>
    <row r="328" spans="1:10" ht="22.5" x14ac:dyDescent="0.2">
      <c r="A328" s="51" t="s">
        <v>962</v>
      </c>
      <c r="B328" s="52" t="s">
        <v>80</v>
      </c>
      <c r="C328" s="53" t="s">
        <v>81</v>
      </c>
      <c r="D328" s="54" t="s">
        <v>12</v>
      </c>
      <c r="E328" s="55">
        <v>1.68</v>
      </c>
      <c r="F328" s="55">
        <v>0.23136960000000001</v>
      </c>
      <c r="G328" s="42">
        <v>1184.94</v>
      </c>
      <c r="H328" s="43">
        <f t="shared" si="15"/>
        <v>274.15909382400002</v>
      </c>
      <c r="J328" s="45" t="str">
        <f t="shared" si="14"/>
        <v/>
      </c>
    </row>
    <row r="329" spans="1:10" ht="22.5" x14ac:dyDescent="0.2">
      <c r="A329" s="51" t="s">
        <v>1071</v>
      </c>
      <c r="B329" s="52" t="s">
        <v>517</v>
      </c>
      <c r="C329" s="53" t="s">
        <v>518</v>
      </c>
      <c r="D329" s="54" t="s">
        <v>90</v>
      </c>
      <c r="E329" s="55">
        <v>8.0000000000000002E-3</v>
      </c>
      <c r="F329" s="55">
        <v>1.10176E-3</v>
      </c>
      <c r="G329" s="42">
        <v>21000000</v>
      </c>
      <c r="H329" s="43">
        <f t="shared" si="15"/>
        <v>23136.959999999999</v>
      </c>
      <c r="J329" s="45" t="str">
        <f t="shared" si="14"/>
        <v/>
      </c>
    </row>
    <row r="330" spans="1:10" x14ac:dyDescent="0.2">
      <c r="A330" s="51" t="s">
        <v>1072</v>
      </c>
      <c r="B330" s="52" t="s">
        <v>95</v>
      </c>
      <c r="C330" s="53" t="s">
        <v>96</v>
      </c>
      <c r="D330" s="54" t="s">
        <v>90</v>
      </c>
      <c r="E330" s="55">
        <v>1.0000000000000001E-5</v>
      </c>
      <c r="F330" s="55">
        <v>9.9999999999999995E-7</v>
      </c>
      <c r="G330" s="42">
        <v>7200000</v>
      </c>
      <c r="H330" s="43">
        <f t="shared" si="15"/>
        <v>7.1999999999999993</v>
      </c>
      <c r="J330" s="45" t="str">
        <f t="shared" si="14"/>
        <v/>
      </c>
    </row>
    <row r="331" spans="1:10" x14ac:dyDescent="0.2">
      <c r="A331" s="51" t="s">
        <v>1073</v>
      </c>
      <c r="B331" s="52" t="s">
        <v>384</v>
      </c>
      <c r="C331" s="53" t="s">
        <v>385</v>
      </c>
      <c r="D331" s="54" t="s">
        <v>90</v>
      </c>
      <c r="E331" s="55">
        <v>3.1E-4</v>
      </c>
      <c r="F331" s="55">
        <v>4.3000000000000002E-5</v>
      </c>
      <c r="G331" s="42">
        <v>25270000</v>
      </c>
      <c r="H331" s="43">
        <f t="shared" si="15"/>
        <v>1086.6100000000001</v>
      </c>
      <c r="J331" s="45" t="str">
        <f t="shared" si="14"/>
        <v/>
      </c>
    </row>
    <row r="332" spans="1:10" x14ac:dyDescent="0.2">
      <c r="A332" s="51" t="s">
        <v>1074</v>
      </c>
      <c r="B332" s="52" t="s">
        <v>387</v>
      </c>
      <c r="C332" s="53" t="s">
        <v>388</v>
      </c>
      <c r="D332" s="54" t="s">
        <v>90</v>
      </c>
      <c r="E332" s="55">
        <v>5.9999999999999995E-4</v>
      </c>
      <c r="F332" s="55">
        <v>8.2999999999999998E-5</v>
      </c>
      <c r="G332" s="42">
        <v>32200000</v>
      </c>
      <c r="H332" s="43">
        <f t="shared" si="15"/>
        <v>2672.6</v>
      </c>
      <c r="J332" s="45" t="str">
        <f t="shared" si="14"/>
        <v/>
      </c>
    </row>
    <row r="333" spans="1:10" ht="22.5" x14ac:dyDescent="0.2">
      <c r="A333" s="51" t="s">
        <v>1075</v>
      </c>
      <c r="B333" s="52" t="s">
        <v>102</v>
      </c>
      <c r="C333" s="53" t="s">
        <v>103</v>
      </c>
      <c r="D333" s="54" t="s">
        <v>90</v>
      </c>
      <c r="E333" s="55">
        <v>3.0000000000000001E-5</v>
      </c>
      <c r="F333" s="55">
        <v>3.9999999999999998E-6</v>
      </c>
      <c r="G333" s="42">
        <v>8565218</v>
      </c>
      <c r="H333" s="43">
        <f t="shared" si="15"/>
        <v>34.260871999999999</v>
      </c>
      <c r="J333" s="45" t="str">
        <f t="shared" si="14"/>
        <v/>
      </c>
    </row>
    <row r="334" spans="1:10" ht="22.5" x14ac:dyDescent="0.2">
      <c r="A334" s="51" t="s">
        <v>1076</v>
      </c>
      <c r="B334" s="52" t="s">
        <v>104</v>
      </c>
      <c r="C334" s="53" t="s">
        <v>105</v>
      </c>
      <c r="D334" s="54" t="s">
        <v>87</v>
      </c>
      <c r="E334" s="55">
        <v>1.2</v>
      </c>
      <c r="F334" s="55">
        <v>0.16526399999999999</v>
      </c>
      <c r="G334" s="42">
        <v>5000</v>
      </c>
      <c r="H334" s="43">
        <f t="shared" si="15"/>
        <v>826.31999999999994</v>
      </c>
      <c r="J334" s="45" t="str">
        <f t="shared" si="14"/>
        <v/>
      </c>
    </row>
    <row r="335" spans="1:10" x14ac:dyDescent="0.2">
      <c r="A335" s="51" t="s">
        <v>1077</v>
      </c>
      <c r="B335" s="52" t="s">
        <v>106</v>
      </c>
      <c r="C335" s="53" t="s">
        <v>107</v>
      </c>
      <c r="D335" s="54" t="s">
        <v>90</v>
      </c>
      <c r="E335" s="55">
        <v>5.9999999999999995E-4</v>
      </c>
      <c r="F335" s="55">
        <v>8.2999999999999998E-5</v>
      </c>
      <c r="G335" s="42">
        <v>27000000</v>
      </c>
      <c r="H335" s="43">
        <f t="shared" si="15"/>
        <v>2241</v>
      </c>
      <c r="J335" s="45" t="str">
        <f t="shared" si="14"/>
        <v/>
      </c>
    </row>
    <row r="336" spans="1:10" x14ac:dyDescent="0.2">
      <c r="A336" s="51" t="s">
        <v>1078</v>
      </c>
      <c r="B336" s="52" t="s">
        <v>404</v>
      </c>
      <c r="C336" s="53" t="s">
        <v>405</v>
      </c>
      <c r="D336" s="54" t="s">
        <v>126</v>
      </c>
      <c r="E336" s="55">
        <v>0.04</v>
      </c>
      <c r="F336" s="55">
        <v>5.5088000000000003E-3</v>
      </c>
      <c r="G336" s="42">
        <v>20000</v>
      </c>
      <c r="H336" s="43">
        <f t="shared" si="15"/>
        <v>110.176</v>
      </c>
      <c r="J336" s="45" t="str">
        <f t="shared" si="14"/>
        <v/>
      </c>
    </row>
    <row r="337" spans="1:10" x14ac:dyDescent="0.2">
      <c r="A337" s="51" t="s">
        <v>1079</v>
      </c>
      <c r="B337" s="52" t="s">
        <v>140</v>
      </c>
      <c r="C337" s="53" t="s">
        <v>141</v>
      </c>
      <c r="D337" s="54" t="s">
        <v>142</v>
      </c>
      <c r="E337" s="55">
        <v>0.36</v>
      </c>
      <c r="F337" s="55">
        <v>4.9579199999999997E-2</v>
      </c>
      <c r="G337" s="42">
        <v>5500</v>
      </c>
      <c r="H337" s="43">
        <f t="shared" si="15"/>
        <v>272.68559999999997</v>
      </c>
      <c r="J337" s="45" t="str">
        <f t="shared" ref="J337:J400" si="16">IF(OR(B337="000001",B337="021955"),1,"")</f>
        <v/>
      </c>
    </row>
    <row r="338" spans="1:10" ht="22.5" x14ac:dyDescent="0.2">
      <c r="A338" s="48" t="s">
        <v>314</v>
      </c>
      <c r="B338" s="49" t="s">
        <v>519</v>
      </c>
      <c r="C338" s="50" t="s">
        <v>520</v>
      </c>
      <c r="D338" s="44" t="s">
        <v>90</v>
      </c>
      <c r="E338" s="103">
        <v>0.13772000000000001</v>
      </c>
      <c r="F338" s="104"/>
      <c r="G338" s="38" t="str">
        <f>'ФОРМА КОММЕРЧЕСКОГО ПРЕДЛОЖЕНИЯ'!$C$6</f>
        <v>указать</v>
      </c>
      <c r="H338" s="41" t="e">
        <f>E338*G338</f>
        <v>#VALUE!</v>
      </c>
      <c r="I338" s="45">
        <v>1</v>
      </c>
      <c r="J338" s="45" t="str">
        <f t="shared" si="16"/>
        <v/>
      </c>
    </row>
    <row r="339" spans="1:10" ht="22.5" x14ac:dyDescent="0.2">
      <c r="A339" s="48" t="s">
        <v>313</v>
      </c>
      <c r="B339" s="49" t="s">
        <v>521</v>
      </c>
      <c r="C339" s="50" t="s">
        <v>522</v>
      </c>
      <c r="D339" s="44" t="s">
        <v>90</v>
      </c>
      <c r="E339" s="103">
        <v>0.22683</v>
      </c>
      <c r="F339" s="104"/>
      <c r="G339" s="40">
        <f>H339/E339</f>
        <v>481476.76988017443</v>
      </c>
      <c r="H339" s="41">
        <f>SUM(H340:H348)</f>
        <v>109213.37571191997</v>
      </c>
      <c r="J339" s="45" t="str">
        <f t="shared" si="16"/>
        <v/>
      </c>
    </row>
    <row r="340" spans="1:10" x14ac:dyDescent="0.2">
      <c r="A340" s="51" t="s">
        <v>640</v>
      </c>
      <c r="B340" s="52" t="s">
        <v>7</v>
      </c>
      <c r="C340" s="53" t="s">
        <v>8</v>
      </c>
      <c r="D340" s="54" t="s">
        <v>9</v>
      </c>
      <c r="E340" s="55">
        <v>63.28</v>
      </c>
      <c r="F340" s="55">
        <v>14.353802399999999</v>
      </c>
      <c r="G340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0" s="43">
        <f t="shared" ref="H340:H348" si="17">F340*G340</f>
        <v>0</v>
      </c>
      <c r="J340" s="45">
        <f t="shared" si="16"/>
        <v>1</v>
      </c>
    </row>
    <row r="341" spans="1:10" x14ac:dyDescent="0.2">
      <c r="A341" s="51" t="s">
        <v>641</v>
      </c>
      <c r="B341" s="52" t="s">
        <v>168</v>
      </c>
      <c r="C341" s="53" t="s">
        <v>167</v>
      </c>
      <c r="D341" s="54" t="s">
        <v>9</v>
      </c>
      <c r="E341" s="55">
        <v>4.01</v>
      </c>
      <c r="F341" s="55">
        <v>0.90958830000000002</v>
      </c>
      <c r="G341" s="42">
        <v>0</v>
      </c>
      <c r="H341" s="43">
        <f t="shared" si="17"/>
        <v>0</v>
      </c>
      <c r="J341" s="45" t="str">
        <f t="shared" si="16"/>
        <v/>
      </c>
    </row>
    <row r="342" spans="1:10" ht="33.75" x14ac:dyDescent="0.2">
      <c r="A342" s="51" t="s">
        <v>642</v>
      </c>
      <c r="B342" s="52" t="s">
        <v>375</v>
      </c>
      <c r="C342" s="53" t="s">
        <v>376</v>
      </c>
      <c r="D342" s="54" t="s">
        <v>12</v>
      </c>
      <c r="E342" s="55">
        <v>0.1</v>
      </c>
      <c r="F342" s="55">
        <v>2.2682999999999998E-2</v>
      </c>
      <c r="G342" s="42">
        <v>11274.24</v>
      </c>
      <c r="H342" s="43">
        <f t="shared" si="17"/>
        <v>255.73358591999997</v>
      </c>
      <c r="J342" s="45" t="str">
        <f t="shared" si="16"/>
        <v/>
      </c>
    </row>
    <row r="343" spans="1:10" ht="22.5" x14ac:dyDescent="0.2">
      <c r="A343" s="51" t="s">
        <v>643</v>
      </c>
      <c r="B343" s="52" t="s">
        <v>517</v>
      </c>
      <c r="C343" s="53" t="s">
        <v>518</v>
      </c>
      <c r="D343" s="54" t="s">
        <v>90</v>
      </c>
      <c r="E343" s="55">
        <v>2.1000000000000001E-2</v>
      </c>
      <c r="F343" s="55">
        <v>4.7634299999999999E-3</v>
      </c>
      <c r="G343" s="42">
        <v>21000000</v>
      </c>
      <c r="H343" s="43">
        <f t="shared" si="17"/>
        <v>100032.03</v>
      </c>
      <c r="J343" s="45" t="str">
        <f t="shared" si="16"/>
        <v/>
      </c>
    </row>
    <row r="344" spans="1:10" x14ac:dyDescent="0.2">
      <c r="A344" s="51" t="s">
        <v>644</v>
      </c>
      <c r="B344" s="52" t="s">
        <v>95</v>
      </c>
      <c r="C344" s="53" t="s">
        <v>96</v>
      </c>
      <c r="D344" s="54" t="s">
        <v>90</v>
      </c>
      <c r="E344" s="55">
        <v>1.0000000000000001E-5</v>
      </c>
      <c r="F344" s="55">
        <v>1.9999999999999999E-6</v>
      </c>
      <c r="G344" s="42">
        <v>7200000</v>
      </c>
      <c r="H344" s="43">
        <f t="shared" si="17"/>
        <v>14.399999999999999</v>
      </c>
      <c r="J344" s="45" t="str">
        <f t="shared" si="16"/>
        <v/>
      </c>
    </row>
    <row r="345" spans="1:10" x14ac:dyDescent="0.2">
      <c r="A345" s="51" t="s">
        <v>645</v>
      </c>
      <c r="B345" s="52" t="s">
        <v>384</v>
      </c>
      <c r="C345" s="53" t="s">
        <v>385</v>
      </c>
      <c r="D345" s="54" t="s">
        <v>90</v>
      </c>
      <c r="E345" s="55">
        <v>3.1E-4</v>
      </c>
      <c r="F345" s="55">
        <v>6.9999999999999994E-5</v>
      </c>
      <c r="G345" s="42">
        <v>25270000</v>
      </c>
      <c r="H345" s="43">
        <f t="shared" si="17"/>
        <v>1768.8999999999999</v>
      </c>
      <c r="J345" s="45" t="str">
        <f t="shared" si="16"/>
        <v/>
      </c>
    </row>
    <row r="346" spans="1:10" x14ac:dyDescent="0.2">
      <c r="A346" s="51" t="s">
        <v>646</v>
      </c>
      <c r="B346" s="52" t="s">
        <v>387</v>
      </c>
      <c r="C346" s="53" t="s">
        <v>388</v>
      </c>
      <c r="D346" s="54" t="s">
        <v>90</v>
      </c>
      <c r="E346" s="55">
        <v>5.9999999999999995E-4</v>
      </c>
      <c r="F346" s="55">
        <v>1.36098E-4</v>
      </c>
      <c r="G346" s="42">
        <v>32200000</v>
      </c>
      <c r="H346" s="43">
        <f t="shared" si="17"/>
        <v>4382.3555999999999</v>
      </c>
      <c r="J346" s="45" t="str">
        <f t="shared" si="16"/>
        <v/>
      </c>
    </row>
    <row r="347" spans="1:10" ht="22.5" x14ac:dyDescent="0.2">
      <c r="A347" s="51" t="s">
        <v>647</v>
      </c>
      <c r="B347" s="52" t="s">
        <v>102</v>
      </c>
      <c r="C347" s="53" t="s">
        <v>103</v>
      </c>
      <c r="D347" s="54" t="s">
        <v>90</v>
      </c>
      <c r="E347" s="55">
        <v>3.0000000000000001E-5</v>
      </c>
      <c r="F347" s="55">
        <v>6.9999999999999999E-6</v>
      </c>
      <c r="G347" s="42">
        <v>8565218</v>
      </c>
      <c r="H347" s="43">
        <f t="shared" si="17"/>
        <v>59.956525999999997</v>
      </c>
      <c r="J347" s="45" t="str">
        <f t="shared" si="16"/>
        <v/>
      </c>
    </row>
    <row r="348" spans="1:10" x14ac:dyDescent="0.2">
      <c r="A348" s="51" t="s">
        <v>793</v>
      </c>
      <c r="B348" s="52" t="s">
        <v>106</v>
      </c>
      <c r="C348" s="53" t="s">
        <v>107</v>
      </c>
      <c r="D348" s="54" t="s">
        <v>90</v>
      </c>
      <c r="E348" s="55">
        <v>4.4000000000000002E-4</v>
      </c>
      <c r="F348" s="55">
        <v>1E-4</v>
      </c>
      <c r="G348" s="42">
        <v>27000000</v>
      </c>
      <c r="H348" s="43">
        <f t="shared" si="17"/>
        <v>2700</v>
      </c>
      <c r="J348" s="45" t="str">
        <f t="shared" si="16"/>
        <v/>
      </c>
    </row>
    <row r="349" spans="1:10" ht="22.5" x14ac:dyDescent="0.2">
      <c r="A349" s="48" t="s">
        <v>312</v>
      </c>
      <c r="B349" s="49" t="s">
        <v>527</v>
      </c>
      <c r="C349" s="50" t="s">
        <v>528</v>
      </c>
      <c r="D349" s="44" t="s">
        <v>90</v>
      </c>
      <c r="E349" s="103">
        <v>9.8399999999999998E-3</v>
      </c>
      <c r="F349" s="104"/>
      <c r="G349" s="38" t="str">
        <f>'ФОРМА КОММЕРЧЕСКОГО ПРЕДЛОЖЕНИЯ'!$C$6</f>
        <v>указать</v>
      </c>
      <c r="H349" s="41" t="e">
        <f>E349*G349</f>
        <v>#VALUE!</v>
      </c>
      <c r="I349" s="45">
        <v>1</v>
      </c>
      <c r="J349" s="45" t="str">
        <f t="shared" si="16"/>
        <v/>
      </c>
    </row>
    <row r="350" spans="1:10" ht="12.75" customHeight="1" x14ac:dyDescent="0.2">
      <c r="A350" s="48" t="s">
        <v>794</v>
      </c>
      <c r="B350" s="49" t="s">
        <v>529</v>
      </c>
      <c r="C350" s="50" t="s">
        <v>530</v>
      </c>
      <c r="D350" s="44" t="s">
        <v>90</v>
      </c>
      <c r="E350" s="103">
        <v>0.21698999999999999</v>
      </c>
      <c r="F350" s="104"/>
      <c r="G350" s="38" t="str">
        <f>'ФОРМА КОММЕРЧЕСКОГО ПРЕДЛОЖЕНИЯ'!$C$6</f>
        <v>указать</v>
      </c>
      <c r="H350" s="41" t="e">
        <f>E350*G350</f>
        <v>#VALUE!</v>
      </c>
      <c r="I350" s="45">
        <v>1</v>
      </c>
      <c r="J350" s="45" t="str">
        <f t="shared" si="16"/>
        <v/>
      </c>
    </row>
    <row r="351" spans="1:10" x14ac:dyDescent="0.2">
      <c r="A351" s="48" t="s">
        <v>795</v>
      </c>
      <c r="B351" s="49" t="s">
        <v>443</v>
      </c>
      <c r="C351" s="50" t="s">
        <v>531</v>
      </c>
      <c r="D351" s="44" t="s">
        <v>90</v>
      </c>
      <c r="E351" s="103">
        <v>5.1999999999999995E-4</v>
      </c>
      <c r="F351" s="104"/>
      <c r="G351" s="40">
        <f>H351/E351</f>
        <v>1197137.6028846155</v>
      </c>
      <c r="H351" s="41">
        <f>SUM(H352:H355)</f>
        <v>622.51155349999999</v>
      </c>
      <c r="J351" s="45" t="str">
        <f t="shared" si="16"/>
        <v/>
      </c>
    </row>
    <row r="352" spans="1:10" x14ac:dyDescent="0.2">
      <c r="A352" s="51" t="s">
        <v>976</v>
      </c>
      <c r="B352" s="52" t="s">
        <v>7</v>
      </c>
      <c r="C352" s="53" t="s">
        <v>8</v>
      </c>
      <c r="D352" s="54" t="s">
        <v>9</v>
      </c>
      <c r="E352" s="55">
        <v>42.7</v>
      </c>
      <c r="F352" s="55">
        <v>2.2204000000000002E-2</v>
      </c>
      <c r="G352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2" s="43">
        <f t="shared" ref="H352:H355" si="18">F352*G352</f>
        <v>0</v>
      </c>
      <c r="J352" s="45">
        <f t="shared" si="16"/>
        <v>1</v>
      </c>
    </row>
    <row r="353" spans="1:10" x14ac:dyDescent="0.2">
      <c r="A353" s="51" t="s">
        <v>1080</v>
      </c>
      <c r="B353" s="52" t="s">
        <v>168</v>
      </c>
      <c r="C353" s="53" t="s">
        <v>167</v>
      </c>
      <c r="D353" s="54" t="s">
        <v>9</v>
      </c>
      <c r="E353" s="55">
        <v>1.03</v>
      </c>
      <c r="F353" s="55">
        <v>5.3560000000000001E-4</v>
      </c>
      <c r="G353" s="42">
        <v>0</v>
      </c>
      <c r="H353" s="43">
        <f t="shared" si="18"/>
        <v>0</v>
      </c>
      <c r="J353" s="45" t="str">
        <f t="shared" si="16"/>
        <v/>
      </c>
    </row>
    <row r="354" spans="1:10" ht="22.5" x14ac:dyDescent="0.2">
      <c r="A354" s="51" t="s">
        <v>1081</v>
      </c>
      <c r="B354" s="52" t="s">
        <v>62</v>
      </c>
      <c r="C354" s="53" t="s">
        <v>63</v>
      </c>
      <c r="D354" s="54" t="s">
        <v>12</v>
      </c>
      <c r="E354" s="55">
        <v>21.25</v>
      </c>
      <c r="F354" s="55">
        <v>1.1050000000000001E-2</v>
      </c>
      <c r="G354" s="42">
        <v>5023.67</v>
      </c>
      <c r="H354" s="43">
        <f t="shared" si="18"/>
        <v>55.511553500000005</v>
      </c>
      <c r="J354" s="45" t="str">
        <f t="shared" si="16"/>
        <v/>
      </c>
    </row>
    <row r="355" spans="1:10" x14ac:dyDescent="0.2">
      <c r="A355" s="51" t="s">
        <v>1082</v>
      </c>
      <c r="B355" s="52" t="s">
        <v>108</v>
      </c>
      <c r="C355" s="53" t="s">
        <v>109</v>
      </c>
      <c r="D355" s="54" t="s">
        <v>90</v>
      </c>
      <c r="E355" s="55">
        <v>0.04</v>
      </c>
      <c r="F355" s="55">
        <v>2.0999999999999999E-5</v>
      </c>
      <c r="G355" s="42">
        <v>27000000</v>
      </c>
      <c r="H355" s="43">
        <f t="shared" si="18"/>
        <v>567</v>
      </c>
      <c r="J355" s="45" t="str">
        <f t="shared" si="16"/>
        <v/>
      </c>
    </row>
    <row r="356" spans="1:10" x14ac:dyDescent="0.2">
      <c r="A356" s="48" t="s">
        <v>796</v>
      </c>
      <c r="B356" s="49" t="s">
        <v>533</v>
      </c>
      <c r="C356" s="50" t="s">
        <v>534</v>
      </c>
      <c r="D356" s="44" t="s">
        <v>90</v>
      </c>
      <c r="E356" s="103">
        <v>5.1999999999999995E-4</v>
      </c>
      <c r="F356" s="104"/>
      <c r="G356" s="38" t="str">
        <f>'ФОРМА КОММЕРЧЕСКОГО ПРЕДЛОЖЕНИЯ'!$C$6</f>
        <v>указать</v>
      </c>
      <c r="H356" s="41" t="e">
        <f>E356*G356</f>
        <v>#VALUE!</v>
      </c>
      <c r="I356" s="45">
        <v>1</v>
      </c>
      <c r="J356" s="45" t="str">
        <f t="shared" si="16"/>
        <v/>
      </c>
    </row>
    <row r="357" spans="1:10" x14ac:dyDescent="0.2">
      <c r="A357" s="37"/>
      <c r="B357" s="100"/>
      <c r="C357" s="101"/>
      <c r="D357" s="101"/>
      <c r="E357" s="101"/>
      <c r="F357" s="101"/>
      <c r="G357" s="102"/>
      <c r="H357" s="33"/>
      <c r="J357" s="45" t="str">
        <f t="shared" si="16"/>
        <v/>
      </c>
    </row>
    <row r="358" spans="1:10" x14ac:dyDescent="0.2">
      <c r="A358" s="48"/>
      <c r="B358" s="49"/>
      <c r="C358" s="56" t="s">
        <v>163</v>
      </c>
      <c r="D358" s="44"/>
      <c r="E358" s="44"/>
      <c r="F358" s="44"/>
      <c r="G358" s="44"/>
      <c r="H358" s="41"/>
      <c r="J358" s="45" t="str">
        <f t="shared" si="16"/>
        <v/>
      </c>
    </row>
    <row r="359" spans="1:10" x14ac:dyDescent="0.2">
      <c r="A359" s="48"/>
      <c r="B359" s="49"/>
      <c r="C359" s="56" t="s">
        <v>162</v>
      </c>
      <c r="D359" s="44" t="s">
        <v>161</v>
      </c>
      <c r="E359" s="44"/>
      <c r="F359" s="44"/>
      <c r="G359" s="44"/>
      <c r="H359" s="41">
        <f>SUMIF($B$258:$B$356,"000001",$F$258:$F$356)</f>
        <v>33.433328099999997</v>
      </c>
      <c r="J359" s="45" t="str">
        <f t="shared" si="16"/>
        <v/>
      </c>
    </row>
    <row r="360" spans="1:10" x14ac:dyDescent="0.2">
      <c r="A360" s="48"/>
      <c r="B360" s="49"/>
      <c r="C360" s="56" t="s">
        <v>160</v>
      </c>
      <c r="D360" s="44" t="s">
        <v>85</v>
      </c>
      <c r="E360" s="44"/>
      <c r="F360" s="44"/>
      <c r="G360" s="44"/>
      <c r="H360" s="41">
        <f>SUMIF($B$258:$B$356,"000001",$H$258:$H$356)</f>
        <v>0</v>
      </c>
      <c r="J360" s="45" t="str">
        <f t="shared" si="16"/>
        <v/>
      </c>
    </row>
    <row r="361" spans="1:10" x14ac:dyDescent="0.2">
      <c r="A361" s="48"/>
      <c r="B361" s="49"/>
      <c r="C361" s="56" t="s">
        <v>159</v>
      </c>
      <c r="D361" s="44" t="s">
        <v>85</v>
      </c>
      <c r="E361" s="44"/>
      <c r="F361" s="44"/>
      <c r="G361" s="44"/>
      <c r="H361" s="41">
        <f>SUMIF($D$258:$D$356,"МАШ-ч",$H$258:$H$356)</f>
        <v>38203.868829186998</v>
      </c>
      <c r="J361" s="45" t="str">
        <f t="shared" si="16"/>
        <v/>
      </c>
    </row>
    <row r="362" spans="1:10" x14ac:dyDescent="0.2">
      <c r="A362" s="48"/>
      <c r="B362" s="49"/>
      <c r="C362" s="56" t="s">
        <v>158</v>
      </c>
      <c r="D362" s="44" t="s">
        <v>85</v>
      </c>
      <c r="E362" s="44"/>
      <c r="F362" s="44"/>
      <c r="G362" s="44"/>
      <c r="H362" s="41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45" t="str">
        <f t="shared" si="16"/>
        <v/>
      </c>
    </row>
    <row r="363" spans="1:10" x14ac:dyDescent="0.2">
      <c r="A363" s="48"/>
      <c r="B363" s="49"/>
      <c r="C363" s="56" t="s">
        <v>155</v>
      </c>
      <c r="D363" s="44" t="s">
        <v>85</v>
      </c>
      <c r="E363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44"/>
      <c r="G363" s="44"/>
      <c r="H363" s="41" t="e">
        <f>H362*E363</f>
        <v>#VALUE!</v>
      </c>
      <c r="J363" s="45" t="str">
        <f t="shared" si="16"/>
        <v/>
      </c>
    </row>
    <row r="364" spans="1:10" x14ac:dyDescent="0.2">
      <c r="A364" s="48"/>
      <c r="B364" s="49"/>
      <c r="C364" s="56" t="s">
        <v>156</v>
      </c>
      <c r="D364" s="44" t="s">
        <v>85</v>
      </c>
      <c r="E364" s="44"/>
      <c r="F364" s="44"/>
      <c r="G364" s="44"/>
      <c r="H364" s="41" t="e">
        <f>SUM(H360:H363)</f>
        <v>#VALUE!</v>
      </c>
      <c r="J364" s="45" t="str">
        <f t="shared" si="16"/>
        <v/>
      </c>
    </row>
    <row r="365" spans="1:10" x14ac:dyDescent="0.2">
      <c r="A365" s="37"/>
      <c r="B365" s="100"/>
      <c r="C365" s="101"/>
      <c r="D365" s="101"/>
      <c r="E365" s="101"/>
      <c r="F365" s="101"/>
      <c r="G365" s="102"/>
      <c r="H365" s="33"/>
      <c r="J365" s="45" t="str">
        <f t="shared" si="16"/>
        <v/>
      </c>
    </row>
    <row r="366" spans="1:10" x14ac:dyDescent="0.2">
      <c r="A366" s="37"/>
      <c r="B366" s="100" t="s">
        <v>1083</v>
      </c>
      <c r="C366" s="101"/>
      <c r="D366" s="101"/>
      <c r="E366" s="101"/>
      <c r="F366" s="101"/>
      <c r="G366" s="102"/>
      <c r="H366" s="33"/>
      <c r="J366" s="45" t="str">
        <f t="shared" si="16"/>
        <v/>
      </c>
    </row>
    <row r="367" spans="1:10" ht="45" x14ac:dyDescent="0.2">
      <c r="A367" s="48" t="s">
        <v>805</v>
      </c>
      <c r="B367" s="49" t="s">
        <v>471</v>
      </c>
      <c r="C367" s="50" t="s">
        <v>472</v>
      </c>
      <c r="D367" s="44" t="s">
        <v>171</v>
      </c>
      <c r="E367" s="103">
        <v>0.13439999999999999</v>
      </c>
      <c r="F367" s="104"/>
      <c r="G367" s="40">
        <f>H367/E367</f>
        <v>0</v>
      </c>
      <c r="H367" s="41">
        <f>SUM(H368)</f>
        <v>0</v>
      </c>
      <c r="J367" s="45" t="str">
        <f t="shared" si="16"/>
        <v/>
      </c>
    </row>
    <row r="368" spans="1:10" x14ac:dyDescent="0.2">
      <c r="A368" s="51" t="s">
        <v>806</v>
      </c>
      <c r="B368" s="52" t="s">
        <v>7</v>
      </c>
      <c r="C368" s="53" t="s">
        <v>8</v>
      </c>
      <c r="D368" s="54" t="s">
        <v>9</v>
      </c>
      <c r="E368" s="55">
        <v>118</v>
      </c>
      <c r="F368" s="55">
        <v>15.8592</v>
      </c>
      <c r="G368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43">
        <f t="shared" ref="H368:H376" si="19">F368*G368</f>
        <v>0</v>
      </c>
      <c r="J368" s="45">
        <f t="shared" si="16"/>
        <v>1</v>
      </c>
    </row>
    <row r="369" spans="1:10" ht="22.5" x14ac:dyDescent="0.2">
      <c r="A369" s="48" t="s">
        <v>809</v>
      </c>
      <c r="B369" s="49" t="s">
        <v>284</v>
      </c>
      <c r="C369" s="50" t="s">
        <v>283</v>
      </c>
      <c r="D369" s="44" t="s">
        <v>171</v>
      </c>
      <c r="E369" s="103">
        <v>0.13439999999999999</v>
      </c>
      <c r="F369" s="104"/>
      <c r="G369" s="40">
        <f>H369/E369</f>
        <v>0</v>
      </c>
      <c r="H369" s="41">
        <f>SUM(H370)</f>
        <v>0</v>
      </c>
      <c r="J369" s="45" t="str">
        <f t="shared" si="16"/>
        <v/>
      </c>
    </row>
    <row r="370" spans="1:10" x14ac:dyDescent="0.2">
      <c r="A370" s="51" t="s">
        <v>810</v>
      </c>
      <c r="B370" s="52" t="s">
        <v>7</v>
      </c>
      <c r="C370" s="53" t="s">
        <v>8</v>
      </c>
      <c r="D370" s="54" t="s">
        <v>9</v>
      </c>
      <c r="E370" s="55">
        <v>88.5</v>
      </c>
      <c r="F370" s="55">
        <v>11.894399999999999</v>
      </c>
      <c r="G370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43">
        <f t="shared" si="19"/>
        <v>0</v>
      </c>
      <c r="J370" s="45">
        <f t="shared" si="16"/>
        <v>1</v>
      </c>
    </row>
    <row r="371" spans="1:10" ht="33.75" x14ac:dyDescent="0.2">
      <c r="A371" s="48" t="s">
        <v>816</v>
      </c>
      <c r="B371" s="49" t="s">
        <v>537</v>
      </c>
      <c r="C371" s="50" t="s">
        <v>538</v>
      </c>
      <c r="D371" s="44" t="s">
        <v>539</v>
      </c>
      <c r="E371" s="103">
        <v>1.2</v>
      </c>
      <c r="F371" s="104"/>
      <c r="G371" s="40">
        <f>H371/E371</f>
        <v>66631.422500000001</v>
      </c>
      <c r="H371" s="41">
        <f>SUM(H372:H376)</f>
        <v>79957.706999999995</v>
      </c>
      <c r="J371" s="45" t="str">
        <f t="shared" si="16"/>
        <v/>
      </c>
    </row>
    <row r="372" spans="1:10" x14ac:dyDescent="0.2">
      <c r="A372" s="51" t="s">
        <v>817</v>
      </c>
      <c r="B372" s="52" t="s">
        <v>7</v>
      </c>
      <c r="C372" s="53" t="s">
        <v>8</v>
      </c>
      <c r="D372" s="54" t="s">
        <v>9</v>
      </c>
      <c r="E372" s="55">
        <v>11.8</v>
      </c>
      <c r="F372" s="55">
        <v>14.16</v>
      </c>
      <c r="G372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2" s="43">
        <f t="shared" si="19"/>
        <v>0</v>
      </c>
      <c r="J372" s="45">
        <f t="shared" si="16"/>
        <v>1</v>
      </c>
    </row>
    <row r="373" spans="1:10" x14ac:dyDescent="0.2">
      <c r="A373" s="51" t="s">
        <v>818</v>
      </c>
      <c r="B373" s="52" t="s">
        <v>168</v>
      </c>
      <c r="C373" s="53" t="s">
        <v>167</v>
      </c>
      <c r="D373" s="54" t="s">
        <v>9</v>
      </c>
      <c r="E373" s="55">
        <v>0.6</v>
      </c>
      <c r="F373" s="55">
        <v>0.72</v>
      </c>
      <c r="G373" s="42">
        <v>0</v>
      </c>
      <c r="H373" s="43">
        <f t="shared" si="19"/>
        <v>0</v>
      </c>
      <c r="J373" s="45" t="str">
        <f t="shared" si="16"/>
        <v/>
      </c>
    </row>
    <row r="374" spans="1:10" ht="22.5" x14ac:dyDescent="0.2">
      <c r="A374" s="51" t="s">
        <v>819</v>
      </c>
      <c r="B374" s="52" t="s">
        <v>62</v>
      </c>
      <c r="C374" s="53" t="s">
        <v>63</v>
      </c>
      <c r="D374" s="54" t="s">
        <v>12</v>
      </c>
      <c r="E374" s="55">
        <v>1.75</v>
      </c>
      <c r="F374" s="55">
        <v>2.1</v>
      </c>
      <c r="G374" s="42">
        <v>5023.67</v>
      </c>
      <c r="H374" s="43">
        <f t="shared" si="19"/>
        <v>10549.707</v>
      </c>
      <c r="J374" s="45" t="str">
        <f t="shared" si="16"/>
        <v/>
      </c>
    </row>
    <row r="375" spans="1:10" x14ac:dyDescent="0.2">
      <c r="A375" s="51" t="s">
        <v>820</v>
      </c>
      <c r="B375" s="52" t="s">
        <v>437</v>
      </c>
      <c r="C375" s="53" t="s">
        <v>438</v>
      </c>
      <c r="D375" s="54" t="s">
        <v>90</v>
      </c>
      <c r="E375" s="55">
        <v>2.3999999999999998E-3</v>
      </c>
      <c r="F375" s="55">
        <v>2.8800000000000002E-3</v>
      </c>
      <c r="G375" s="42">
        <v>16000000</v>
      </c>
      <c r="H375" s="43">
        <f t="shared" si="19"/>
        <v>46080</v>
      </c>
      <c r="J375" s="45" t="str">
        <f t="shared" si="16"/>
        <v/>
      </c>
    </row>
    <row r="376" spans="1:10" x14ac:dyDescent="0.2">
      <c r="A376" s="51" t="s">
        <v>821</v>
      </c>
      <c r="B376" s="52" t="s">
        <v>439</v>
      </c>
      <c r="C376" s="53" t="s">
        <v>440</v>
      </c>
      <c r="D376" s="54" t="s">
        <v>142</v>
      </c>
      <c r="E376" s="55">
        <v>0.72</v>
      </c>
      <c r="F376" s="55">
        <v>0.86399999999999999</v>
      </c>
      <c r="G376" s="42">
        <v>27000</v>
      </c>
      <c r="H376" s="43">
        <f t="shared" si="19"/>
        <v>23328</v>
      </c>
      <c r="J376" s="45" t="str">
        <f t="shared" si="16"/>
        <v/>
      </c>
    </row>
    <row r="377" spans="1:10" ht="22.5" x14ac:dyDescent="0.2">
      <c r="A377" s="48" t="s">
        <v>822</v>
      </c>
      <c r="B377" s="49" t="s">
        <v>545</v>
      </c>
      <c r="C377" s="50" t="s">
        <v>546</v>
      </c>
      <c r="D377" s="44" t="s">
        <v>90</v>
      </c>
      <c r="E377" s="103">
        <v>0.11544</v>
      </c>
      <c r="F377" s="104"/>
      <c r="G377" s="40">
        <v>10000000</v>
      </c>
      <c r="H377" s="41">
        <f>E377*G377</f>
        <v>1154400</v>
      </c>
      <c r="I377" s="45">
        <v>1</v>
      </c>
      <c r="J377" s="45" t="str">
        <f t="shared" si="16"/>
        <v/>
      </c>
    </row>
    <row r="378" spans="1:10" ht="33.75" x14ac:dyDescent="0.2">
      <c r="A378" s="48" t="s">
        <v>823</v>
      </c>
      <c r="B378" s="49" t="s">
        <v>547</v>
      </c>
      <c r="C378" s="50" t="s">
        <v>548</v>
      </c>
      <c r="D378" s="44" t="s">
        <v>436</v>
      </c>
      <c r="E378" s="103">
        <v>0.22</v>
      </c>
      <c r="F378" s="104"/>
      <c r="G378" s="40">
        <f>H378/E378</f>
        <v>1991786.9432999999</v>
      </c>
      <c r="H378" s="41">
        <f>SUM(H379:H386)</f>
        <v>438193.12752599997</v>
      </c>
      <c r="J378" s="45" t="str">
        <f t="shared" si="16"/>
        <v/>
      </c>
    </row>
    <row r="379" spans="1:10" x14ac:dyDescent="0.2">
      <c r="A379" s="51" t="s">
        <v>824</v>
      </c>
      <c r="B379" s="52" t="s">
        <v>7</v>
      </c>
      <c r="C379" s="53" t="s">
        <v>8</v>
      </c>
      <c r="D379" s="54" t="s">
        <v>9</v>
      </c>
      <c r="E379" s="55">
        <v>16.600000000000001</v>
      </c>
      <c r="F379" s="55">
        <v>3.6520000000000001</v>
      </c>
      <c r="G379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9" s="43">
        <f t="shared" ref="H379:H395" si="20">F379*G379</f>
        <v>0</v>
      </c>
      <c r="J379" s="45">
        <f t="shared" si="16"/>
        <v>1</v>
      </c>
    </row>
    <row r="380" spans="1:10" x14ac:dyDescent="0.2">
      <c r="A380" s="51" t="s">
        <v>825</v>
      </c>
      <c r="B380" s="52" t="s">
        <v>168</v>
      </c>
      <c r="C380" s="53" t="s">
        <v>167</v>
      </c>
      <c r="D380" s="54" t="s">
        <v>9</v>
      </c>
      <c r="E380" s="55">
        <v>0.44</v>
      </c>
      <c r="F380" s="55">
        <v>9.6799999999999997E-2</v>
      </c>
      <c r="G380" s="42">
        <v>0</v>
      </c>
      <c r="H380" s="43">
        <f t="shared" si="20"/>
        <v>0</v>
      </c>
      <c r="J380" s="45" t="str">
        <f t="shared" si="16"/>
        <v/>
      </c>
    </row>
    <row r="381" spans="1:10" ht="45" x14ac:dyDescent="0.2">
      <c r="A381" s="51" t="s">
        <v>826</v>
      </c>
      <c r="B381" s="52" t="s">
        <v>37</v>
      </c>
      <c r="C381" s="53" t="s">
        <v>38</v>
      </c>
      <c r="D381" s="54" t="s">
        <v>12</v>
      </c>
      <c r="E381" s="55">
        <v>0.22</v>
      </c>
      <c r="F381" s="55">
        <v>4.8399999999999999E-2</v>
      </c>
      <c r="G381" s="42">
        <v>81835.88</v>
      </c>
      <c r="H381" s="43">
        <f t="shared" si="20"/>
        <v>3960.8565920000001</v>
      </c>
      <c r="J381" s="45" t="str">
        <f t="shared" si="16"/>
        <v/>
      </c>
    </row>
    <row r="382" spans="1:10" ht="22.5" x14ac:dyDescent="0.2">
      <c r="A382" s="51" t="s">
        <v>827</v>
      </c>
      <c r="B382" s="52" t="s">
        <v>62</v>
      </c>
      <c r="C382" s="53" t="s">
        <v>63</v>
      </c>
      <c r="D382" s="54" t="s">
        <v>12</v>
      </c>
      <c r="E382" s="55">
        <v>3.13</v>
      </c>
      <c r="F382" s="55">
        <v>0.68859999999999999</v>
      </c>
      <c r="G382" s="42">
        <v>5023.67</v>
      </c>
      <c r="H382" s="43">
        <f t="shared" si="20"/>
        <v>3459.2991619999998</v>
      </c>
      <c r="J382" s="45" t="str">
        <f t="shared" si="16"/>
        <v/>
      </c>
    </row>
    <row r="383" spans="1:10" ht="22.5" x14ac:dyDescent="0.2">
      <c r="A383" s="51" t="s">
        <v>828</v>
      </c>
      <c r="B383" s="52" t="s">
        <v>74</v>
      </c>
      <c r="C383" s="53" t="s">
        <v>75</v>
      </c>
      <c r="D383" s="54" t="s">
        <v>12</v>
      </c>
      <c r="E383" s="55">
        <v>0.22</v>
      </c>
      <c r="F383" s="55">
        <v>4.8399999999999999E-2</v>
      </c>
      <c r="G383" s="42">
        <v>93844.83</v>
      </c>
      <c r="H383" s="43">
        <f t="shared" si="20"/>
        <v>4542.0897720000003</v>
      </c>
      <c r="J383" s="45" t="str">
        <f t="shared" si="16"/>
        <v/>
      </c>
    </row>
    <row r="384" spans="1:10" x14ac:dyDescent="0.2">
      <c r="A384" s="51" t="s">
        <v>829</v>
      </c>
      <c r="B384" s="52" t="s">
        <v>437</v>
      </c>
      <c r="C384" s="53" t="s">
        <v>438</v>
      </c>
      <c r="D384" s="54" t="s">
        <v>90</v>
      </c>
      <c r="E384" s="55">
        <v>3.7000000000000002E-3</v>
      </c>
      <c r="F384" s="55">
        <v>8.1400000000000005E-4</v>
      </c>
      <c r="G384" s="42">
        <v>16000000</v>
      </c>
      <c r="H384" s="43">
        <f t="shared" si="20"/>
        <v>13024</v>
      </c>
      <c r="J384" s="45" t="str">
        <f t="shared" si="16"/>
        <v/>
      </c>
    </row>
    <row r="385" spans="1:10" x14ac:dyDescent="0.2">
      <c r="A385" s="51" t="s">
        <v>830</v>
      </c>
      <c r="B385" s="52" t="s">
        <v>439</v>
      </c>
      <c r="C385" s="53" t="s">
        <v>440</v>
      </c>
      <c r="D385" s="54" t="s">
        <v>142</v>
      </c>
      <c r="E385" s="55">
        <v>0.9</v>
      </c>
      <c r="F385" s="55">
        <v>0.19800000000000001</v>
      </c>
      <c r="G385" s="42">
        <v>27000</v>
      </c>
      <c r="H385" s="43">
        <f t="shared" si="20"/>
        <v>5346</v>
      </c>
      <c r="J385" s="45" t="str">
        <f t="shared" si="16"/>
        <v/>
      </c>
    </row>
    <row r="386" spans="1:10" x14ac:dyDescent="0.2">
      <c r="A386" s="51" t="s">
        <v>1084</v>
      </c>
      <c r="B386" s="52" t="s">
        <v>550</v>
      </c>
      <c r="C386" s="53" t="s">
        <v>551</v>
      </c>
      <c r="D386" s="54" t="s">
        <v>90</v>
      </c>
      <c r="E386" s="55">
        <v>0.13</v>
      </c>
      <c r="F386" s="55">
        <v>2.86E-2</v>
      </c>
      <c r="G386" s="42">
        <v>14260870</v>
      </c>
      <c r="H386" s="43">
        <f t="shared" si="20"/>
        <v>407860.88199999998</v>
      </c>
      <c r="J386" s="45" t="str">
        <f t="shared" si="16"/>
        <v/>
      </c>
    </row>
    <row r="387" spans="1:10" ht="45" x14ac:dyDescent="0.2">
      <c r="A387" s="48" t="s">
        <v>1085</v>
      </c>
      <c r="B387" s="49" t="s">
        <v>434</v>
      </c>
      <c r="C387" s="50" t="s">
        <v>552</v>
      </c>
      <c r="D387" s="44" t="s">
        <v>436</v>
      </c>
      <c r="E387" s="103">
        <v>0.42</v>
      </c>
      <c r="F387" s="104"/>
      <c r="G387" s="40">
        <f>H387/E387</f>
        <v>791924.13510000007</v>
      </c>
      <c r="H387" s="41">
        <f>SUM(H388:H395)</f>
        <v>332608.136742</v>
      </c>
      <c r="J387" s="45" t="str">
        <f t="shared" si="16"/>
        <v/>
      </c>
    </row>
    <row r="388" spans="1:10" x14ac:dyDescent="0.2">
      <c r="A388" s="51" t="s">
        <v>1086</v>
      </c>
      <c r="B388" s="52" t="s">
        <v>7</v>
      </c>
      <c r="C388" s="53" t="s">
        <v>8</v>
      </c>
      <c r="D388" s="54" t="s">
        <v>9</v>
      </c>
      <c r="E388" s="55">
        <v>19</v>
      </c>
      <c r="F388" s="55">
        <v>7.98</v>
      </c>
      <c r="G388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8" s="43">
        <f t="shared" si="20"/>
        <v>0</v>
      </c>
      <c r="J388" s="45">
        <f t="shared" si="16"/>
        <v>1</v>
      </c>
    </row>
    <row r="389" spans="1:10" x14ac:dyDescent="0.2">
      <c r="A389" s="51" t="s">
        <v>1087</v>
      </c>
      <c r="B389" s="52" t="s">
        <v>168</v>
      </c>
      <c r="C389" s="53" t="s">
        <v>167</v>
      </c>
      <c r="D389" s="54" t="s">
        <v>9</v>
      </c>
      <c r="E389" s="55">
        <v>0.28000000000000003</v>
      </c>
      <c r="F389" s="55">
        <v>0.1176</v>
      </c>
      <c r="G389" s="42">
        <v>0</v>
      </c>
      <c r="H389" s="43">
        <f t="shared" si="20"/>
        <v>0</v>
      </c>
      <c r="J389" s="45" t="str">
        <f t="shared" si="16"/>
        <v/>
      </c>
    </row>
    <row r="390" spans="1:10" ht="22.5" x14ac:dyDescent="0.2">
      <c r="A390" s="51" t="s">
        <v>1088</v>
      </c>
      <c r="B390" s="52" t="s">
        <v>62</v>
      </c>
      <c r="C390" s="53" t="s">
        <v>63</v>
      </c>
      <c r="D390" s="54" t="s">
        <v>12</v>
      </c>
      <c r="E390" s="55">
        <v>3.13</v>
      </c>
      <c r="F390" s="55">
        <v>1.3146</v>
      </c>
      <c r="G390" s="42">
        <v>5023.67</v>
      </c>
      <c r="H390" s="43">
        <f t="shared" si="20"/>
        <v>6604.1165819999997</v>
      </c>
      <c r="J390" s="45" t="str">
        <f t="shared" si="16"/>
        <v/>
      </c>
    </row>
    <row r="391" spans="1:10" x14ac:dyDescent="0.2">
      <c r="A391" s="51" t="s">
        <v>1089</v>
      </c>
      <c r="B391" s="52" t="s">
        <v>437</v>
      </c>
      <c r="C391" s="53" t="s">
        <v>438</v>
      </c>
      <c r="D391" s="54" t="s">
        <v>90</v>
      </c>
      <c r="E391" s="55">
        <v>2E-3</v>
      </c>
      <c r="F391" s="55">
        <v>8.4000000000000003E-4</v>
      </c>
      <c r="G391" s="42">
        <v>16000000</v>
      </c>
      <c r="H391" s="43">
        <f t="shared" si="20"/>
        <v>13440</v>
      </c>
      <c r="J391" s="45" t="str">
        <f t="shared" si="16"/>
        <v/>
      </c>
    </row>
    <row r="392" spans="1:10" x14ac:dyDescent="0.2">
      <c r="A392" s="51" t="s">
        <v>1090</v>
      </c>
      <c r="B392" s="52" t="s">
        <v>439</v>
      </c>
      <c r="C392" s="53" t="s">
        <v>440</v>
      </c>
      <c r="D392" s="54" t="s">
        <v>142</v>
      </c>
      <c r="E392" s="55">
        <v>0.6</v>
      </c>
      <c r="F392" s="55">
        <v>0.252</v>
      </c>
      <c r="G392" s="42">
        <v>27000</v>
      </c>
      <c r="H392" s="43">
        <f t="shared" si="20"/>
        <v>6804</v>
      </c>
      <c r="J392" s="45" t="str">
        <f t="shared" si="16"/>
        <v/>
      </c>
    </row>
    <row r="393" spans="1:10" ht="45" x14ac:dyDescent="0.2">
      <c r="A393" s="51" t="s">
        <v>1091</v>
      </c>
      <c r="B393" s="52" t="s">
        <v>441</v>
      </c>
      <c r="C393" s="53" t="s">
        <v>442</v>
      </c>
      <c r="D393" s="54" t="s">
        <v>90</v>
      </c>
      <c r="E393" s="55">
        <v>9.1999999999999998E-2</v>
      </c>
      <c r="F393" s="55">
        <v>3.8640000000000001E-2</v>
      </c>
      <c r="G393" s="42">
        <v>7913044</v>
      </c>
      <c r="H393" s="43">
        <f t="shared" si="20"/>
        <v>305760.02016000001</v>
      </c>
      <c r="J393" s="45" t="str">
        <f t="shared" si="16"/>
        <v/>
      </c>
    </row>
    <row r="394" spans="1:10" ht="33.75" x14ac:dyDescent="0.2">
      <c r="A394" s="48" t="s">
        <v>1092</v>
      </c>
      <c r="B394" s="49" t="s">
        <v>554</v>
      </c>
      <c r="C394" s="50" t="s">
        <v>555</v>
      </c>
      <c r="D394" s="44" t="s">
        <v>556</v>
      </c>
      <c r="E394" s="103">
        <v>5</v>
      </c>
      <c r="F394" s="104"/>
      <c r="G394" s="40">
        <f>H394/E394</f>
        <v>0</v>
      </c>
      <c r="H394" s="41">
        <f>SUM(H395)</f>
        <v>0</v>
      </c>
      <c r="J394" s="45" t="str">
        <f t="shared" si="16"/>
        <v/>
      </c>
    </row>
    <row r="395" spans="1:10" ht="22.5" x14ac:dyDescent="0.2">
      <c r="A395" s="51" t="s">
        <v>1093</v>
      </c>
      <c r="B395" s="52" t="s">
        <v>558</v>
      </c>
      <c r="C395" s="53" t="s">
        <v>559</v>
      </c>
      <c r="D395" s="54" t="s">
        <v>9</v>
      </c>
      <c r="E395" s="55">
        <v>2</v>
      </c>
      <c r="F395" s="55">
        <v>10</v>
      </c>
      <c r="G395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43">
        <f t="shared" si="20"/>
        <v>0</v>
      </c>
      <c r="J395" s="45">
        <f t="shared" si="16"/>
        <v>1</v>
      </c>
    </row>
    <row r="396" spans="1:10" x14ac:dyDescent="0.2">
      <c r="A396" s="37"/>
      <c r="B396" s="100"/>
      <c r="C396" s="101"/>
      <c r="D396" s="101"/>
      <c r="E396" s="101"/>
      <c r="F396" s="101"/>
      <c r="G396" s="102"/>
      <c r="H396" s="33"/>
      <c r="J396" s="45" t="str">
        <f t="shared" si="16"/>
        <v/>
      </c>
    </row>
    <row r="397" spans="1:10" x14ac:dyDescent="0.2">
      <c r="A397" s="48"/>
      <c r="B397" s="49"/>
      <c r="C397" s="56" t="s">
        <v>163</v>
      </c>
      <c r="D397" s="44"/>
      <c r="E397" s="44"/>
      <c r="F397" s="44"/>
      <c r="G397" s="44"/>
      <c r="H397" s="41"/>
      <c r="J397" s="45" t="str">
        <f t="shared" si="16"/>
        <v/>
      </c>
    </row>
    <row r="398" spans="1:10" x14ac:dyDescent="0.2">
      <c r="A398" s="48"/>
      <c r="B398" s="49"/>
      <c r="C398" s="56" t="s">
        <v>162</v>
      </c>
      <c r="D398" s="44" t="s">
        <v>161</v>
      </c>
      <c r="E398" s="44"/>
      <c r="F398" s="44"/>
      <c r="G398" s="44"/>
      <c r="H398" s="41">
        <f>SUMIF($B$367:$B$395,"000001",$F$367:$F$395)+SUMIF($B$367:$B$395,"021955",$F$367:$F$395)</f>
        <v>63.545600000000007</v>
      </c>
      <c r="J398" s="45" t="str">
        <f t="shared" si="16"/>
        <v/>
      </c>
    </row>
    <row r="399" spans="1:10" x14ac:dyDescent="0.2">
      <c r="A399" s="48"/>
      <c r="B399" s="49"/>
      <c r="C399" s="56" t="s">
        <v>160</v>
      </c>
      <c r="D399" s="44" t="s">
        <v>85</v>
      </c>
      <c r="E399" s="44"/>
      <c r="F399" s="44"/>
      <c r="G399" s="44"/>
      <c r="H399" s="41">
        <f>SUMIF($B$367:$B$395,"000001",$H$367:$H$395)+H395</f>
        <v>0</v>
      </c>
      <c r="J399" s="45" t="str">
        <f t="shared" si="16"/>
        <v/>
      </c>
    </row>
    <row r="400" spans="1:10" x14ac:dyDescent="0.2">
      <c r="A400" s="48"/>
      <c r="B400" s="49"/>
      <c r="C400" s="56" t="s">
        <v>159</v>
      </c>
      <c r="D400" s="44" t="s">
        <v>85</v>
      </c>
      <c r="E400" s="44"/>
      <c r="F400" s="44"/>
      <c r="G400" s="44"/>
      <c r="H400" s="41">
        <f>SUMIF($D$367:$D$395,"МАШ-ч",$H$367:$H$395)</f>
        <v>29116.069108</v>
      </c>
      <c r="J400" s="45" t="str">
        <f t="shared" si="16"/>
        <v/>
      </c>
    </row>
    <row r="401" spans="1:10" x14ac:dyDescent="0.2">
      <c r="A401" s="48"/>
      <c r="B401" s="49"/>
      <c r="C401" s="56" t="s">
        <v>158</v>
      </c>
      <c r="D401" s="44" t="s">
        <v>85</v>
      </c>
      <c r="E401" s="44"/>
      <c r="F401" s="44"/>
      <c r="G401" s="44"/>
      <c r="H401" s="41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45" t="str">
        <f t="shared" ref="J401:J464" si="21">IF(OR(B401="000001",B401="021955"),1,"")</f>
        <v/>
      </c>
    </row>
    <row r="402" spans="1:10" x14ac:dyDescent="0.2">
      <c r="A402" s="48"/>
      <c r="B402" s="49"/>
      <c r="C402" s="56" t="s">
        <v>155</v>
      </c>
      <c r="D402" s="44" t="s">
        <v>85</v>
      </c>
      <c r="E402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02" s="44"/>
      <c r="G402" s="44"/>
      <c r="H402" s="41">
        <f>H401*E402</f>
        <v>98802.145108000012</v>
      </c>
      <c r="J402" s="45" t="str">
        <f t="shared" si="21"/>
        <v/>
      </c>
    </row>
    <row r="403" spans="1:10" x14ac:dyDescent="0.2">
      <c r="A403" s="48"/>
      <c r="B403" s="49"/>
      <c r="C403" s="56" t="s">
        <v>156</v>
      </c>
      <c r="D403" s="44" t="s">
        <v>85</v>
      </c>
      <c r="E403" s="44"/>
      <c r="F403" s="44"/>
      <c r="G403" s="44"/>
      <c r="H403" s="41">
        <f>SUM(H399:H402)</f>
        <v>2103961.116376</v>
      </c>
      <c r="J403" s="45" t="str">
        <f t="shared" si="21"/>
        <v/>
      </c>
    </row>
    <row r="404" spans="1:10" x14ac:dyDescent="0.2">
      <c r="A404" s="37"/>
      <c r="B404" s="100"/>
      <c r="C404" s="101"/>
      <c r="D404" s="101"/>
      <c r="E404" s="101"/>
      <c r="F404" s="101"/>
      <c r="G404" s="102"/>
      <c r="H404" s="33"/>
      <c r="J404" s="45" t="str">
        <f t="shared" si="21"/>
        <v/>
      </c>
    </row>
    <row r="405" spans="1:10" x14ac:dyDescent="0.2">
      <c r="A405" s="37"/>
      <c r="B405" s="100" t="s">
        <v>792</v>
      </c>
      <c r="C405" s="101"/>
      <c r="D405" s="101"/>
      <c r="E405" s="101"/>
      <c r="F405" s="101"/>
      <c r="G405" s="102"/>
      <c r="H405" s="33"/>
      <c r="J405" s="45" t="str">
        <f t="shared" si="21"/>
        <v/>
      </c>
    </row>
    <row r="406" spans="1:10" ht="22.5" x14ac:dyDescent="0.2">
      <c r="A406" s="48" t="s">
        <v>1094</v>
      </c>
      <c r="B406" s="49" t="s">
        <v>176</v>
      </c>
      <c r="C406" s="50" t="s">
        <v>175</v>
      </c>
      <c r="D406" s="44" t="s">
        <v>87</v>
      </c>
      <c r="E406" s="103">
        <v>0.09</v>
      </c>
      <c r="F406" s="104"/>
      <c r="G406" s="40">
        <f>H406/E406</f>
        <v>145683.69190000001</v>
      </c>
      <c r="H406" s="41">
        <f>SUM(H407:H416)</f>
        <v>13111.532271</v>
      </c>
      <c r="J406" s="45" t="str">
        <f t="shared" si="21"/>
        <v/>
      </c>
    </row>
    <row r="407" spans="1:10" x14ac:dyDescent="0.2">
      <c r="A407" s="51" t="s">
        <v>1095</v>
      </c>
      <c r="B407" s="52" t="s">
        <v>7</v>
      </c>
      <c r="C407" s="53" t="s">
        <v>8</v>
      </c>
      <c r="D407" s="54" t="s">
        <v>9</v>
      </c>
      <c r="E407" s="55">
        <v>2.5</v>
      </c>
      <c r="F407" s="55">
        <v>0.22500000000000001</v>
      </c>
      <c r="G407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7" s="43">
        <f t="shared" ref="H407:H426" si="22">F407*G407</f>
        <v>0</v>
      </c>
      <c r="J407" s="45">
        <f t="shared" si="21"/>
        <v>1</v>
      </c>
    </row>
    <row r="408" spans="1:10" x14ac:dyDescent="0.2">
      <c r="A408" s="51" t="s">
        <v>1096</v>
      </c>
      <c r="B408" s="52" t="s">
        <v>168</v>
      </c>
      <c r="C408" s="53" t="s">
        <v>167</v>
      </c>
      <c r="D408" s="54" t="s">
        <v>9</v>
      </c>
      <c r="E408" s="55">
        <v>0.55000000000000004</v>
      </c>
      <c r="F408" s="55">
        <v>4.9500000000000002E-2</v>
      </c>
      <c r="G408" s="42">
        <v>0</v>
      </c>
      <c r="H408" s="43">
        <f t="shared" si="22"/>
        <v>0</v>
      </c>
      <c r="J408" s="45" t="str">
        <f t="shared" si="21"/>
        <v/>
      </c>
    </row>
    <row r="409" spans="1:10" x14ac:dyDescent="0.2">
      <c r="A409" s="51" t="s">
        <v>1097</v>
      </c>
      <c r="B409" s="52" t="s">
        <v>10</v>
      </c>
      <c r="C409" s="53" t="s">
        <v>11</v>
      </c>
      <c r="D409" s="54" t="s">
        <v>12</v>
      </c>
      <c r="E409" s="55">
        <v>0.09</v>
      </c>
      <c r="F409" s="55">
        <v>8.0999999999999996E-3</v>
      </c>
      <c r="G409" s="42">
        <v>99112.45</v>
      </c>
      <c r="H409" s="43">
        <f t="shared" si="22"/>
        <v>802.81084499999997</v>
      </c>
      <c r="J409" s="45" t="str">
        <f t="shared" si="21"/>
        <v/>
      </c>
    </row>
    <row r="410" spans="1:10" ht="45" x14ac:dyDescent="0.2">
      <c r="A410" s="51" t="s">
        <v>1098</v>
      </c>
      <c r="B410" s="52" t="s">
        <v>28</v>
      </c>
      <c r="C410" s="53" t="s">
        <v>29</v>
      </c>
      <c r="D410" s="54" t="s">
        <v>12</v>
      </c>
      <c r="E410" s="55">
        <v>0.46</v>
      </c>
      <c r="F410" s="55">
        <v>4.1399999999999999E-2</v>
      </c>
      <c r="G410" s="42">
        <v>83282.679999999993</v>
      </c>
      <c r="H410" s="43">
        <f t="shared" si="22"/>
        <v>3447.9029519999995</v>
      </c>
      <c r="J410" s="45" t="str">
        <f t="shared" si="21"/>
        <v/>
      </c>
    </row>
    <row r="411" spans="1:10" x14ac:dyDescent="0.2">
      <c r="A411" s="51" t="s">
        <v>1099</v>
      </c>
      <c r="B411" s="52" t="s">
        <v>59</v>
      </c>
      <c r="C411" s="53" t="s">
        <v>60</v>
      </c>
      <c r="D411" s="54" t="s">
        <v>12</v>
      </c>
      <c r="E411" s="55">
        <v>0.93</v>
      </c>
      <c r="F411" s="55">
        <v>8.3699999999999997E-2</v>
      </c>
      <c r="G411" s="42">
        <v>864.02</v>
      </c>
      <c r="H411" s="43">
        <f t="shared" si="22"/>
        <v>72.318473999999995</v>
      </c>
      <c r="J411" s="45" t="str">
        <f t="shared" si="21"/>
        <v/>
      </c>
    </row>
    <row r="412" spans="1:10" x14ac:dyDescent="0.2">
      <c r="A412" s="51" t="s">
        <v>1100</v>
      </c>
      <c r="B412" s="52" t="s">
        <v>91</v>
      </c>
      <c r="C412" s="53" t="s">
        <v>92</v>
      </c>
      <c r="D412" s="54" t="s">
        <v>87</v>
      </c>
      <c r="E412" s="55">
        <v>0.15</v>
      </c>
      <c r="F412" s="55">
        <v>1.35E-2</v>
      </c>
      <c r="G412" s="42">
        <v>1000</v>
      </c>
      <c r="H412" s="43">
        <f t="shared" si="22"/>
        <v>13.5</v>
      </c>
      <c r="J412" s="45" t="str">
        <f t="shared" si="21"/>
        <v/>
      </c>
    </row>
    <row r="413" spans="1:10" ht="22.5" x14ac:dyDescent="0.2">
      <c r="A413" s="51" t="s">
        <v>1101</v>
      </c>
      <c r="B413" s="52" t="s">
        <v>93</v>
      </c>
      <c r="C413" s="53" t="s">
        <v>94</v>
      </c>
      <c r="D413" s="54" t="s">
        <v>87</v>
      </c>
      <c r="E413" s="55">
        <v>0.11</v>
      </c>
      <c r="F413" s="55">
        <v>9.9000000000000008E-3</v>
      </c>
      <c r="G413" s="42">
        <v>75000</v>
      </c>
      <c r="H413" s="43">
        <f t="shared" si="22"/>
        <v>742.50000000000011</v>
      </c>
      <c r="J413" s="45" t="str">
        <f t="shared" si="21"/>
        <v/>
      </c>
    </row>
    <row r="414" spans="1:10" ht="33.75" x14ac:dyDescent="0.2">
      <c r="A414" s="51" t="s">
        <v>1102</v>
      </c>
      <c r="B414" s="52" t="s">
        <v>131</v>
      </c>
      <c r="C414" s="53" t="s">
        <v>132</v>
      </c>
      <c r="D414" s="54" t="s">
        <v>87</v>
      </c>
      <c r="E414" s="55">
        <v>0.1</v>
      </c>
      <c r="F414" s="55">
        <v>8.9999999999999993E-3</v>
      </c>
      <c r="G414" s="42">
        <v>75000</v>
      </c>
      <c r="H414" s="43">
        <f t="shared" si="22"/>
        <v>675</v>
      </c>
      <c r="J414" s="45" t="str">
        <f t="shared" si="21"/>
        <v/>
      </c>
    </row>
    <row r="415" spans="1:10" ht="33.75" x14ac:dyDescent="0.2">
      <c r="A415" s="51" t="s">
        <v>1103</v>
      </c>
      <c r="B415" s="52" t="s">
        <v>134</v>
      </c>
      <c r="C415" s="53" t="s">
        <v>135</v>
      </c>
      <c r="D415" s="54" t="s">
        <v>87</v>
      </c>
      <c r="E415" s="55">
        <v>0.09</v>
      </c>
      <c r="F415" s="55">
        <v>8.0999999999999996E-3</v>
      </c>
      <c r="G415" s="42">
        <v>75000</v>
      </c>
      <c r="H415" s="43">
        <f t="shared" si="22"/>
        <v>607.5</v>
      </c>
      <c r="J415" s="45" t="str">
        <f t="shared" si="21"/>
        <v/>
      </c>
    </row>
    <row r="416" spans="1:10" ht="33.75" x14ac:dyDescent="0.2">
      <c r="A416" s="51" t="s">
        <v>1104</v>
      </c>
      <c r="B416" s="52" t="s">
        <v>137</v>
      </c>
      <c r="C416" s="53" t="s">
        <v>138</v>
      </c>
      <c r="D416" s="54" t="s">
        <v>87</v>
      </c>
      <c r="E416" s="55">
        <v>1</v>
      </c>
      <c r="F416" s="55">
        <v>0.09</v>
      </c>
      <c r="G416" s="42">
        <v>75000</v>
      </c>
      <c r="H416" s="43">
        <f t="shared" si="22"/>
        <v>6750</v>
      </c>
      <c r="J416" s="45" t="str">
        <f t="shared" si="21"/>
        <v/>
      </c>
    </row>
    <row r="417" spans="1:10" ht="22.5" x14ac:dyDescent="0.2">
      <c r="A417" s="48" t="s">
        <v>1105</v>
      </c>
      <c r="B417" s="49" t="s">
        <v>565</v>
      </c>
      <c r="C417" s="50" t="s">
        <v>566</v>
      </c>
      <c r="D417" s="44" t="s">
        <v>436</v>
      </c>
      <c r="E417" s="103">
        <v>0.18</v>
      </c>
      <c r="F417" s="104"/>
      <c r="G417" s="40">
        <f>H417/E417</f>
        <v>3519176.9200999998</v>
      </c>
      <c r="H417" s="41">
        <f>SUM(H418:H426)</f>
        <v>633451.8456179999</v>
      </c>
      <c r="J417" s="45" t="str">
        <f t="shared" si="21"/>
        <v/>
      </c>
    </row>
    <row r="418" spans="1:10" x14ac:dyDescent="0.2">
      <c r="A418" s="51" t="s">
        <v>1106</v>
      </c>
      <c r="B418" s="52" t="s">
        <v>7</v>
      </c>
      <c r="C418" s="53" t="s">
        <v>8</v>
      </c>
      <c r="D418" s="54" t="s">
        <v>9</v>
      </c>
      <c r="E418" s="55">
        <v>149</v>
      </c>
      <c r="F418" s="55">
        <v>26.82</v>
      </c>
      <c r="G418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8" s="43">
        <f t="shared" si="22"/>
        <v>0</v>
      </c>
      <c r="J418" s="45">
        <f t="shared" si="21"/>
        <v>1</v>
      </c>
    </row>
    <row r="419" spans="1:10" x14ac:dyDescent="0.2">
      <c r="A419" s="51" t="s">
        <v>1107</v>
      </c>
      <c r="B419" s="52" t="s">
        <v>168</v>
      </c>
      <c r="C419" s="53" t="s">
        <v>167</v>
      </c>
      <c r="D419" s="54" t="s">
        <v>9</v>
      </c>
      <c r="E419" s="55">
        <v>23.87</v>
      </c>
      <c r="F419" s="55">
        <v>4.2965999999999998</v>
      </c>
      <c r="G419" s="42">
        <v>0</v>
      </c>
      <c r="H419" s="43">
        <f t="shared" si="22"/>
        <v>0</v>
      </c>
      <c r="J419" s="45" t="str">
        <f t="shared" si="21"/>
        <v/>
      </c>
    </row>
    <row r="420" spans="1:10" ht="33.75" x14ac:dyDescent="0.2">
      <c r="A420" s="51" t="s">
        <v>1108</v>
      </c>
      <c r="B420" s="52" t="s">
        <v>570</v>
      </c>
      <c r="C420" s="53" t="s">
        <v>571</v>
      </c>
      <c r="D420" s="54" t="s">
        <v>12</v>
      </c>
      <c r="E420" s="55">
        <v>7.55</v>
      </c>
      <c r="F420" s="55">
        <v>1.359</v>
      </c>
      <c r="G420" s="42">
        <v>21857.27</v>
      </c>
      <c r="H420" s="43">
        <f t="shared" si="22"/>
        <v>29704.029930000001</v>
      </c>
      <c r="J420" s="45" t="str">
        <f t="shared" si="21"/>
        <v/>
      </c>
    </row>
    <row r="421" spans="1:10" ht="45" x14ac:dyDescent="0.2">
      <c r="A421" s="51" t="s">
        <v>1109</v>
      </c>
      <c r="B421" s="52" t="s">
        <v>34</v>
      </c>
      <c r="C421" s="53" t="s">
        <v>35</v>
      </c>
      <c r="D421" s="54" t="s">
        <v>12</v>
      </c>
      <c r="E421" s="55">
        <v>23.09</v>
      </c>
      <c r="F421" s="55">
        <v>4.1562000000000001</v>
      </c>
      <c r="G421" s="42">
        <v>127298.48</v>
      </c>
      <c r="H421" s="43">
        <f t="shared" si="22"/>
        <v>529077.942576</v>
      </c>
      <c r="J421" s="45" t="str">
        <f t="shared" si="21"/>
        <v/>
      </c>
    </row>
    <row r="422" spans="1:10" x14ac:dyDescent="0.2">
      <c r="A422" s="51" t="s">
        <v>1110</v>
      </c>
      <c r="B422" s="52" t="s">
        <v>574</v>
      </c>
      <c r="C422" s="53" t="s">
        <v>575</v>
      </c>
      <c r="D422" s="54" t="s">
        <v>12</v>
      </c>
      <c r="E422" s="55">
        <v>0.52</v>
      </c>
      <c r="F422" s="55">
        <v>9.3600000000000003E-2</v>
      </c>
      <c r="G422" s="42">
        <v>6171.58</v>
      </c>
      <c r="H422" s="43">
        <f t="shared" si="22"/>
        <v>577.65988800000002</v>
      </c>
      <c r="J422" s="45" t="str">
        <f t="shared" si="21"/>
        <v/>
      </c>
    </row>
    <row r="423" spans="1:10" ht="22.5" x14ac:dyDescent="0.2">
      <c r="A423" s="51" t="s">
        <v>1111</v>
      </c>
      <c r="B423" s="52" t="s">
        <v>71</v>
      </c>
      <c r="C423" s="53" t="s">
        <v>72</v>
      </c>
      <c r="D423" s="54" t="s">
        <v>12</v>
      </c>
      <c r="E423" s="55">
        <v>0.78</v>
      </c>
      <c r="F423" s="55">
        <v>0.1404</v>
      </c>
      <c r="G423" s="42">
        <v>71312.06</v>
      </c>
      <c r="H423" s="43">
        <f t="shared" si="22"/>
        <v>10012.213223999999</v>
      </c>
      <c r="J423" s="45" t="str">
        <f t="shared" si="21"/>
        <v/>
      </c>
    </row>
    <row r="424" spans="1:10" ht="22.5" x14ac:dyDescent="0.2">
      <c r="A424" s="51" t="s">
        <v>1112</v>
      </c>
      <c r="B424" s="52" t="s">
        <v>490</v>
      </c>
      <c r="C424" s="53" t="s">
        <v>491</v>
      </c>
      <c r="D424" s="54" t="s">
        <v>90</v>
      </c>
      <c r="E424" s="55">
        <v>2E-3</v>
      </c>
      <c r="F424" s="55">
        <v>3.6000000000000002E-4</v>
      </c>
      <c r="G424" s="42">
        <v>16000000</v>
      </c>
      <c r="H424" s="43">
        <f t="shared" si="22"/>
        <v>5760</v>
      </c>
      <c r="J424" s="45" t="str">
        <f t="shared" si="21"/>
        <v/>
      </c>
    </row>
    <row r="425" spans="1:10" x14ac:dyDescent="0.2">
      <c r="A425" s="51" t="s">
        <v>1113</v>
      </c>
      <c r="B425" s="52" t="s">
        <v>108</v>
      </c>
      <c r="C425" s="53" t="s">
        <v>109</v>
      </c>
      <c r="D425" s="54" t="s">
        <v>90</v>
      </c>
      <c r="E425" s="55">
        <v>1.2E-2</v>
      </c>
      <c r="F425" s="55">
        <v>2.16E-3</v>
      </c>
      <c r="G425" s="42">
        <v>27000000</v>
      </c>
      <c r="H425" s="43">
        <f t="shared" si="22"/>
        <v>58320</v>
      </c>
      <c r="J425" s="45" t="str">
        <f t="shared" si="21"/>
        <v/>
      </c>
    </row>
    <row r="426" spans="1:10" ht="78.75" x14ac:dyDescent="0.2">
      <c r="A426" s="51" t="s">
        <v>1114</v>
      </c>
      <c r="B426" s="52" t="s">
        <v>579</v>
      </c>
      <c r="C426" s="53" t="s">
        <v>580</v>
      </c>
      <c r="D426" s="54" t="s">
        <v>90</v>
      </c>
      <c r="E426" s="55">
        <v>2E-3</v>
      </c>
      <c r="F426" s="55">
        <v>3.6000000000000002E-4</v>
      </c>
      <c r="G426" s="42">
        <v>0</v>
      </c>
      <c r="H426" s="43">
        <f t="shared" si="22"/>
        <v>0</v>
      </c>
      <c r="J426" s="45" t="str">
        <f t="shared" si="21"/>
        <v/>
      </c>
    </row>
    <row r="427" spans="1:10" ht="22.5" x14ac:dyDescent="0.2">
      <c r="A427" s="48" t="s">
        <v>1115</v>
      </c>
      <c r="B427" s="49" t="s">
        <v>581</v>
      </c>
      <c r="C427" s="50" t="s">
        <v>582</v>
      </c>
      <c r="D427" s="44" t="s">
        <v>87</v>
      </c>
      <c r="E427" s="103">
        <v>0.45</v>
      </c>
      <c r="F427" s="104"/>
      <c r="G427" s="40">
        <v>0</v>
      </c>
      <c r="H427" s="41">
        <f>E427*G427</f>
        <v>0</v>
      </c>
      <c r="I427" s="45">
        <v>1</v>
      </c>
      <c r="J427" s="45" t="str">
        <f t="shared" si="21"/>
        <v/>
      </c>
    </row>
    <row r="428" spans="1:10" ht="33.75" x14ac:dyDescent="0.2">
      <c r="A428" s="48" t="s">
        <v>1116</v>
      </c>
      <c r="B428" s="49" t="s">
        <v>583</v>
      </c>
      <c r="C428" s="50" t="s">
        <v>1117</v>
      </c>
      <c r="D428" s="44" t="s">
        <v>90</v>
      </c>
      <c r="E428" s="103">
        <v>0.28938999999999998</v>
      </c>
      <c r="F428" s="104"/>
      <c r="G428" s="38" t="str">
        <f>'ФОРМА КОММЕРЧЕСКОГО ПРЕДЛОЖЕНИЯ'!$C$6</f>
        <v>указать</v>
      </c>
      <c r="H428" s="41" t="e">
        <f>E428*G428</f>
        <v>#VALUE!</v>
      </c>
      <c r="I428" s="45">
        <v>1</v>
      </c>
      <c r="J428" s="45" t="str">
        <f t="shared" si="21"/>
        <v/>
      </c>
    </row>
    <row r="429" spans="1:10" ht="22.5" x14ac:dyDescent="0.2">
      <c r="A429" s="48" t="s">
        <v>1118</v>
      </c>
      <c r="B429" s="49" t="s">
        <v>425</v>
      </c>
      <c r="C429" s="50" t="s">
        <v>426</v>
      </c>
      <c r="D429" s="44" t="s">
        <v>171</v>
      </c>
      <c r="E429" s="103">
        <v>4.4999999999999997E-3</v>
      </c>
      <c r="F429" s="104"/>
      <c r="G429" s="40">
        <f>H429/E429</f>
        <v>34776534.641500004</v>
      </c>
      <c r="H429" s="41">
        <f>SUM(H430:H437)</f>
        <v>156494.40588675</v>
      </c>
      <c r="J429" s="45" t="str">
        <f t="shared" si="21"/>
        <v/>
      </c>
    </row>
    <row r="430" spans="1:10" x14ac:dyDescent="0.2">
      <c r="A430" s="51" t="s">
        <v>1119</v>
      </c>
      <c r="B430" s="52" t="s">
        <v>7</v>
      </c>
      <c r="C430" s="53" t="s">
        <v>8</v>
      </c>
      <c r="D430" s="54" t="s">
        <v>9</v>
      </c>
      <c r="E430" s="55">
        <v>301.70999999999998</v>
      </c>
      <c r="F430" s="55">
        <v>1.3576950000000001</v>
      </c>
      <c r="G430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43">
        <f t="shared" ref="H430:H482" si="23">F430*G430</f>
        <v>0</v>
      </c>
      <c r="J430" s="45">
        <f t="shared" si="21"/>
        <v>1</v>
      </c>
    </row>
    <row r="431" spans="1:10" x14ac:dyDescent="0.2">
      <c r="A431" s="51" t="s">
        <v>1120</v>
      </c>
      <c r="B431" s="52" t="s">
        <v>168</v>
      </c>
      <c r="C431" s="53" t="s">
        <v>167</v>
      </c>
      <c r="D431" s="54" t="s">
        <v>9</v>
      </c>
      <c r="E431" s="55">
        <v>40.86</v>
      </c>
      <c r="F431" s="55">
        <v>0.18387000000000001</v>
      </c>
      <c r="G431" s="42">
        <v>0</v>
      </c>
      <c r="H431" s="43">
        <f t="shared" si="23"/>
        <v>0</v>
      </c>
      <c r="J431" s="45" t="str">
        <f t="shared" si="21"/>
        <v/>
      </c>
    </row>
    <row r="432" spans="1:10" x14ac:dyDescent="0.2">
      <c r="A432" s="51" t="s">
        <v>1121</v>
      </c>
      <c r="B432" s="52" t="s">
        <v>10</v>
      </c>
      <c r="C432" s="53" t="s">
        <v>11</v>
      </c>
      <c r="D432" s="54" t="s">
        <v>12</v>
      </c>
      <c r="E432" s="55">
        <v>17.309999999999999</v>
      </c>
      <c r="F432" s="55">
        <v>7.7895000000000006E-2</v>
      </c>
      <c r="G432" s="42">
        <v>99112.45</v>
      </c>
      <c r="H432" s="43">
        <f t="shared" si="23"/>
        <v>7720.3642927500005</v>
      </c>
      <c r="J432" s="45" t="str">
        <f t="shared" si="21"/>
        <v/>
      </c>
    </row>
    <row r="433" spans="1:10" ht="33.75" x14ac:dyDescent="0.2">
      <c r="A433" s="51" t="s">
        <v>1122</v>
      </c>
      <c r="B433" s="52" t="s">
        <v>427</v>
      </c>
      <c r="C433" s="53" t="s">
        <v>428</v>
      </c>
      <c r="D433" s="54" t="s">
        <v>12</v>
      </c>
      <c r="E433" s="55">
        <v>23.55</v>
      </c>
      <c r="F433" s="55">
        <v>0.105975</v>
      </c>
      <c r="G433" s="42">
        <v>16377.84</v>
      </c>
      <c r="H433" s="43">
        <f t="shared" si="23"/>
        <v>1735.6415939999999</v>
      </c>
      <c r="J433" s="45" t="str">
        <f t="shared" si="21"/>
        <v/>
      </c>
    </row>
    <row r="434" spans="1:10" x14ac:dyDescent="0.2">
      <c r="A434" s="51" t="s">
        <v>1123</v>
      </c>
      <c r="B434" s="52" t="s">
        <v>91</v>
      </c>
      <c r="C434" s="53" t="s">
        <v>92</v>
      </c>
      <c r="D434" s="54" t="s">
        <v>87</v>
      </c>
      <c r="E434" s="55">
        <v>21</v>
      </c>
      <c r="F434" s="55">
        <v>9.4500000000000001E-2</v>
      </c>
      <c r="G434" s="42">
        <v>1000</v>
      </c>
      <c r="H434" s="43">
        <f t="shared" si="23"/>
        <v>94.5</v>
      </c>
      <c r="J434" s="45" t="str">
        <f t="shared" si="21"/>
        <v/>
      </c>
    </row>
    <row r="435" spans="1:10" ht="22.5" x14ac:dyDescent="0.2">
      <c r="A435" s="51" t="s">
        <v>1124</v>
      </c>
      <c r="B435" s="52" t="s">
        <v>429</v>
      </c>
      <c r="C435" s="53" t="s">
        <v>430</v>
      </c>
      <c r="D435" s="54" t="s">
        <v>87</v>
      </c>
      <c r="E435" s="55">
        <v>80</v>
      </c>
      <c r="F435" s="55">
        <v>0.36</v>
      </c>
      <c r="G435" s="42">
        <v>75000</v>
      </c>
      <c r="H435" s="43">
        <f t="shared" si="23"/>
        <v>27000</v>
      </c>
      <c r="J435" s="45" t="str">
        <f t="shared" si="21"/>
        <v/>
      </c>
    </row>
    <row r="436" spans="1:10" ht="33.75" x14ac:dyDescent="0.2">
      <c r="A436" s="51" t="s">
        <v>1125</v>
      </c>
      <c r="B436" s="52" t="s">
        <v>431</v>
      </c>
      <c r="C436" s="53" t="s">
        <v>432</v>
      </c>
      <c r="D436" s="54" t="s">
        <v>90</v>
      </c>
      <c r="E436" s="55">
        <v>28.6</v>
      </c>
      <c r="F436" s="55">
        <v>0.12870000000000001</v>
      </c>
      <c r="G436" s="42">
        <v>770000</v>
      </c>
      <c r="H436" s="43">
        <f t="shared" si="23"/>
        <v>99099</v>
      </c>
      <c r="J436" s="45" t="str">
        <f t="shared" si="21"/>
        <v/>
      </c>
    </row>
    <row r="437" spans="1:10" ht="22.5" x14ac:dyDescent="0.2">
      <c r="A437" s="51" t="s">
        <v>1126</v>
      </c>
      <c r="B437" s="52" t="s">
        <v>421</v>
      </c>
      <c r="C437" s="53" t="s">
        <v>422</v>
      </c>
      <c r="D437" s="54" t="s">
        <v>87</v>
      </c>
      <c r="E437" s="55">
        <v>53</v>
      </c>
      <c r="F437" s="55">
        <v>0.23849999999999999</v>
      </c>
      <c r="G437" s="42">
        <v>87400</v>
      </c>
      <c r="H437" s="43">
        <f t="shared" si="23"/>
        <v>20844.899999999998</v>
      </c>
      <c r="J437" s="45" t="str">
        <f t="shared" si="21"/>
        <v/>
      </c>
    </row>
    <row r="438" spans="1:10" ht="56.25" x14ac:dyDescent="0.2">
      <c r="A438" s="48" t="s">
        <v>1127</v>
      </c>
      <c r="B438" s="49" t="s">
        <v>219</v>
      </c>
      <c r="C438" s="50" t="s">
        <v>218</v>
      </c>
      <c r="D438" s="44" t="s">
        <v>184</v>
      </c>
      <c r="E438" s="103">
        <v>5.9400000000000001E-2</v>
      </c>
      <c r="F438" s="104"/>
      <c r="G438" s="40">
        <f>H438/E438</f>
        <v>1682785.5705000001</v>
      </c>
      <c r="H438" s="41">
        <f>SUM(H439:H445)</f>
        <v>99957.462887700007</v>
      </c>
      <c r="J438" s="45" t="str">
        <f t="shared" si="21"/>
        <v/>
      </c>
    </row>
    <row r="439" spans="1:10" x14ac:dyDescent="0.2">
      <c r="A439" s="51" t="s">
        <v>1128</v>
      </c>
      <c r="B439" s="52" t="s">
        <v>7</v>
      </c>
      <c r="C439" s="53" t="s">
        <v>8</v>
      </c>
      <c r="D439" s="54" t="s">
        <v>9</v>
      </c>
      <c r="E439" s="55">
        <v>29.9</v>
      </c>
      <c r="F439" s="55">
        <v>1.77606</v>
      </c>
      <c r="G439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9" s="43">
        <f t="shared" si="23"/>
        <v>0</v>
      </c>
      <c r="J439" s="45">
        <f t="shared" si="21"/>
        <v>1</v>
      </c>
    </row>
    <row r="440" spans="1:10" x14ac:dyDescent="0.2">
      <c r="A440" s="51" t="s">
        <v>1129</v>
      </c>
      <c r="B440" s="52" t="s">
        <v>168</v>
      </c>
      <c r="C440" s="53" t="s">
        <v>167</v>
      </c>
      <c r="D440" s="54" t="s">
        <v>9</v>
      </c>
      <c r="E440" s="55">
        <v>1.4</v>
      </c>
      <c r="F440" s="55">
        <v>8.3159999999999998E-2</v>
      </c>
      <c r="G440" s="42">
        <v>0</v>
      </c>
      <c r="H440" s="43">
        <f t="shared" si="23"/>
        <v>0</v>
      </c>
      <c r="J440" s="45" t="str">
        <f t="shared" si="21"/>
        <v/>
      </c>
    </row>
    <row r="441" spans="1:10" ht="45" x14ac:dyDescent="0.2">
      <c r="A441" s="51" t="s">
        <v>1130</v>
      </c>
      <c r="B441" s="52" t="s">
        <v>25</v>
      </c>
      <c r="C441" s="53" t="s">
        <v>26</v>
      </c>
      <c r="D441" s="54" t="s">
        <v>12</v>
      </c>
      <c r="E441" s="55">
        <v>1</v>
      </c>
      <c r="F441" s="55">
        <v>5.9400000000000001E-2</v>
      </c>
      <c r="G441" s="42">
        <v>67438.55</v>
      </c>
      <c r="H441" s="43">
        <f t="shared" si="23"/>
        <v>4005.8498700000005</v>
      </c>
      <c r="J441" s="45" t="str">
        <f t="shared" si="21"/>
        <v/>
      </c>
    </row>
    <row r="442" spans="1:10" x14ac:dyDescent="0.2">
      <c r="A442" s="51" t="s">
        <v>1131</v>
      </c>
      <c r="B442" s="52" t="s">
        <v>43</v>
      </c>
      <c r="C442" s="53" t="s">
        <v>44</v>
      </c>
      <c r="D442" s="54" t="s">
        <v>12</v>
      </c>
      <c r="E442" s="55">
        <v>2</v>
      </c>
      <c r="F442" s="55">
        <v>0.1188</v>
      </c>
      <c r="G442" s="42">
        <v>4581.78</v>
      </c>
      <c r="H442" s="43">
        <f t="shared" si="23"/>
        <v>544.31546400000002</v>
      </c>
      <c r="J442" s="45" t="str">
        <f t="shared" si="21"/>
        <v/>
      </c>
    </row>
    <row r="443" spans="1:10" ht="22.5" x14ac:dyDescent="0.2">
      <c r="A443" s="51" t="s">
        <v>1132</v>
      </c>
      <c r="B443" s="52" t="s">
        <v>49</v>
      </c>
      <c r="C443" s="53" t="s">
        <v>50</v>
      </c>
      <c r="D443" s="54" t="s">
        <v>12</v>
      </c>
      <c r="E443" s="55">
        <v>0.15</v>
      </c>
      <c r="F443" s="55">
        <v>8.9099999999999995E-3</v>
      </c>
      <c r="G443" s="42">
        <v>15702.97</v>
      </c>
      <c r="H443" s="43">
        <f t="shared" si="23"/>
        <v>139.9134627</v>
      </c>
      <c r="J443" s="45" t="str">
        <f t="shared" si="21"/>
        <v/>
      </c>
    </row>
    <row r="444" spans="1:10" ht="22.5" x14ac:dyDescent="0.2">
      <c r="A444" s="51" t="s">
        <v>1133</v>
      </c>
      <c r="B444" s="52" t="s">
        <v>71</v>
      </c>
      <c r="C444" s="53" t="s">
        <v>72</v>
      </c>
      <c r="D444" s="54" t="s">
        <v>12</v>
      </c>
      <c r="E444" s="55">
        <v>0.25</v>
      </c>
      <c r="F444" s="55">
        <v>1.485E-2</v>
      </c>
      <c r="G444" s="42">
        <v>71312.06</v>
      </c>
      <c r="H444" s="43">
        <f t="shared" si="23"/>
        <v>1058.984091</v>
      </c>
      <c r="J444" s="45" t="str">
        <f t="shared" si="21"/>
        <v/>
      </c>
    </row>
    <row r="445" spans="1:10" ht="22.5" x14ac:dyDescent="0.2">
      <c r="A445" s="51" t="s">
        <v>1134</v>
      </c>
      <c r="B445" s="52" t="s">
        <v>100</v>
      </c>
      <c r="C445" s="53" t="s">
        <v>101</v>
      </c>
      <c r="D445" s="54" t="s">
        <v>90</v>
      </c>
      <c r="E445" s="55">
        <v>0.24399999999999999</v>
      </c>
      <c r="F445" s="55">
        <v>1.4493600000000001E-2</v>
      </c>
      <c r="G445" s="42">
        <v>6500000</v>
      </c>
      <c r="H445" s="43">
        <f t="shared" si="23"/>
        <v>94208.400000000009</v>
      </c>
      <c r="J445" s="45" t="str">
        <f t="shared" si="21"/>
        <v/>
      </c>
    </row>
    <row r="446" spans="1:10" ht="45" x14ac:dyDescent="0.2">
      <c r="A446" s="48" t="s">
        <v>1135</v>
      </c>
      <c r="B446" s="49" t="s">
        <v>210</v>
      </c>
      <c r="C446" s="50" t="s">
        <v>209</v>
      </c>
      <c r="D446" s="44" t="s">
        <v>184</v>
      </c>
      <c r="E446" s="103">
        <v>5.9400000000000001E-2</v>
      </c>
      <c r="F446" s="104"/>
      <c r="G446" s="40">
        <f>H446/E446</f>
        <v>1607502.6939000001</v>
      </c>
      <c r="H446" s="41">
        <f>SUM(H447:H452)</f>
        <v>95485.660017660004</v>
      </c>
      <c r="J446" s="45" t="str">
        <f t="shared" si="21"/>
        <v/>
      </c>
    </row>
    <row r="447" spans="1:10" x14ac:dyDescent="0.2">
      <c r="A447" s="51" t="s">
        <v>1136</v>
      </c>
      <c r="B447" s="52" t="s">
        <v>7</v>
      </c>
      <c r="C447" s="53" t="s">
        <v>8</v>
      </c>
      <c r="D447" s="54" t="s">
        <v>9</v>
      </c>
      <c r="E447" s="55">
        <v>20.5</v>
      </c>
      <c r="F447" s="55">
        <v>1.2177</v>
      </c>
      <c r="G447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7" s="43">
        <f t="shared" si="23"/>
        <v>0</v>
      </c>
      <c r="J447" s="45">
        <f t="shared" si="21"/>
        <v>1</v>
      </c>
    </row>
    <row r="448" spans="1:10" x14ac:dyDescent="0.2">
      <c r="A448" s="51" t="s">
        <v>1137</v>
      </c>
      <c r="B448" s="52" t="s">
        <v>168</v>
      </c>
      <c r="C448" s="53" t="s">
        <v>167</v>
      </c>
      <c r="D448" s="54" t="s">
        <v>9</v>
      </c>
      <c r="E448" s="55">
        <v>0.28999999999999998</v>
      </c>
      <c r="F448" s="55">
        <v>1.7226000000000002E-2</v>
      </c>
      <c r="G448" s="42">
        <v>0</v>
      </c>
      <c r="H448" s="43">
        <f t="shared" si="23"/>
        <v>0</v>
      </c>
      <c r="J448" s="45" t="str">
        <f t="shared" si="21"/>
        <v/>
      </c>
    </row>
    <row r="449" spans="1:10" x14ac:dyDescent="0.2">
      <c r="A449" s="51" t="s">
        <v>1138</v>
      </c>
      <c r="B449" s="52" t="s">
        <v>43</v>
      </c>
      <c r="C449" s="53" t="s">
        <v>44</v>
      </c>
      <c r="D449" s="54" t="s">
        <v>12</v>
      </c>
      <c r="E449" s="55">
        <v>2</v>
      </c>
      <c r="F449" s="55">
        <v>0.1188</v>
      </c>
      <c r="G449" s="42">
        <v>4581.78</v>
      </c>
      <c r="H449" s="43">
        <f t="shared" si="23"/>
        <v>544.31546400000002</v>
      </c>
      <c r="J449" s="45" t="str">
        <f t="shared" si="21"/>
        <v/>
      </c>
    </row>
    <row r="450" spans="1:10" ht="22.5" x14ac:dyDescent="0.2">
      <c r="A450" s="51" t="s">
        <v>1139</v>
      </c>
      <c r="B450" s="52" t="s">
        <v>49</v>
      </c>
      <c r="C450" s="53" t="s">
        <v>50</v>
      </c>
      <c r="D450" s="54" t="s">
        <v>12</v>
      </c>
      <c r="E450" s="55">
        <v>0.15</v>
      </c>
      <c r="F450" s="55">
        <v>8.9099999999999995E-3</v>
      </c>
      <c r="G450" s="42">
        <v>15702.97</v>
      </c>
      <c r="H450" s="43">
        <f t="shared" si="23"/>
        <v>139.9134627</v>
      </c>
      <c r="J450" s="45" t="str">
        <f t="shared" si="21"/>
        <v/>
      </c>
    </row>
    <row r="451" spans="1:10" ht="22.5" x14ac:dyDescent="0.2">
      <c r="A451" s="51" t="s">
        <v>1140</v>
      </c>
      <c r="B451" s="52" t="s">
        <v>71</v>
      </c>
      <c r="C451" s="53" t="s">
        <v>72</v>
      </c>
      <c r="D451" s="54" t="s">
        <v>12</v>
      </c>
      <c r="E451" s="55">
        <v>0.14000000000000001</v>
      </c>
      <c r="F451" s="55">
        <v>8.3160000000000005E-3</v>
      </c>
      <c r="G451" s="42">
        <v>71312.06</v>
      </c>
      <c r="H451" s="43">
        <f t="shared" si="23"/>
        <v>593.03109096000003</v>
      </c>
      <c r="J451" s="45" t="str">
        <f t="shared" si="21"/>
        <v/>
      </c>
    </row>
    <row r="452" spans="1:10" ht="22.5" x14ac:dyDescent="0.2">
      <c r="A452" s="51" t="s">
        <v>1141</v>
      </c>
      <c r="B452" s="52" t="s">
        <v>100</v>
      </c>
      <c r="C452" s="53" t="s">
        <v>101</v>
      </c>
      <c r="D452" s="54" t="s">
        <v>90</v>
      </c>
      <c r="E452" s="55">
        <v>0.24399999999999999</v>
      </c>
      <c r="F452" s="55">
        <v>1.4493600000000001E-2</v>
      </c>
      <c r="G452" s="42">
        <v>6500000</v>
      </c>
      <c r="H452" s="43">
        <f t="shared" si="23"/>
        <v>94208.400000000009</v>
      </c>
      <c r="J452" s="45" t="str">
        <f t="shared" si="21"/>
        <v/>
      </c>
    </row>
    <row r="453" spans="1:10" ht="33.75" x14ac:dyDescent="0.2">
      <c r="A453" s="48" t="s">
        <v>1142</v>
      </c>
      <c r="B453" s="49" t="s">
        <v>202</v>
      </c>
      <c r="C453" s="50" t="s">
        <v>201</v>
      </c>
      <c r="D453" s="44" t="s">
        <v>184</v>
      </c>
      <c r="E453" s="103">
        <v>8.0999999999999996E-3</v>
      </c>
      <c r="F453" s="104"/>
      <c r="G453" s="40">
        <f>H453/E453</f>
        <v>1682785.5705000001</v>
      </c>
      <c r="H453" s="41">
        <f>SUM(H454:H460)</f>
        <v>13630.56312105</v>
      </c>
      <c r="J453" s="45" t="str">
        <f t="shared" si="21"/>
        <v/>
      </c>
    </row>
    <row r="454" spans="1:10" x14ac:dyDescent="0.2">
      <c r="A454" s="51" t="s">
        <v>1143</v>
      </c>
      <c r="B454" s="52" t="s">
        <v>7</v>
      </c>
      <c r="C454" s="53" t="s">
        <v>8</v>
      </c>
      <c r="D454" s="54" t="s">
        <v>9</v>
      </c>
      <c r="E454" s="55">
        <v>25.9</v>
      </c>
      <c r="F454" s="55">
        <v>0.20979</v>
      </c>
      <c r="G454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54" s="43">
        <f t="shared" si="23"/>
        <v>0</v>
      </c>
      <c r="J454" s="45">
        <f t="shared" si="21"/>
        <v>1</v>
      </c>
    </row>
    <row r="455" spans="1:10" x14ac:dyDescent="0.2">
      <c r="A455" s="51" t="s">
        <v>1144</v>
      </c>
      <c r="B455" s="52" t="s">
        <v>168</v>
      </c>
      <c r="C455" s="53" t="s">
        <v>167</v>
      </c>
      <c r="D455" s="54" t="s">
        <v>9</v>
      </c>
      <c r="E455" s="55">
        <v>1.4</v>
      </c>
      <c r="F455" s="55">
        <v>1.1339999999999999E-2</v>
      </c>
      <c r="G455" s="42">
        <v>0</v>
      </c>
      <c r="H455" s="43">
        <f t="shared" si="23"/>
        <v>0</v>
      </c>
      <c r="J455" s="45" t="str">
        <f t="shared" si="21"/>
        <v/>
      </c>
    </row>
    <row r="456" spans="1:10" ht="45" x14ac:dyDescent="0.2">
      <c r="A456" s="51" t="s">
        <v>1145</v>
      </c>
      <c r="B456" s="52" t="s">
        <v>25</v>
      </c>
      <c r="C456" s="53" t="s">
        <v>26</v>
      </c>
      <c r="D456" s="54" t="s">
        <v>12</v>
      </c>
      <c r="E456" s="55">
        <v>1</v>
      </c>
      <c r="F456" s="55">
        <v>8.0999999999999996E-3</v>
      </c>
      <c r="G456" s="42">
        <v>67438.55</v>
      </c>
      <c r="H456" s="43">
        <f t="shared" si="23"/>
        <v>546.25225499999999</v>
      </c>
      <c r="J456" s="45" t="str">
        <f t="shared" si="21"/>
        <v/>
      </c>
    </row>
    <row r="457" spans="1:10" ht="12.75" customHeight="1" x14ac:dyDescent="0.2">
      <c r="A457" s="51" t="s">
        <v>1146</v>
      </c>
      <c r="B457" s="52" t="s">
        <v>43</v>
      </c>
      <c r="C457" s="53" t="s">
        <v>44</v>
      </c>
      <c r="D457" s="54" t="s">
        <v>12</v>
      </c>
      <c r="E457" s="55">
        <v>2</v>
      </c>
      <c r="F457" s="55">
        <v>1.6199999999999999E-2</v>
      </c>
      <c r="G457" s="42">
        <v>4581.78</v>
      </c>
      <c r="H457" s="43">
        <f t="shared" si="23"/>
        <v>74.224835999999996</v>
      </c>
      <c r="J457" s="45" t="str">
        <f t="shared" si="21"/>
        <v/>
      </c>
    </row>
    <row r="458" spans="1:10" ht="22.5" x14ac:dyDescent="0.2">
      <c r="A458" s="51" t="s">
        <v>1147</v>
      </c>
      <c r="B458" s="52" t="s">
        <v>49</v>
      </c>
      <c r="C458" s="53" t="s">
        <v>50</v>
      </c>
      <c r="D458" s="54" t="s">
        <v>12</v>
      </c>
      <c r="E458" s="55">
        <v>0.15</v>
      </c>
      <c r="F458" s="55">
        <v>1.2149999999999999E-3</v>
      </c>
      <c r="G458" s="42">
        <v>15702.97</v>
      </c>
      <c r="H458" s="43">
        <f t="shared" si="23"/>
        <v>19.079108549999997</v>
      </c>
      <c r="J458" s="45" t="str">
        <f t="shared" si="21"/>
        <v/>
      </c>
    </row>
    <row r="459" spans="1:10" ht="22.5" x14ac:dyDescent="0.2">
      <c r="A459" s="51" t="s">
        <v>1148</v>
      </c>
      <c r="B459" s="52" t="s">
        <v>71</v>
      </c>
      <c r="C459" s="53" t="s">
        <v>72</v>
      </c>
      <c r="D459" s="54" t="s">
        <v>12</v>
      </c>
      <c r="E459" s="55">
        <v>0.25</v>
      </c>
      <c r="F459" s="55">
        <v>2.0249999999999999E-3</v>
      </c>
      <c r="G459" s="42">
        <v>71312.06</v>
      </c>
      <c r="H459" s="43">
        <f t="shared" si="23"/>
        <v>144.40692149999998</v>
      </c>
      <c r="J459" s="45" t="str">
        <f t="shared" si="21"/>
        <v/>
      </c>
    </row>
    <row r="460" spans="1:10" ht="22.5" x14ac:dyDescent="0.2">
      <c r="A460" s="51" t="s">
        <v>1149</v>
      </c>
      <c r="B460" s="52" t="s">
        <v>100</v>
      </c>
      <c r="C460" s="53" t="s">
        <v>101</v>
      </c>
      <c r="D460" s="54" t="s">
        <v>90</v>
      </c>
      <c r="E460" s="55">
        <v>0.24399999999999999</v>
      </c>
      <c r="F460" s="55">
        <v>1.9764000000000001E-3</v>
      </c>
      <c r="G460" s="42">
        <v>6500000</v>
      </c>
      <c r="H460" s="43">
        <f t="shared" si="23"/>
        <v>12846.6</v>
      </c>
      <c r="J460" s="45" t="str">
        <f t="shared" si="21"/>
        <v/>
      </c>
    </row>
    <row r="461" spans="1:10" ht="45" x14ac:dyDescent="0.2">
      <c r="A461" s="48" t="s">
        <v>1150</v>
      </c>
      <c r="B461" s="49" t="s">
        <v>193</v>
      </c>
      <c r="C461" s="50" t="s">
        <v>608</v>
      </c>
      <c r="D461" s="44" t="s">
        <v>184</v>
      </c>
      <c r="E461" s="103">
        <v>8.0999999999999996E-3</v>
      </c>
      <c r="F461" s="104"/>
      <c r="G461" s="40">
        <f>H461/E461</f>
        <v>1607502.6939000001</v>
      </c>
      <c r="H461" s="41">
        <f>SUM(H462:H467)</f>
        <v>13020.77182059</v>
      </c>
      <c r="J461" s="45" t="str">
        <f t="shared" si="21"/>
        <v/>
      </c>
    </row>
    <row r="462" spans="1:10" x14ac:dyDescent="0.2">
      <c r="A462" s="51" t="s">
        <v>1151</v>
      </c>
      <c r="B462" s="52" t="s">
        <v>7</v>
      </c>
      <c r="C462" s="53" t="s">
        <v>8</v>
      </c>
      <c r="D462" s="54" t="s">
        <v>9</v>
      </c>
      <c r="E462" s="55">
        <v>16.5</v>
      </c>
      <c r="F462" s="55">
        <v>0.13364999999999999</v>
      </c>
      <c r="G462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2" s="43">
        <f t="shared" si="23"/>
        <v>0</v>
      </c>
      <c r="J462" s="45">
        <f t="shared" si="21"/>
        <v>1</v>
      </c>
    </row>
    <row r="463" spans="1:10" x14ac:dyDescent="0.2">
      <c r="A463" s="51" t="s">
        <v>1152</v>
      </c>
      <c r="B463" s="52" t="s">
        <v>168</v>
      </c>
      <c r="C463" s="53" t="s">
        <v>167</v>
      </c>
      <c r="D463" s="54" t="s">
        <v>9</v>
      </c>
      <c r="E463" s="55">
        <v>0.28999999999999998</v>
      </c>
      <c r="F463" s="55">
        <v>2.349E-3</v>
      </c>
      <c r="G463" s="42">
        <v>0</v>
      </c>
      <c r="H463" s="43">
        <f t="shared" si="23"/>
        <v>0</v>
      </c>
      <c r="J463" s="45" t="str">
        <f t="shared" si="21"/>
        <v/>
      </c>
    </row>
    <row r="464" spans="1:10" x14ac:dyDescent="0.2">
      <c r="A464" s="51" t="s">
        <v>1153</v>
      </c>
      <c r="B464" s="52" t="s">
        <v>43</v>
      </c>
      <c r="C464" s="53" t="s">
        <v>44</v>
      </c>
      <c r="D464" s="54" t="s">
        <v>12</v>
      </c>
      <c r="E464" s="55">
        <v>2</v>
      </c>
      <c r="F464" s="55">
        <v>1.6199999999999999E-2</v>
      </c>
      <c r="G464" s="42">
        <v>4581.78</v>
      </c>
      <c r="H464" s="43">
        <f t="shared" si="23"/>
        <v>74.224835999999996</v>
      </c>
      <c r="J464" s="45" t="str">
        <f t="shared" si="21"/>
        <v/>
      </c>
    </row>
    <row r="465" spans="1:10" ht="22.5" x14ac:dyDescent="0.2">
      <c r="A465" s="51" t="s">
        <v>1154</v>
      </c>
      <c r="B465" s="52" t="s">
        <v>49</v>
      </c>
      <c r="C465" s="53" t="s">
        <v>50</v>
      </c>
      <c r="D465" s="54" t="s">
        <v>12</v>
      </c>
      <c r="E465" s="55">
        <v>0.15</v>
      </c>
      <c r="F465" s="55">
        <v>1.2149999999999999E-3</v>
      </c>
      <c r="G465" s="42">
        <v>15702.97</v>
      </c>
      <c r="H465" s="43">
        <f t="shared" si="23"/>
        <v>19.079108549999997</v>
      </c>
      <c r="J465" s="45" t="str">
        <f t="shared" ref="J465:J528" si="24">IF(OR(B465="000001",B465="021955"),1,"")</f>
        <v/>
      </c>
    </row>
    <row r="466" spans="1:10" ht="22.5" x14ac:dyDescent="0.2">
      <c r="A466" s="51" t="s">
        <v>1155</v>
      </c>
      <c r="B466" s="52" t="s">
        <v>71</v>
      </c>
      <c r="C466" s="53" t="s">
        <v>72</v>
      </c>
      <c r="D466" s="54" t="s">
        <v>12</v>
      </c>
      <c r="E466" s="55">
        <v>0.14000000000000001</v>
      </c>
      <c r="F466" s="55">
        <v>1.134E-3</v>
      </c>
      <c r="G466" s="42">
        <v>71312.06</v>
      </c>
      <c r="H466" s="43">
        <f t="shared" si="23"/>
        <v>80.867876039999999</v>
      </c>
      <c r="J466" s="45" t="str">
        <f t="shared" si="24"/>
        <v/>
      </c>
    </row>
    <row r="467" spans="1:10" ht="22.5" x14ac:dyDescent="0.2">
      <c r="A467" s="51" t="s">
        <v>1156</v>
      </c>
      <c r="B467" s="52" t="s">
        <v>100</v>
      </c>
      <c r="C467" s="53" t="s">
        <v>101</v>
      </c>
      <c r="D467" s="54" t="s">
        <v>90</v>
      </c>
      <c r="E467" s="55">
        <v>0.24399999999999999</v>
      </c>
      <c r="F467" s="55">
        <v>1.9764000000000001E-3</v>
      </c>
      <c r="G467" s="42">
        <v>6500000</v>
      </c>
      <c r="H467" s="43">
        <f t="shared" si="23"/>
        <v>12846.6</v>
      </c>
      <c r="J467" s="45" t="str">
        <f t="shared" si="24"/>
        <v/>
      </c>
    </row>
    <row r="468" spans="1:10" ht="33.75" x14ac:dyDescent="0.2">
      <c r="A468" s="48" t="s">
        <v>1157</v>
      </c>
      <c r="B468" s="49" t="s">
        <v>615</v>
      </c>
      <c r="C468" s="50" t="s">
        <v>616</v>
      </c>
      <c r="D468" s="44" t="s">
        <v>436</v>
      </c>
      <c r="E468" s="103">
        <v>0.56999999999999995</v>
      </c>
      <c r="F468" s="104"/>
      <c r="G468" s="40">
        <f>H468/E468</f>
        <v>189303.79222000003</v>
      </c>
      <c r="H468" s="41">
        <f>SUM(H469:H475)</f>
        <v>107903.16156540001</v>
      </c>
      <c r="J468" s="45" t="str">
        <f t="shared" si="24"/>
        <v/>
      </c>
    </row>
    <row r="469" spans="1:10" x14ac:dyDescent="0.2">
      <c r="A469" s="51" t="s">
        <v>1158</v>
      </c>
      <c r="B469" s="52" t="s">
        <v>7</v>
      </c>
      <c r="C469" s="53" t="s">
        <v>8</v>
      </c>
      <c r="D469" s="54" t="s">
        <v>9</v>
      </c>
      <c r="E469" s="55">
        <v>0.59899999999999998</v>
      </c>
      <c r="F469" s="55">
        <v>0.34143000000000001</v>
      </c>
      <c r="G469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9" s="43">
        <f t="shared" si="23"/>
        <v>0</v>
      </c>
      <c r="J469" s="45">
        <f t="shared" si="24"/>
        <v>1</v>
      </c>
    </row>
    <row r="470" spans="1:10" x14ac:dyDescent="0.2">
      <c r="A470" s="51" t="s">
        <v>1159</v>
      </c>
      <c r="B470" s="52" t="s">
        <v>168</v>
      </c>
      <c r="C470" s="53" t="s">
        <v>167</v>
      </c>
      <c r="D470" s="54" t="s">
        <v>9</v>
      </c>
      <c r="E470" s="55">
        <v>5.8999999999999997E-2</v>
      </c>
      <c r="F470" s="55">
        <v>3.363E-2</v>
      </c>
      <c r="G470" s="42">
        <v>0</v>
      </c>
      <c r="H470" s="43">
        <f t="shared" si="23"/>
        <v>0</v>
      </c>
      <c r="J470" s="45" t="str">
        <f t="shared" si="24"/>
        <v/>
      </c>
    </row>
    <row r="471" spans="1:10" x14ac:dyDescent="0.2">
      <c r="A471" s="51" t="s">
        <v>1160</v>
      </c>
      <c r="B471" s="52" t="s">
        <v>10</v>
      </c>
      <c r="C471" s="53" t="s">
        <v>11</v>
      </c>
      <c r="D471" s="54" t="s">
        <v>12</v>
      </c>
      <c r="E471" s="55">
        <v>1.2E-2</v>
      </c>
      <c r="F471" s="55">
        <v>6.8399999999999997E-3</v>
      </c>
      <c r="G471" s="42">
        <v>99112.45</v>
      </c>
      <c r="H471" s="43">
        <f t="shared" si="23"/>
        <v>677.92915799999992</v>
      </c>
      <c r="J471" s="45" t="str">
        <f t="shared" si="24"/>
        <v/>
      </c>
    </row>
    <row r="472" spans="1:10" ht="22.5" x14ac:dyDescent="0.2">
      <c r="A472" s="51" t="s">
        <v>1161</v>
      </c>
      <c r="B472" s="52" t="s">
        <v>71</v>
      </c>
      <c r="C472" s="53" t="s">
        <v>72</v>
      </c>
      <c r="D472" s="54" t="s">
        <v>12</v>
      </c>
      <c r="E472" s="55">
        <v>4.7E-2</v>
      </c>
      <c r="F472" s="55">
        <v>2.6790000000000001E-2</v>
      </c>
      <c r="G472" s="42">
        <v>71312.06</v>
      </c>
      <c r="H472" s="43">
        <f t="shared" si="23"/>
        <v>1910.4500874</v>
      </c>
      <c r="J472" s="45" t="str">
        <f t="shared" si="24"/>
        <v/>
      </c>
    </row>
    <row r="473" spans="1:10" x14ac:dyDescent="0.2">
      <c r="A473" s="51" t="s">
        <v>1162</v>
      </c>
      <c r="B473" s="52" t="s">
        <v>622</v>
      </c>
      <c r="C473" s="53" t="s">
        <v>623</v>
      </c>
      <c r="D473" s="54" t="s">
        <v>12</v>
      </c>
      <c r="E473" s="55">
        <v>0.2</v>
      </c>
      <c r="F473" s="55">
        <v>0.114</v>
      </c>
      <c r="G473" s="42">
        <v>2113.88</v>
      </c>
      <c r="H473" s="43">
        <f t="shared" si="23"/>
        <v>240.98232000000002</v>
      </c>
      <c r="J473" s="45" t="str">
        <f t="shared" si="24"/>
        <v/>
      </c>
    </row>
    <row r="474" spans="1:10" ht="22.5" x14ac:dyDescent="0.2">
      <c r="A474" s="51" t="s">
        <v>1163</v>
      </c>
      <c r="B474" s="52" t="s">
        <v>625</v>
      </c>
      <c r="C474" s="53" t="s">
        <v>626</v>
      </c>
      <c r="D474" s="54" t="s">
        <v>90</v>
      </c>
      <c r="E474" s="55">
        <v>1.07E-3</v>
      </c>
      <c r="F474" s="55">
        <v>6.0990000000000003E-4</v>
      </c>
      <c r="G474" s="42">
        <v>22000000</v>
      </c>
      <c r="H474" s="43">
        <f t="shared" si="23"/>
        <v>13417.800000000001</v>
      </c>
      <c r="J474" s="45" t="str">
        <f t="shared" si="24"/>
        <v/>
      </c>
    </row>
    <row r="475" spans="1:10" x14ac:dyDescent="0.2">
      <c r="A475" s="51" t="s">
        <v>1164</v>
      </c>
      <c r="B475" s="52" t="s">
        <v>628</v>
      </c>
      <c r="C475" s="53" t="s">
        <v>629</v>
      </c>
      <c r="D475" s="54" t="s">
        <v>630</v>
      </c>
      <c r="E475" s="55">
        <v>100.5</v>
      </c>
      <c r="F475" s="55">
        <v>57.284999999999997</v>
      </c>
      <c r="G475" s="42">
        <v>1600</v>
      </c>
      <c r="H475" s="43">
        <f t="shared" si="23"/>
        <v>91656</v>
      </c>
      <c r="J475" s="45" t="str">
        <f t="shared" si="24"/>
        <v/>
      </c>
    </row>
    <row r="476" spans="1:10" ht="22.5" x14ac:dyDescent="0.2">
      <c r="A476" s="48" t="s">
        <v>1165</v>
      </c>
      <c r="B476" s="49" t="s">
        <v>963</v>
      </c>
      <c r="C476" s="50" t="s">
        <v>964</v>
      </c>
      <c r="D476" s="44" t="s">
        <v>965</v>
      </c>
      <c r="E476" s="103">
        <v>0.01</v>
      </c>
      <c r="F476" s="104"/>
      <c r="G476" s="40">
        <f>H476/E476</f>
        <v>2520798.2446999997</v>
      </c>
      <c r="H476" s="41">
        <f>SUM(H477:H482)</f>
        <v>25207.982446999999</v>
      </c>
      <c r="J476" s="45" t="str">
        <f t="shared" si="24"/>
        <v/>
      </c>
    </row>
    <row r="477" spans="1:10" x14ac:dyDescent="0.2">
      <c r="A477" s="51" t="s">
        <v>1166</v>
      </c>
      <c r="B477" s="52" t="s">
        <v>7</v>
      </c>
      <c r="C477" s="53" t="s">
        <v>8</v>
      </c>
      <c r="D477" s="54" t="s">
        <v>9</v>
      </c>
      <c r="E477" s="55">
        <v>114.6</v>
      </c>
      <c r="F477" s="55">
        <v>1.1459999999999999</v>
      </c>
      <c r="G477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43">
        <f t="shared" si="23"/>
        <v>0</v>
      </c>
      <c r="J477" s="45">
        <f t="shared" si="24"/>
        <v>1</v>
      </c>
    </row>
    <row r="478" spans="1:10" x14ac:dyDescent="0.2">
      <c r="A478" s="51" t="s">
        <v>1167</v>
      </c>
      <c r="B478" s="52" t="s">
        <v>168</v>
      </c>
      <c r="C478" s="53" t="s">
        <v>167</v>
      </c>
      <c r="D478" s="54" t="s">
        <v>9</v>
      </c>
      <c r="E478" s="55">
        <v>0.16</v>
      </c>
      <c r="F478" s="55">
        <v>1.6000000000000001E-3</v>
      </c>
      <c r="G478" s="42">
        <v>0</v>
      </c>
      <c r="H478" s="43">
        <f t="shared" si="23"/>
        <v>0</v>
      </c>
      <c r="J478" s="45" t="str">
        <f t="shared" si="24"/>
        <v/>
      </c>
    </row>
    <row r="479" spans="1:10" ht="22.5" x14ac:dyDescent="0.2">
      <c r="A479" s="51" t="s">
        <v>1168</v>
      </c>
      <c r="B479" s="52" t="s">
        <v>49</v>
      </c>
      <c r="C479" s="53" t="s">
        <v>50</v>
      </c>
      <c r="D479" s="54" t="s">
        <v>12</v>
      </c>
      <c r="E479" s="55">
        <v>0.23</v>
      </c>
      <c r="F479" s="55">
        <v>2.3E-3</v>
      </c>
      <c r="G479" s="42">
        <v>15702.97</v>
      </c>
      <c r="H479" s="43">
        <f t="shared" si="23"/>
        <v>36.116830999999998</v>
      </c>
      <c r="J479" s="45" t="str">
        <f t="shared" si="24"/>
        <v/>
      </c>
    </row>
    <row r="480" spans="1:10" ht="22.5" x14ac:dyDescent="0.2">
      <c r="A480" s="51" t="s">
        <v>1169</v>
      </c>
      <c r="B480" s="52" t="s">
        <v>970</v>
      </c>
      <c r="C480" s="53" t="s">
        <v>971</v>
      </c>
      <c r="D480" s="54" t="s">
        <v>12</v>
      </c>
      <c r="E480" s="55">
        <v>7.2</v>
      </c>
      <c r="F480" s="55">
        <v>7.1999999999999995E-2</v>
      </c>
      <c r="G480" s="42">
        <v>802.31</v>
      </c>
      <c r="H480" s="43">
        <f t="shared" si="23"/>
        <v>57.766319999999993</v>
      </c>
      <c r="J480" s="45" t="str">
        <f t="shared" si="24"/>
        <v/>
      </c>
    </row>
    <row r="481" spans="1:10" ht="22.5" x14ac:dyDescent="0.2">
      <c r="A481" s="51" t="s">
        <v>1170</v>
      </c>
      <c r="B481" s="52" t="s">
        <v>71</v>
      </c>
      <c r="C481" s="53" t="s">
        <v>72</v>
      </c>
      <c r="D481" s="54" t="s">
        <v>12</v>
      </c>
      <c r="E481" s="55">
        <v>0.16</v>
      </c>
      <c r="F481" s="55">
        <v>1.6000000000000001E-3</v>
      </c>
      <c r="G481" s="42">
        <v>71312.06</v>
      </c>
      <c r="H481" s="43">
        <f t="shared" si="23"/>
        <v>114.099296</v>
      </c>
      <c r="J481" s="45" t="str">
        <f t="shared" si="24"/>
        <v/>
      </c>
    </row>
    <row r="482" spans="1:10" x14ac:dyDescent="0.2">
      <c r="A482" s="51" t="s">
        <v>1171</v>
      </c>
      <c r="B482" s="52" t="s">
        <v>974</v>
      </c>
      <c r="C482" s="53" t="s">
        <v>975</v>
      </c>
      <c r="D482" s="54" t="s">
        <v>126</v>
      </c>
      <c r="E482" s="55">
        <v>100</v>
      </c>
      <c r="F482" s="55">
        <v>1</v>
      </c>
      <c r="G482" s="42">
        <v>25000</v>
      </c>
      <c r="H482" s="43">
        <f t="shared" si="23"/>
        <v>25000</v>
      </c>
      <c r="J482" s="45" t="str">
        <f t="shared" si="24"/>
        <v/>
      </c>
    </row>
    <row r="483" spans="1:10" x14ac:dyDescent="0.2">
      <c r="A483" s="37"/>
      <c r="B483" s="100"/>
      <c r="C483" s="101"/>
      <c r="D483" s="101"/>
      <c r="E483" s="101"/>
      <c r="F483" s="101"/>
      <c r="G483" s="102"/>
      <c r="H483" s="33"/>
      <c r="J483" s="45" t="str">
        <f t="shared" si="24"/>
        <v/>
      </c>
    </row>
    <row r="484" spans="1:10" x14ac:dyDescent="0.2">
      <c r="A484" s="48"/>
      <c r="B484" s="49"/>
      <c r="C484" s="56" t="s">
        <v>163</v>
      </c>
      <c r="D484" s="44"/>
      <c r="E484" s="44"/>
      <c r="F484" s="44"/>
      <c r="G484" s="44"/>
      <c r="H484" s="41"/>
      <c r="J484" s="45" t="str">
        <f t="shared" si="24"/>
        <v/>
      </c>
    </row>
    <row r="485" spans="1:10" x14ac:dyDescent="0.2">
      <c r="A485" s="48"/>
      <c r="B485" s="49"/>
      <c r="C485" s="56" t="s">
        <v>162</v>
      </c>
      <c r="D485" s="44" t="s">
        <v>161</v>
      </c>
      <c r="E485" s="44"/>
      <c r="F485" s="44"/>
      <c r="G485" s="44"/>
      <c r="H485" s="41">
        <f>SUMIF($B$406:$B$482,"000001",$F$406:$F$482)</f>
        <v>33.227325000000008</v>
      </c>
      <c r="J485" s="45" t="str">
        <f t="shared" si="24"/>
        <v/>
      </c>
    </row>
    <row r="486" spans="1:10" x14ac:dyDescent="0.2">
      <c r="A486" s="48"/>
      <c r="B486" s="49"/>
      <c r="C486" s="56" t="s">
        <v>160</v>
      </c>
      <c r="D486" s="44" t="s">
        <v>85</v>
      </c>
      <c r="E486" s="44"/>
      <c r="F486" s="44"/>
      <c r="G486" s="44"/>
      <c r="H486" s="41">
        <f>SUMIF($B$406:$B$482,"000001",$H$406:$H$482)</f>
        <v>0</v>
      </c>
      <c r="J486" s="45" t="str">
        <f t="shared" si="24"/>
        <v/>
      </c>
    </row>
    <row r="487" spans="1:10" x14ac:dyDescent="0.2">
      <c r="A487" s="48"/>
      <c r="B487" s="49"/>
      <c r="C487" s="56" t="s">
        <v>159</v>
      </c>
      <c r="D487" s="44" t="s">
        <v>85</v>
      </c>
      <c r="E487" s="44"/>
      <c r="F487" s="44"/>
      <c r="G487" s="44"/>
      <c r="H487" s="41">
        <f>SUMIF($D$406:$D$482,"МАШ-ч",$H$406:$H$482)</f>
        <v>594172.68563515018</v>
      </c>
      <c r="J487" s="45" t="str">
        <f t="shared" si="24"/>
        <v/>
      </c>
    </row>
    <row r="488" spans="1:10" x14ac:dyDescent="0.2">
      <c r="A488" s="48"/>
      <c r="B488" s="49"/>
      <c r="C488" s="56" t="s">
        <v>158</v>
      </c>
      <c r="D488" s="44" t="s">
        <v>85</v>
      </c>
      <c r="E488" s="44"/>
      <c r="F488" s="44"/>
      <c r="G488" s="44"/>
      <c r="H488" s="41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45" t="str">
        <f t="shared" si="24"/>
        <v/>
      </c>
    </row>
    <row r="489" spans="1:10" x14ac:dyDescent="0.2">
      <c r="A489" s="48"/>
      <c r="B489" s="49"/>
      <c r="C489" s="56" t="s">
        <v>155</v>
      </c>
      <c r="D489" s="44" t="s">
        <v>85</v>
      </c>
      <c r="E489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89" s="44"/>
      <c r="G489" s="44"/>
      <c r="H489" s="41" t="e">
        <f>H488*E489</f>
        <v>#VALUE!</v>
      </c>
      <c r="J489" s="45" t="str">
        <f t="shared" si="24"/>
        <v/>
      </c>
    </row>
    <row r="490" spans="1:10" x14ac:dyDescent="0.2">
      <c r="A490" s="48"/>
      <c r="B490" s="49"/>
      <c r="C490" s="56" t="s">
        <v>156</v>
      </c>
      <c r="D490" s="44" t="s">
        <v>85</v>
      </c>
      <c r="E490" s="44"/>
      <c r="F490" s="44"/>
      <c r="G490" s="44"/>
      <c r="H490" s="41" t="e">
        <f>SUM(H486:H489)</f>
        <v>#VALUE!</v>
      </c>
      <c r="J490" s="45" t="str">
        <f t="shared" si="24"/>
        <v/>
      </c>
    </row>
    <row r="491" spans="1:10" x14ac:dyDescent="0.2">
      <c r="A491" s="37"/>
      <c r="B491" s="100"/>
      <c r="C491" s="101"/>
      <c r="D491" s="101"/>
      <c r="E491" s="101"/>
      <c r="F491" s="101"/>
      <c r="G491" s="102"/>
      <c r="H491" s="33"/>
      <c r="J491" s="45" t="str">
        <f t="shared" si="24"/>
        <v/>
      </c>
    </row>
    <row r="492" spans="1:10" x14ac:dyDescent="0.2">
      <c r="A492" s="37"/>
      <c r="B492" s="100" t="s">
        <v>1172</v>
      </c>
      <c r="C492" s="101"/>
      <c r="D492" s="101"/>
      <c r="E492" s="101"/>
      <c r="F492" s="101"/>
      <c r="G492" s="102"/>
      <c r="H492" s="33"/>
      <c r="J492" s="45" t="str">
        <f t="shared" si="24"/>
        <v/>
      </c>
    </row>
    <row r="493" spans="1:10" ht="22.5" x14ac:dyDescent="0.2">
      <c r="A493" s="48" t="s">
        <v>1173</v>
      </c>
      <c r="B493" s="49" t="s">
        <v>632</v>
      </c>
      <c r="C493" s="50" t="s">
        <v>633</v>
      </c>
      <c r="D493" s="44" t="s">
        <v>305</v>
      </c>
      <c r="E493" s="103">
        <v>6.8000000000000005E-2</v>
      </c>
      <c r="F493" s="104"/>
      <c r="G493" s="40">
        <f>H493/E493</f>
        <v>0</v>
      </c>
      <c r="H493" s="41">
        <f>SUM(H494)</f>
        <v>0</v>
      </c>
      <c r="J493" s="45" t="str">
        <f t="shared" si="24"/>
        <v/>
      </c>
    </row>
    <row r="494" spans="1:10" x14ac:dyDescent="0.2">
      <c r="A494" s="51" t="s">
        <v>1174</v>
      </c>
      <c r="B494" s="52" t="s">
        <v>7</v>
      </c>
      <c r="C494" s="53" t="s">
        <v>8</v>
      </c>
      <c r="D494" s="54" t="s">
        <v>9</v>
      </c>
      <c r="E494" s="55">
        <v>100</v>
      </c>
      <c r="F494" s="55">
        <v>6.8</v>
      </c>
      <c r="G494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4" s="43">
        <f t="shared" ref="H494:H517" si="25">F494*G494</f>
        <v>0</v>
      </c>
      <c r="J494" s="45">
        <f t="shared" si="24"/>
        <v>1</v>
      </c>
    </row>
    <row r="495" spans="1:10" ht="12.75" customHeight="1" x14ac:dyDescent="0.2">
      <c r="A495" s="48" t="s">
        <v>1175</v>
      </c>
      <c r="B495" s="49" t="s">
        <v>176</v>
      </c>
      <c r="C495" s="50" t="s">
        <v>175</v>
      </c>
      <c r="D495" s="44" t="s">
        <v>87</v>
      </c>
      <c r="E495" s="103">
        <v>0.86</v>
      </c>
      <c r="F495" s="104"/>
      <c r="G495" s="40">
        <f>H495/E495</f>
        <v>136763.57139999999</v>
      </c>
      <c r="H495" s="41">
        <f>SUM(H496:H504)</f>
        <v>117616.67140399999</v>
      </c>
      <c r="J495" s="45" t="str">
        <f t="shared" si="24"/>
        <v/>
      </c>
    </row>
    <row r="496" spans="1:10" x14ac:dyDescent="0.2">
      <c r="A496" s="51" t="s">
        <v>1176</v>
      </c>
      <c r="B496" s="52" t="s">
        <v>7</v>
      </c>
      <c r="C496" s="53" t="s">
        <v>8</v>
      </c>
      <c r="D496" s="54" t="s">
        <v>9</v>
      </c>
      <c r="E496" s="55">
        <v>2.5</v>
      </c>
      <c r="F496" s="55">
        <v>2.15</v>
      </c>
      <c r="G496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6" s="43">
        <f t="shared" si="25"/>
        <v>0</v>
      </c>
      <c r="J496" s="45">
        <f t="shared" si="24"/>
        <v>1</v>
      </c>
    </row>
    <row r="497" spans="1:10" x14ac:dyDescent="0.2">
      <c r="A497" s="51" t="s">
        <v>1177</v>
      </c>
      <c r="B497" s="52" t="s">
        <v>168</v>
      </c>
      <c r="C497" s="53" t="s">
        <v>167</v>
      </c>
      <c r="D497" s="54" t="s">
        <v>9</v>
      </c>
      <c r="E497" s="55">
        <v>0.55000000000000004</v>
      </c>
      <c r="F497" s="55">
        <v>0.47299999999999998</v>
      </c>
      <c r="G497" s="42">
        <v>0</v>
      </c>
      <c r="H497" s="43">
        <f t="shared" si="25"/>
        <v>0</v>
      </c>
      <c r="J497" s="45" t="str">
        <f t="shared" si="24"/>
        <v/>
      </c>
    </row>
    <row r="498" spans="1:10" ht="45" x14ac:dyDescent="0.2">
      <c r="A498" s="51" t="s">
        <v>1178</v>
      </c>
      <c r="B498" s="52" t="s">
        <v>28</v>
      </c>
      <c r="C498" s="53" t="s">
        <v>29</v>
      </c>
      <c r="D498" s="54" t="s">
        <v>12</v>
      </c>
      <c r="E498" s="55">
        <v>0.46</v>
      </c>
      <c r="F498" s="55">
        <v>0.39560000000000001</v>
      </c>
      <c r="G498" s="42">
        <v>83282.679999999993</v>
      </c>
      <c r="H498" s="43">
        <f t="shared" si="25"/>
        <v>32946.628207999995</v>
      </c>
      <c r="J498" s="45" t="str">
        <f t="shared" si="24"/>
        <v/>
      </c>
    </row>
    <row r="499" spans="1:10" x14ac:dyDescent="0.2">
      <c r="A499" s="51" t="s">
        <v>1179</v>
      </c>
      <c r="B499" s="52" t="s">
        <v>59</v>
      </c>
      <c r="C499" s="53" t="s">
        <v>60</v>
      </c>
      <c r="D499" s="54" t="s">
        <v>12</v>
      </c>
      <c r="E499" s="55">
        <v>0.93</v>
      </c>
      <c r="F499" s="55">
        <v>0.79979999999999996</v>
      </c>
      <c r="G499" s="42">
        <v>864.02</v>
      </c>
      <c r="H499" s="43">
        <f t="shared" si="25"/>
        <v>691.04319599999997</v>
      </c>
      <c r="J499" s="45" t="str">
        <f t="shared" si="24"/>
        <v/>
      </c>
    </row>
    <row r="500" spans="1:10" x14ac:dyDescent="0.2">
      <c r="A500" s="51" t="s">
        <v>1180</v>
      </c>
      <c r="B500" s="52" t="s">
        <v>91</v>
      </c>
      <c r="C500" s="53" t="s">
        <v>92</v>
      </c>
      <c r="D500" s="54" t="s">
        <v>87</v>
      </c>
      <c r="E500" s="55">
        <v>0.15</v>
      </c>
      <c r="F500" s="55">
        <v>0.129</v>
      </c>
      <c r="G500" s="42">
        <v>1000</v>
      </c>
      <c r="H500" s="43">
        <f t="shared" si="25"/>
        <v>129</v>
      </c>
      <c r="J500" s="45" t="str">
        <f t="shared" si="24"/>
        <v/>
      </c>
    </row>
    <row r="501" spans="1:10" ht="22.5" x14ac:dyDescent="0.2">
      <c r="A501" s="51" t="s">
        <v>1181</v>
      </c>
      <c r="B501" s="52" t="s">
        <v>93</v>
      </c>
      <c r="C501" s="53" t="s">
        <v>94</v>
      </c>
      <c r="D501" s="54" t="s">
        <v>87</v>
      </c>
      <c r="E501" s="55">
        <v>0.11</v>
      </c>
      <c r="F501" s="55">
        <v>9.4600000000000004E-2</v>
      </c>
      <c r="G501" s="42">
        <v>75000</v>
      </c>
      <c r="H501" s="43">
        <f t="shared" si="25"/>
        <v>7095</v>
      </c>
      <c r="J501" s="45" t="str">
        <f t="shared" si="24"/>
        <v/>
      </c>
    </row>
    <row r="502" spans="1:10" ht="33.75" x14ac:dyDescent="0.2">
      <c r="A502" s="51" t="s">
        <v>1182</v>
      </c>
      <c r="B502" s="52" t="s">
        <v>131</v>
      </c>
      <c r="C502" s="53" t="s">
        <v>132</v>
      </c>
      <c r="D502" s="54" t="s">
        <v>87</v>
      </c>
      <c r="E502" s="55">
        <v>0.1</v>
      </c>
      <c r="F502" s="55">
        <v>8.5999999999999993E-2</v>
      </c>
      <c r="G502" s="42">
        <v>75000</v>
      </c>
      <c r="H502" s="43">
        <f t="shared" si="25"/>
        <v>6449.9999999999991</v>
      </c>
      <c r="J502" s="45" t="str">
        <f t="shared" si="24"/>
        <v/>
      </c>
    </row>
    <row r="503" spans="1:10" ht="33.75" x14ac:dyDescent="0.2">
      <c r="A503" s="51" t="s">
        <v>1183</v>
      </c>
      <c r="B503" s="52" t="s">
        <v>134</v>
      </c>
      <c r="C503" s="53" t="s">
        <v>135</v>
      </c>
      <c r="D503" s="54" t="s">
        <v>87</v>
      </c>
      <c r="E503" s="55">
        <v>0.09</v>
      </c>
      <c r="F503" s="55">
        <v>7.7399999999999997E-2</v>
      </c>
      <c r="G503" s="42">
        <v>75000</v>
      </c>
      <c r="H503" s="43">
        <f t="shared" si="25"/>
        <v>5805</v>
      </c>
      <c r="J503" s="45" t="str">
        <f t="shared" si="24"/>
        <v/>
      </c>
    </row>
    <row r="504" spans="1:10" ht="33.75" x14ac:dyDescent="0.2">
      <c r="A504" s="51" t="s">
        <v>1184</v>
      </c>
      <c r="B504" s="52" t="s">
        <v>137</v>
      </c>
      <c r="C504" s="53" t="s">
        <v>138</v>
      </c>
      <c r="D504" s="54" t="s">
        <v>87</v>
      </c>
      <c r="E504" s="55">
        <v>1</v>
      </c>
      <c r="F504" s="55">
        <v>0.86</v>
      </c>
      <c r="G504" s="42">
        <v>75000</v>
      </c>
      <c r="H504" s="43">
        <f t="shared" si="25"/>
        <v>64500</v>
      </c>
      <c r="J504" s="45" t="str">
        <f t="shared" si="24"/>
        <v/>
      </c>
    </row>
    <row r="505" spans="1:10" x14ac:dyDescent="0.2">
      <c r="A505" s="48" t="s">
        <v>1185</v>
      </c>
      <c r="B505" s="49" t="s">
        <v>173</v>
      </c>
      <c r="C505" s="50" t="s">
        <v>172</v>
      </c>
      <c r="D505" s="44" t="s">
        <v>171</v>
      </c>
      <c r="E505" s="103">
        <v>1.72E-2</v>
      </c>
      <c r="F505" s="104"/>
      <c r="G505" s="40">
        <f>H505/E505</f>
        <v>200</v>
      </c>
      <c r="H505" s="41">
        <f>SUM(H506:H508)</f>
        <v>3.44</v>
      </c>
      <c r="J505" s="45" t="str">
        <f t="shared" si="24"/>
        <v/>
      </c>
    </row>
    <row r="506" spans="1:10" x14ac:dyDescent="0.2">
      <c r="A506" s="51" t="s">
        <v>1186</v>
      </c>
      <c r="B506" s="52" t="s">
        <v>7</v>
      </c>
      <c r="C506" s="53" t="s">
        <v>8</v>
      </c>
      <c r="D506" s="54" t="s">
        <v>9</v>
      </c>
      <c r="E506" s="55">
        <v>180</v>
      </c>
      <c r="F506" s="55">
        <v>3.0960000000000001</v>
      </c>
      <c r="G506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6" s="43">
        <f t="shared" si="25"/>
        <v>0</v>
      </c>
      <c r="J506" s="45">
        <f t="shared" si="24"/>
        <v>1</v>
      </c>
    </row>
    <row r="507" spans="1:10" x14ac:dyDescent="0.2">
      <c r="A507" s="51" t="s">
        <v>1187</v>
      </c>
      <c r="B507" s="52" t="s">
        <v>91</v>
      </c>
      <c r="C507" s="53" t="s">
        <v>92</v>
      </c>
      <c r="D507" s="54" t="s">
        <v>87</v>
      </c>
      <c r="E507" s="55">
        <v>0.2</v>
      </c>
      <c r="F507" s="55">
        <v>3.4399999999999999E-3</v>
      </c>
      <c r="G507" s="42">
        <v>1000</v>
      </c>
      <c r="H507" s="43">
        <f t="shared" si="25"/>
        <v>3.44</v>
      </c>
      <c r="J507" s="45" t="str">
        <f t="shared" si="24"/>
        <v/>
      </c>
    </row>
    <row r="508" spans="1:10" x14ac:dyDescent="0.2">
      <c r="A508" s="51" t="s">
        <v>1188</v>
      </c>
      <c r="B508" s="52" t="s">
        <v>129</v>
      </c>
      <c r="C508" s="53" t="s">
        <v>130</v>
      </c>
      <c r="D508" s="54" t="s">
        <v>87</v>
      </c>
      <c r="E508" s="55">
        <v>102</v>
      </c>
      <c r="F508" s="55">
        <v>1.7544</v>
      </c>
      <c r="G508" s="42">
        <v>0</v>
      </c>
      <c r="H508" s="43">
        <f t="shared" si="25"/>
        <v>0</v>
      </c>
      <c r="J508" s="45" t="str">
        <f t="shared" si="24"/>
        <v/>
      </c>
    </row>
    <row r="509" spans="1:10" ht="22.5" x14ac:dyDescent="0.2">
      <c r="A509" s="48" t="s">
        <v>1189</v>
      </c>
      <c r="B509" s="49" t="s">
        <v>980</v>
      </c>
      <c r="C509" s="50" t="s">
        <v>981</v>
      </c>
      <c r="D509" s="44" t="s">
        <v>171</v>
      </c>
      <c r="E509" s="103">
        <v>1.754E-2</v>
      </c>
      <c r="F509" s="104"/>
      <c r="G509" s="40">
        <f>H509/E509</f>
        <v>31222921.629499998</v>
      </c>
      <c r="H509" s="41">
        <f>SUM(H510:H517)</f>
        <v>547650.04538142995</v>
      </c>
      <c r="J509" s="45" t="str">
        <f t="shared" si="24"/>
        <v/>
      </c>
    </row>
    <row r="510" spans="1:10" x14ac:dyDescent="0.2">
      <c r="A510" s="51" t="s">
        <v>1190</v>
      </c>
      <c r="B510" s="52" t="s">
        <v>7</v>
      </c>
      <c r="C510" s="53" t="s">
        <v>8</v>
      </c>
      <c r="D510" s="54" t="s">
        <v>9</v>
      </c>
      <c r="E510" s="55">
        <v>301.70999999999998</v>
      </c>
      <c r="F510" s="55">
        <v>5.2919934</v>
      </c>
      <c r="G510" s="6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0" s="43">
        <f t="shared" si="25"/>
        <v>0</v>
      </c>
      <c r="J510" s="45">
        <f t="shared" si="24"/>
        <v>1</v>
      </c>
    </row>
    <row r="511" spans="1:10" x14ac:dyDescent="0.2">
      <c r="A511" s="51" t="s">
        <v>1191</v>
      </c>
      <c r="B511" s="52" t="s">
        <v>168</v>
      </c>
      <c r="C511" s="53" t="s">
        <v>167</v>
      </c>
      <c r="D511" s="54" t="s">
        <v>9</v>
      </c>
      <c r="E511" s="55">
        <v>41.1</v>
      </c>
      <c r="F511" s="55">
        <v>0.72089400000000003</v>
      </c>
      <c r="G511" s="42">
        <v>0</v>
      </c>
      <c r="H511" s="43">
        <f t="shared" si="25"/>
        <v>0</v>
      </c>
      <c r="J511" s="45" t="str">
        <f t="shared" si="24"/>
        <v/>
      </c>
    </row>
    <row r="512" spans="1:10" x14ac:dyDescent="0.2">
      <c r="A512" s="51" t="s">
        <v>1192</v>
      </c>
      <c r="B512" s="52" t="s">
        <v>10</v>
      </c>
      <c r="C512" s="53" t="s">
        <v>11</v>
      </c>
      <c r="D512" s="54" t="s">
        <v>12</v>
      </c>
      <c r="E512" s="55">
        <v>17.55</v>
      </c>
      <c r="F512" s="55">
        <v>0.30782700000000002</v>
      </c>
      <c r="G512" s="42">
        <v>99112.45</v>
      </c>
      <c r="H512" s="43">
        <f t="shared" si="25"/>
        <v>30509.488146150001</v>
      </c>
      <c r="J512" s="45" t="str">
        <f t="shared" si="24"/>
        <v/>
      </c>
    </row>
    <row r="513" spans="1:10" ht="33.75" x14ac:dyDescent="0.2">
      <c r="A513" s="51" t="s">
        <v>1193</v>
      </c>
      <c r="B513" s="52" t="s">
        <v>427</v>
      </c>
      <c r="C513" s="53" t="s">
        <v>428</v>
      </c>
      <c r="D513" s="54" t="s">
        <v>12</v>
      </c>
      <c r="E513" s="55">
        <v>23.55</v>
      </c>
      <c r="F513" s="55">
        <v>0.41306700000000002</v>
      </c>
      <c r="G513" s="42">
        <v>16377.84</v>
      </c>
      <c r="H513" s="43">
        <f t="shared" si="25"/>
        <v>6765.1452352800006</v>
      </c>
      <c r="J513" s="45" t="str">
        <f t="shared" si="24"/>
        <v/>
      </c>
    </row>
    <row r="514" spans="1:10" x14ac:dyDescent="0.2">
      <c r="A514" s="51" t="s">
        <v>1194</v>
      </c>
      <c r="B514" s="52" t="s">
        <v>91</v>
      </c>
      <c r="C514" s="53" t="s">
        <v>92</v>
      </c>
      <c r="D514" s="54" t="s">
        <v>87</v>
      </c>
      <c r="E514" s="55">
        <v>21</v>
      </c>
      <c r="F514" s="55">
        <v>0.36834</v>
      </c>
      <c r="G514" s="42">
        <v>1000</v>
      </c>
      <c r="H514" s="43">
        <f t="shared" si="25"/>
        <v>368.34</v>
      </c>
      <c r="J514" s="45" t="str">
        <f t="shared" si="24"/>
        <v/>
      </c>
    </row>
    <row r="515" spans="1:10" ht="22.5" x14ac:dyDescent="0.2">
      <c r="A515" s="51" t="s">
        <v>1195</v>
      </c>
      <c r="B515" s="52" t="s">
        <v>429</v>
      </c>
      <c r="C515" s="53" t="s">
        <v>430</v>
      </c>
      <c r="D515" s="54" t="s">
        <v>87</v>
      </c>
      <c r="E515" s="55">
        <v>80</v>
      </c>
      <c r="F515" s="55">
        <v>1.4032</v>
      </c>
      <c r="G515" s="42">
        <v>75000</v>
      </c>
      <c r="H515" s="43">
        <f t="shared" si="25"/>
        <v>105240</v>
      </c>
      <c r="J515" s="45" t="str">
        <f t="shared" si="24"/>
        <v/>
      </c>
    </row>
    <row r="516" spans="1:10" ht="33.75" x14ac:dyDescent="0.2">
      <c r="A516" s="51" t="s">
        <v>1196</v>
      </c>
      <c r="B516" s="52" t="s">
        <v>431</v>
      </c>
      <c r="C516" s="53" t="s">
        <v>432</v>
      </c>
      <c r="D516" s="54" t="s">
        <v>90</v>
      </c>
      <c r="E516" s="55">
        <v>23.5</v>
      </c>
      <c r="F516" s="55">
        <v>0.41219</v>
      </c>
      <c r="G516" s="42">
        <v>770000</v>
      </c>
      <c r="H516" s="43">
        <f t="shared" si="25"/>
        <v>317386.3</v>
      </c>
      <c r="J516" s="45" t="str">
        <f t="shared" si="24"/>
        <v/>
      </c>
    </row>
    <row r="517" spans="1:10" ht="22.5" x14ac:dyDescent="0.2">
      <c r="A517" s="51" t="s">
        <v>1197</v>
      </c>
      <c r="B517" s="52" t="s">
        <v>421</v>
      </c>
      <c r="C517" s="53" t="s">
        <v>422</v>
      </c>
      <c r="D517" s="54" t="s">
        <v>87</v>
      </c>
      <c r="E517" s="55">
        <v>57</v>
      </c>
      <c r="F517" s="55">
        <v>0.99978</v>
      </c>
      <c r="G517" s="42">
        <v>87400</v>
      </c>
      <c r="H517" s="43">
        <f t="shared" si="25"/>
        <v>87380.771999999997</v>
      </c>
      <c r="J517" s="45" t="str">
        <f t="shared" si="24"/>
        <v/>
      </c>
    </row>
    <row r="518" spans="1:10" x14ac:dyDescent="0.2">
      <c r="A518" s="37"/>
      <c r="B518" s="100"/>
      <c r="C518" s="101"/>
      <c r="D518" s="101"/>
      <c r="E518" s="101"/>
      <c r="F518" s="101"/>
      <c r="G518" s="102"/>
      <c r="H518" s="33"/>
      <c r="J518" s="45" t="str">
        <f t="shared" si="24"/>
        <v/>
      </c>
    </row>
    <row r="519" spans="1:10" x14ac:dyDescent="0.2">
      <c r="A519" s="48"/>
      <c r="B519" s="49"/>
      <c r="C519" s="56" t="s">
        <v>163</v>
      </c>
      <c r="D519" s="44"/>
      <c r="E519" s="44"/>
      <c r="F519" s="44"/>
      <c r="G519" s="44"/>
      <c r="H519" s="41"/>
      <c r="J519" s="45" t="str">
        <f t="shared" si="24"/>
        <v/>
      </c>
    </row>
    <row r="520" spans="1:10" x14ac:dyDescent="0.2">
      <c r="A520" s="48"/>
      <c r="B520" s="49"/>
      <c r="C520" s="56" t="s">
        <v>162</v>
      </c>
      <c r="D520" s="44" t="s">
        <v>161</v>
      </c>
      <c r="E520" s="44"/>
      <c r="F520" s="44"/>
      <c r="G520" s="44"/>
      <c r="H520" s="41">
        <f>SUMIF($B$493:$B$517,"000001",$F$493:$F$517)</f>
        <v>17.337993399999998</v>
      </c>
      <c r="J520" s="45" t="str">
        <f t="shared" si="24"/>
        <v/>
      </c>
    </row>
    <row r="521" spans="1:10" x14ac:dyDescent="0.2">
      <c r="A521" s="48"/>
      <c r="B521" s="49"/>
      <c r="C521" s="56" t="s">
        <v>160</v>
      </c>
      <c r="D521" s="44" t="s">
        <v>85</v>
      </c>
      <c r="E521" s="44"/>
      <c r="F521" s="44"/>
      <c r="G521" s="44"/>
      <c r="H521" s="41">
        <f>SUMIF($B$493:$B$517,"000001",$H$493:$H$517)</f>
        <v>0</v>
      </c>
      <c r="J521" s="45" t="str">
        <f t="shared" si="24"/>
        <v/>
      </c>
    </row>
    <row r="522" spans="1:10" x14ac:dyDescent="0.2">
      <c r="A522" s="48"/>
      <c r="B522" s="49"/>
      <c r="C522" s="56" t="s">
        <v>159</v>
      </c>
      <c r="D522" s="44" t="s">
        <v>85</v>
      </c>
      <c r="E522" s="44"/>
      <c r="F522" s="44"/>
      <c r="G522" s="44"/>
      <c r="H522" s="41">
        <f>SUMIF($D$493:$D$517,"МАШ-Ч",$H$493:$H$517)</f>
        <v>70912.304785429995</v>
      </c>
      <c r="J522" s="45" t="str">
        <f t="shared" si="24"/>
        <v/>
      </c>
    </row>
    <row r="523" spans="1:10" x14ac:dyDescent="0.2">
      <c r="A523" s="48"/>
      <c r="B523" s="49"/>
      <c r="C523" s="56" t="s">
        <v>158</v>
      </c>
      <c r="D523" s="44" t="s">
        <v>85</v>
      </c>
      <c r="E523" s="44"/>
      <c r="F523" s="44"/>
      <c r="G523" s="44"/>
      <c r="H523" s="41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45" t="str">
        <f t="shared" si="24"/>
        <v/>
      </c>
    </row>
    <row r="524" spans="1:10" x14ac:dyDescent="0.2">
      <c r="A524" s="48"/>
      <c r="B524" s="49"/>
      <c r="C524" s="56" t="s">
        <v>155</v>
      </c>
      <c r="D524" s="44" t="s">
        <v>85</v>
      </c>
      <c r="E524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24" s="44"/>
      <c r="G524" s="44"/>
      <c r="H524" s="41">
        <f>H523*E524</f>
        <v>29717.892599999999</v>
      </c>
      <c r="J524" s="45" t="str">
        <f t="shared" si="24"/>
        <v/>
      </c>
    </row>
    <row r="525" spans="1:10" x14ac:dyDescent="0.2">
      <c r="A525" s="48"/>
      <c r="B525" s="49"/>
      <c r="C525" s="56" t="s">
        <v>156</v>
      </c>
      <c r="D525" s="44" t="s">
        <v>85</v>
      </c>
      <c r="E525" s="44"/>
      <c r="F525" s="44"/>
      <c r="G525" s="44"/>
      <c r="H525" s="41">
        <f>SUM(H521:H524)</f>
        <v>694988.04938542994</v>
      </c>
      <c r="J525" s="45" t="str">
        <f t="shared" si="24"/>
        <v/>
      </c>
    </row>
    <row r="526" spans="1:10" x14ac:dyDescent="0.2">
      <c r="A526" s="37"/>
      <c r="B526" s="100"/>
      <c r="C526" s="101"/>
      <c r="D526" s="101"/>
      <c r="E526" s="101"/>
      <c r="F526" s="101"/>
      <c r="G526" s="102"/>
      <c r="H526" s="33"/>
      <c r="J526" s="45" t="str">
        <f t="shared" si="24"/>
        <v/>
      </c>
    </row>
    <row r="527" spans="1:10" x14ac:dyDescent="0.2">
      <c r="A527" s="37"/>
      <c r="B527" s="100"/>
      <c r="C527" s="101"/>
      <c r="D527" s="101"/>
      <c r="E527" s="101"/>
      <c r="F527" s="101"/>
      <c r="G527" s="102"/>
      <c r="H527" s="33"/>
      <c r="J527" s="45" t="str">
        <f t="shared" si="24"/>
        <v/>
      </c>
    </row>
    <row r="528" spans="1:10" x14ac:dyDescent="0.2">
      <c r="A528" s="37"/>
      <c r="B528" s="100"/>
      <c r="C528" s="101"/>
      <c r="D528" s="101"/>
      <c r="E528" s="101"/>
      <c r="F528" s="101"/>
      <c r="G528" s="102"/>
      <c r="H528" s="33"/>
      <c r="J528" s="45" t="str">
        <f t="shared" si="24"/>
        <v/>
      </c>
    </row>
    <row r="529" spans="1:10" x14ac:dyDescent="0.2">
      <c r="A529" s="48"/>
      <c r="B529" s="49"/>
      <c r="C529" s="56" t="s">
        <v>164</v>
      </c>
      <c r="D529" s="44"/>
      <c r="E529" s="44"/>
      <c r="F529" s="44"/>
      <c r="G529" s="44"/>
      <c r="H529" s="41"/>
      <c r="J529" s="45" t="str">
        <f t="shared" ref="J529:J546" si="26">IF(OR(B529="000001",B529="021955"),1,"")</f>
        <v/>
      </c>
    </row>
    <row r="530" spans="1:10" x14ac:dyDescent="0.2">
      <c r="A530" s="37"/>
      <c r="B530" s="100"/>
      <c r="C530" s="101"/>
      <c r="D530" s="101"/>
      <c r="E530" s="101"/>
      <c r="F530" s="101"/>
      <c r="G530" s="102"/>
      <c r="H530" s="33"/>
      <c r="J530" s="45" t="str">
        <f t="shared" si="26"/>
        <v/>
      </c>
    </row>
    <row r="531" spans="1:10" x14ac:dyDescent="0.2">
      <c r="A531" s="48"/>
      <c r="B531" s="49"/>
      <c r="C531" s="56" t="s">
        <v>163</v>
      </c>
      <c r="D531" s="44"/>
      <c r="E531" s="44"/>
      <c r="F531" s="44"/>
      <c r="G531" s="44"/>
      <c r="H531" s="41"/>
      <c r="J531" s="45" t="str">
        <f t="shared" si="26"/>
        <v/>
      </c>
    </row>
    <row r="532" spans="1:10" x14ac:dyDescent="0.2">
      <c r="A532" s="48"/>
      <c r="B532" s="49"/>
      <c r="C532" s="56" t="s">
        <v>162</v>
      </c>
      <c r="D532" s="44" t="s">
        <v>161</v>
      </c>
      <c r="E532" s="44"/>
      <c r="F532" s="44"/>
      <c r="G532" s="44"/>
      <c r="H532" s="41">
        <f>SUMIFS($H$16:$H$525,$C$16:$C$525,C532,$D$16:$D$525,D532)</f>
        <v>459.76544520000004</v>
      </c>
      <c r="J532" s="45" t="str">
        <f t="shared" si="26"/>
        <v/>
      </c>
    </row>
    <row r="533" spans="1:10" x14ac:dyDescent="0.2">
      <c r="A533" s="48"/>
      <c r="B533" s="49"/>
      <c r="C533" s="56" t="s">
        <v>160</v>
      </c>
      <c r="D533" s="44" t="s">
        <v>85</v>
      </c>
      <c r="E533" s="44"/>
      <c r="F533" s="44"/>
      <c r="G533" s="44"/>
      <c r="H533" s="41">
        <f>SUMIFS($H$16:$H$525,$C$16:$C$525,C533,$D$16:$D$525,D533)</f>
        <v>0</v>
      </c>
      <c r="J533" s="45" t="str">
        <f t="shared" si="26"/>
        <v/>
      </c>
    </row>
    <row r="534" spans="1:10" x14ac:dyDescent="0.2">
      <c r="A534" s="48"/>
      <c r="B534" s="49"/>
      <c r="C534" s="56" t="s">
        <v>159</v>
      </c>
      <c r="D534" s="44" t="s">
        <v>85</v>
      </c>
      <c r="E534" s="44"/>
      <c r="F534" s="44"/>
      <c r="G534" s="44"/>
      <c r="H534" s="41">
        <f>SUMIFS($H$16:$H$525,$C$16:$C$525,C534,$D$16:$D$525,D534)</f>
        <v>2758305.9831970003</v>
      </c>
      <c r="J534" s="45" t="str">
        <f t="shared" si="26"/>
        <v/>
      </c>
    </row>
    <row r="535" spans="1:10" x14ac:dyDescent="0.2">
      <c r="A535" s="48"/>
      <c r="B535" s="49"/>
      <c r="C535" s="56" t="s">
        <v>158</v>
      </c>
      <c r="D535" s="44" t="s">
        <v>85</v>
      </c>
      <c r="E535" s="44"/>
      <c r="F535" s="44"/>
      <c r="G535" s="44"/>
      <c r="H535" s="41" t="e">
        <f>SUMIFS($H$16:$H$525,$C$16:$C$525,C535,$D$16:$D$525,D535)</f>
        <v>#VALUE!</v>
      </c>
      <c r="J535" s="45" t="str">
        <f t="shared" si="26"/>
        <v/>
      </c>
    </row>
    <row r="536" spans="1:10" x14ac:dyDescent="0.2">
      <c r="A536" s="48"/>
      <c r="B536" s="49"/>
      <c r="C536" s="56" t="s">
        <v>155</v>
      </c>
      <c r="D536" s="44" t="s">
        <v>85</v>
      </c>
      <c r="E536" s="5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36" s="44"/>
      <c r="G536" s="44"/>
      <c r="H536" s="41" t="e">
        <f>_xlfn.CEILING.MATH(H535*E536)</f>
        <v>#VALUE!</v>
      </c>
      <c r="J536" s="45" t="str">
        <f t="shared" si="26"/>
        <v/>
      </c>
    </row>
    <row r="537" spans="1:10" x14ac:dyDescent="0.2">
      <c r="A537" s="48"/>
      <c r="B537" s="49"/>
      <c r="C537" s="56" t="s">
        <v>156</v>
      </c>
      <c r="D537" s="44" t="s">
        <v>85</v>
      </c>
      <c r="E537" s="44"/>
      <c r="F537" s="44"/>
      <c r="G537" s="44"/>
      <c r="H537" s="41" t="e">
        <f>SUM(H533:H536)</f>
        <v>#VALUE!</v>
      </c>
      <c r="J537" s="45" t="str">
        <f t="shared" si="26"/>
        <v/>
      </c>
    </row>
    <row r="538" spans="1:10" x14ac:dyDescent="0.2">
      <c r="A538" s="37"/>
      <c r="B538" s="100"/>
      <c r="C538" s="101"/>
      <c r="D538" s="101"/>
      <c r="E538" s="101"/>
      <c r="F538" s="101"/>
      <c r="G538" s="102"/>
      <c r="H538" s="33"/>
      <c r="J538" s="45" t="str">
        <f t="shared" si="26"/>
        <v/>
      </c>
    </row>
    <row r="539" spans="1:10" x14ac:dyDescent="0.2">
      <c r="A539" s="37"/>
      <c r="B539" s="100"/>
      <c r="C539" s="101"/>
      <c r="D539" s="101"/>
      <c r="E539" s="101"/>
      <c r="F539" s="101"/>
      <c r="G539" s="102"/>
      <c r="H539" s="33"/>
      <c r="J539" s="45" t="str">
        <f t="shared" si="26"/>
        <v/>
      </c>
    </row>
    <row r="540" spans="1:10" x14ac:dyDescent="0.2">
      <c r="A540" s="48"/>
      <c r="B540" s="49"/>
      <c r="C540" s="56" t="s">
        <v>881</v>
      </c>
      <c r="D540" s="44" t="s">
        <v>85</v>
      </c>
      <c r="E540" s="6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540" s="44"/>
      <c r="G540" s="44"/>
      <c r="H540" s="41" t="e">
        <f>H537*E540</f>
        <v>#VALUE!</v>
      </c>
      <c r="J540" s="45" t="str">
        <f t="shared" si="26"/>
        <v/>
      </c>
    </row>
    <row r="541" spans="1:10" x14ac:dyDescent="0.2">
      <c r="A541" s="48"/>
      <c r="B541" s="49"/>
      <c r="C541" s="56" t="s">
        <v>1204</v>
      </c>
      <c r="D541" s="44" t="s">
        <v>85</v>
      </c>
      <c r="E541" s="44"/>
      <c r="F541" s="44"/>
      <c r="G541" s="44"/>
      <c r="H541" s="41" t="e">
        <f>SUM(H537,H540)</f>
        <v>#VALUE!</v>
      </c>
      <c r="J541" s="45" t="str">
        <f t="shared" si="26"/>
        <v/>
      </c>
    </row>
    <row r="542" spans="1:10" x14ac:dyDescent="0.2">
      <c r="A542" s="37"/>
      <c r="B542" s="100"/>
      <c r="C542" s="101"/>
      <c r="D542" s="101"/>
      <c r="E542" s="101"/>
      <c r="F542" s="101"/>
      <c r="G542" s="102"/>
      <c r="H542" s="33"/>
      <c r="J542" s="45" t="str">
        <f t="shared" si="26"/>
        <v/>
      </c>
    </row>
    <row r="543" spans="1:10" x14ac:dyDescent="0.2">
      <c r="A543" s="48"/>
      <c r="B543" s="49"/>
      <c r="C543" s="56" t="s">
        <v>157</v>
      </c>
      <c r="D543" s="44" t="s">
        <v>85</v>
      </c>
      <c r="E543" s="44"/>
      <c r="F543" s="44"/>
      <c r="G543" s="44"/>
      <c r="H543" s="41" t="e">
        <f>H541</f>
        <v>#VALUE!</v>
      </c>
      <c r="J543" s="45" t="str">
        <f t="shared" si="26"/>
        <v/>
      </c>
    </row>
    <row r="544" spans="1:10" x14ac:dyDescent="0.2">
      <c r="A544" s="37"/>
      <c r="B544" s="100"/>
      <c r="C544" s="101"/>
      <c r="D544" s="101"/>
      <c r="E544" s="101"/>
      <c r="F544" s="101"/>
      <c r="G544" s="102"/>
      <c r="H544" s="33"/>
      <c r="J544" s="45" t="str">
        <f t="shared" si="26"/>
        <v/>
      </c>
    </row>
    <row r="545" spans="1:10" x14ac:dyDescent="0.2">
      <c r="A545" s="37"/>
      <c r="B545" s="100"/>
      <c r="C545" s="101"/>
      <c r="D545" s="101"/>
      <c r="E545" s="101"/>
      <c r="F545" s="101"/>
      <c r="G545" s="102"/>
      <c r="H545" s="33"/>
      <c r="J545" s="45" t="str">
        <f t="shared" si="26"/>
        <v/>
      </c>
    </row>
    <row r="546" spans="1:10" x14ac:dyDescent="0.2">
      <c r="A546" s="48"/>
      <c r="B546" s="49"/>
      <c r="C546" s="56" t="s">
        <v>836</v>
      </c>
      <c r="D546" s="44" t="s">
        <v>85</v>
      </c>
      <c r="E546" s="60">
        <f>'ФОРМА КОММЕРЧЕСКОГО ПРЕДЛОЖЕНИЯ'!D33</f>
        <v>0.12</v>
      </c>
      <c r="F546" s="44"/>
      <c r="G546" s="44"/>
      <c r="H546" s="41" t="e">
        <f>H541*E546</f>
        <v>#VALUE!</v>
      </c>
      <c r="J546" s="45" t="str">
        <f t="shared" si="26"/>
        <v/>
      </c>
    </row>
    <row r="547" spans="1:10" x14ac:dyDescent="0.2">
      <c r="A547" s="48"/>
      <c r="B547" s="49"/>
      <c r="C547" s="56" t="s">
        <v>156</v>
      </c>
      <c r="D547" s="44" t="s">
        <v>85</v>
      </c>
      <c r="E547" s="44"/>
      <c r="F547" s="44"/>
      <c r="G547" s="44"/>
      <c r="H547" s="41" t="e">
        <f>SUM(H546,H541)</f>
        <v>#VALUE!</v>
      </c>
      <c r="J547" s="45" t="str">
        <f t="shared" ref="J547" si="27">IF(OR(B547="000001",B547="021955"),1,"")</f>
        <v/>
      </c>
    </row>
  </sheetData>
  <sheetProtection password="9450" sheet="1" objects="1" scenarios="1"/>
  <autoFilter ref="I16:J547"/>
  <mergeCells count="129"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zoomScale="85" zoomScaleNormal="85" workbookViewId="0">
      <selection activeCell="I10" sqref="I10"/>
    </sheetView>
  </sheetViews>
  <sheetFormatPr defaultRowHeight="12.75" x14ac:dyDescent="0.2"/>
  <cols>
    <col min="1" max="1" width="6" customWidth="1"/>
    <col min="2" max="2" width="58" customWidth="1"/>
    <col min="3" max="3" width="12" customWidth="1"/>
    <col min="4" max="4" width="17.33203125" customWidth="1"/>
    <col min="5" max="5" width="17.1640625" customWidth="1"/>
    <col min="6" max="6" width="28.1640625" customWidth="1"/>
    <col min="7" max="7" width="2.83203125" customWidth="1"/>
    <col min="8" max="8" width="21" customWidth="1"/>
    <col min="9" max="9" width="35.1640625" customWidth="1"/>
  </cols>
  <sheetData>
    <row r="1" spans="1:9" ht="15.75" x14ac:dyDescent="0.25">
      <c r="A1" s="1"/>
      <c r="B1" s="15" t="s">
        <v>1228</v>
      </c>
    </row>
    <row r="2" spans="1:9" ht="15.75" x14ac:dyDescent="0.25">
      <c r="A2" s="2"/>
      <c r="B2" s="15" t="s">
        <v>695</v>
      </c>
    </row>
    <row r="3" spans="1:9" ht="15.75" x14ac:dyDescent="0.25">
      <c r="A3" s="2"/>
      <c r="B3" s="15"/>
    </row>
    <row r="4" spans="1:9" ht="12" customHeight="1" thickBot="1" x14ac:dyDescent="0.3">
      <c r="A4" s="2"/>
      <c r="B4" s="15"/>
    </row>
    <row r="5" spans="1:9" ht="55.5" customHeight="1" x14ac:dyDescent="0.2">
      <c r="A5" s="7"/>
      <c r="B5" s="28" t="s">
        <v>655</v>
      </c>
      <c r="C5" s="127" t="s">
        <v>656</v>
      </c>
      <c r="D5" s="128"/>
      <c r="E5" s="29" t="s">
        <v>657</v>
      </c>
      <c r="F5" s="29" t="s">
        <v>658</v>
      </c>
      <c r="G5" s="72"/>
      <c r="H5" s="147" t="s">
        <v>1225</v>
      </c>
      <c r="I5" s="148" t="s">
        <v>1216</v>
      </c>
    </row>
    <row r="6" spans="1:9" ht="56.25" customHeight="1" x14ac:dyDescent="0.2">
      <c r="A6" s="30" t="s">
        <v>659</v>
      </c>
      <c r="B6" s="31" t="s">
        <v>835</v>
      </c>
      <c r="C6" s="145" t="s">
        <v>1231</v>
      </c>
      <c r="D6" s="146"/>
      <c r="E6" s="71" t="e">
        <f>F6-C6</f>
        <v>#VALUE!</v>
      </c>
      <c r="F6" s="71" t="e">
        <f>C6*1.12</f>
        <v>#VALUE!</v>
      </c>
      <c r="G6" s="79"/>
    </row>
    <row r="7" spans="1:9" ht="15.75" x14ac:dyDescent="0.2">
      <c r="A7" s="8"/>
    </row>
    <row r="8" spans="1:9" ht="16.5" thickBot="1" x14ac:dyDescent="0.3">
      <c r="A8" s="8"/>
      <c r="B8" s="15" t="s">
        <v>696</v>
      </c>
    </row>
    <row r="9" spans="1:9" ht="60.75" customHeight="1" thickBot="1" x14ac:dyDescent="0.25">
      <c r="A9" s="9"/>
      <c r="B9" s="3" t="s">
        <v>660</v>
      </c>
      <c r="C9" s="4" t="s">
        <v>710</v>
      </c>
      <c r="D9" s="4" t="s">
        <v>711</v>
      </c>
      <c r="E9" s="4" t="s">
        <v>657</v>
      </c>
      <c r="F9" s="4" t="s">
        <v>712</v>
      </c>
      <c r="G9" s="72"/>
    </row>
    <row r="10" spans="1:9" ht="57" customHeight="1" thickBot="1" x14ac:dyDescent="0.25">
      <c r="A10" s="6" t="s">
        <v>659</v>
      </c>
      <c r="B10" s="5" t="s">
        <v>661</v>
      </c>
      <c r="C10" s="22">
        <v>1</v>
      </c>
      <c r="D10" s="16" t="s">
        <v>1231</v>
      </c>
      <c r="E10" s="14" t="e">
        <f>F10-D10</f>
        <v>#VALUE!</v>
      </c>
      <c r="F10" s="14" t="e">
        <f>D10*1.12</f>
        <v>#VALUE!</v>
      </c>
      <c r="G10" s="80"/>
    </row>
    <row r="11" spans="1:9" ht="57" customHeight="1" thickBot="1" x14ac:dyDescent="0.25">
      <c r="A11" s="6" t="s">
        <v>662</v>
      </c>
      <c r="B11" s="5" t="s">
        <v>663</v>
      </c>
      <c r="C11" s="22">
        <v>1</v>
      </c>
      <c r="D11" s="16" t="s">
        <v>1231</v>
      </c>
      <c r="E11" s="14" t="e">
        <f t="shared" ref="E11:E24" si="0">F11-D11</f>
        <v>#VALUE!</v>
      </c>
      <c r="F11" s="14" t="e">
        <f t="shared" ref="F11:F24" si="1">D11*1.12</f>
        <v>#VALUE!</v>
      </c>
      <c r="G11" s="80"/>
    </row>
    <row r="12" spans="1:9" ht="57.75" customHeight="1" thickBot="1" x14ac:dyDescent="0.25">
      <c r="A12" s="6" t="s">
        <v>664</v>
      </c>
      <c r="B12" s="5" t="s">
        <v>665</v>
      </c>
      <c r="C12" s="22">
        <v>1</v>
      </c>
      <c r="D12" s="16" t="s">
        <v>1231</v>
      </c>
      <c r="E12" s="14" t="e">
        <f t="shared" si="0"/>
        <v>#VALUE!</v>
      </c>
      <c r="F12" s="14" t="e">
        <f t="shared" si="1"/>
        <v>#VALUE!</v>
      </c>
      <c r="G12" s="80"/>
    </row>
    <row r="13" spans="1:9" ht="54.75" customHeight="1" thickBot="1" x14ac:dyDescent="0.25">
      <c r="A13" s="6" t="s">
        <v>666</v>
      </c>
      <c r="B13" s="5" t="s">
        <v>667</v>
      </c>
      <c r="C13" s="22">
        <v>1</v>
      </c>
      <c r="D13" s="16" t="s">
        <v>1231</v>
      </c>
      <c r="E13" s="14" t="e">
        <f t="shared" si="0"/>
        <v>#VALUE!</v>
      </c>
      <c r="F13" s="14" t="e">
        <f t="shared" si="1"/>
        <v>#VALUE!</v>
      </c>
      <c r="G13" s="80"/>
    </row>
    <row r="14" spans="1:9" ht="58.5" customHeight="1" thickBot="1" x14ac:dyDescent="0.25">
      <c r="A14" s="6" t="s">
        <v>668</v>
      </c>
      <c r="B14" s="5" t="s">
        <v>669</v>
      </c>
      <c r="C14" s="22">
        <v>1</v>
      </c>
      <c r="D14" s="16" t="s">
        <v>1231</v>
      </c>
      <c r="E14" s="14" t="e">
        <f t="shared" si="0"/>
        <v>#VALUE!</v>
      </c>
      <c r="F14" s="14" t="e">
        <f t="shared" si="1"/>
        <v>#VALUE!</v>
      </c>
      <c r="G14" s="80"/>
    </row>
    <row r="15" spans="1:9" ht="57.75" customHeight="1" thickBot="1" x14ac:dyDescent="0.25">
      <c r="A15" s="6" t="s">
        <v>670</v>
      </c>
      <c r="B15" s="5" t="s">
        <v>671</v>
      </c>
      <c r="C15" s="22">
        <v>1</v>
      </c>
      <c r="D15" s="16" t="s">
        <v>1232</v>
      </c>
      <c r="E15" s="14" t="e">
        <f t="shared" si="0"/>
        <v>#VALUE!</v>
      </c>
      <c r="F15" s="14" t="e">
        <f t="shared" si="1"/>
        <v>#VALUE!</v>
      </c>
      <c r="G15" s="80"/>
    </row>
    <row r="16" spans="1:9" ht="55.5" customHeight="1" thickBot="1" x14ac:dyDescent="0.25">
      <c r="A16" s="6" t="s">
        <v>672</v>
      </c>
      <c r="B16" s="5" t="s">
        <v>673</v>
      </c>
      <c r="C16" s="22">
        <v>1</v>
      </c>
      <c r="D16" s="16" t="s">
        <v>1232</v>
      </c>
      <c r="E16" s="14" t="e">
        <f t="shared" si="0"/>
        <v>#VALUE!</v>
      </c>
      <c r="F16" s="14" t="e">
        <f t="shared" si="1"/>
        <v>#VALUE!</v>
      </c>
      <c r="G16" s="80"/>
    </row>
    <row r="17" spans="1:9" ht="57" customHeight="1" thickBot="1" x14ac:dyDescent="0.25">
      <c r="A17" s="6" t="s">
        <v>674</v>
      </c>
      <c r="B17" s="5" t="s">
        <v>675</v>
      </c>
      <c r="C17" s="22">
        <v>1</v>
      </c>
      <c r="D17" s="16" t="s">
        <v>1232</v>
      </c>
      <c r="E17" s="14" t="e">
        <f t="shared" si="0"/>
        <v>#VALUE!</v>
      </c>
      <c r="F17" s="14" t="e">
        <f t="shared" si="1"/>
        <v>#VALUE!</v>
      </c>
      <c r="G17" s="80"/>
    </row>
    <row r="18" spans="1:9" ht="63.75" thickBot="1" x14ac:dyDescent="0.25">
      <c r="A18" s="6" t="s">
        <v>676</v>
      </c>
      <c r="B18" s="5" t="s">
        <v>677</v>
      </c>
      <c r="C18" s="22">
        <v>1</v>
      </c>
      <c r="D18" s="16" t="s">
        <v>1232</v>
      </c>
      <c r="E18" s="14" t="e">
        <f t="shared" si="0"/>
        <v>#VALUE!</v>
      </c>
      <c r="F18" s="14" t="e">
        <f t="shared" si="1"/>
        <v>#VALUE!</v>
      </c>
      <c r="G18" s="80"/>
    </row>
    <row r="19" spans="1:9" ht="63.75" thickBot="1" x14ac:dyDescent="0.25">
      <c r="A19" s="6" t="s">
        <v>678</v>
      </c>
      <c r="B19" s="5" t="s">
        <v>679</v>
      </c>
      <c r="C19" s="22">
        <v>1</v>
      </c>
      <c r="D19" s="16" t="s">
        <v>1232</v>
      </c>
      <c r="E19" s="14" t="e">
        <f t="shared" si="0"/>
        <v>#VALUE!</v>
      </c>
      <c r="F19" s="14" t="e">
        <f t="shared" si="1"/>
        <v>#VALUE!</v>
      </c>
      <c r="G19" s="80"/>
    </row>
    <row r="20" spans="1:9" ht="63.75" thickBot="1" x14ac:dyDescent="0.25">
      <c r="A20" s="6" t="s">
        <v>680</v>
      </c>
      <c r="B20" s="5" t="s">
        <v>681</v>
      </c>
      <c r="C20" s="22">
        <v>1</v>
      </c>
      <c r="D20" s="16" t="s">
        <v>1232</v>
      </c>
      <c r="E20" s="14" t="e">
        <f t="shared" si="0"/>
        <v>#VALUE!</v>
      </c>
      <c r="F20" s="14" t="e">
        <f t="shared" si="1"/>
        <v>#VALUE!</v>
      </c>
      <c r="G20" s="80"/>
    </row>
    <row r="21" spans="1:9" ht="63.75" thickBot="1" x14ac:dyDescent="0.25">
      <c r="A21" s="6" t="s">
        <v>682</v>
      </c>
      <c r="B21" s="5" t="s">
        <v>683</v>
      </c>
      <c r="C21" s="22">
        <v>1</v>
      </c>
      <c r="D21" s="16" t="s">
        <v>1232</v>
      </c>
      <c r="E21" s="14" t="e">
        <f t="shared" si="0"/>
        <v>#VALUE!</v>
      </c>
      <c r="F21" s="14" t="e">
        <f t="shared" si="1"/>
        <v>#VALUE!</v>
      </c>
      <c r="G21" s="80"/>
    </row>
    <row r="22" spans="1:9" ht="63.75" thickBot="1" x14ac:dyDescent="0.25">
      <c r="A22" s="6" t="s">
        <v>684</v>
      </c>
      <c r="B22" s="5" t="s">
        <v>685</v>
      </c>
      <c r="C22" s="22">
        <v>1</v>
      </c>
      <c r="D22" s="16" t="s">
        <v>1232</v>
      </c>
      <c r="E22" s="14" t="e">
        <f t="shared" si="0"/>
        <v>#VALUE!</v>
      </c>
      <c r="F22" s="14" t="e">
        <f t="shared" si="1"/>
        <v>#VALUE!</v>
      </c>
      <c r="G22" s="80"/>
    </row>
    <row r="23" spans="1:9" ht="32.25" thickBot="1" x14ac:dyDescent="0.25">
      <c r="A23" s="6" t="s">
        <v>686</v>
      </c>
      <c r="B23" s="5" t="s">
        <v>687</v>
      </c>
      <c r="C23" s="22">
        <v>1</v>
      </c>
      <c r="D23" s="16" t="s">
        <v>1232</v>
      </c>
      <c r="E23" s="14" t="e">
        <f t="shared" si="0"/>
        <v>#VALUE!</v>
      </c>
      <c r="F23" s="14" t="e">
        <f t="shared" si="1"/>
        <v>#VALUE!</v>
      </c>
      <c r="G23" s="80"/>
    </row>
    <row r="24" spans="1:9" ht="32.25" thickBot="1" x14ac:dyDescent="0.25">
      <c r="A24" s="6" t="s">
        <v>688</v>
      </c>
      <c r="B24" s="5" t="s">
        <v>689</v>
      </c>
      <c r="C24" s="22">
        <v>1</v>
      </c>
      <c r="D24" s="16" t="s">
        <v>1232</v>
      </c>
      <c r="E24" s="27" t="e">
        <f t="shared" si="0"/>
        <v>#VALUE!</v>
      </c>
      <c r="F24" s="14" t="e">
        <f t="shared" si="1"/>
        <v>#VALUE!</v>
      </c>
      <c r="G24" s="80"/>
    </row>
    <row r="25" spans="1:9" ht="30" customHeight="1" thickBot="1" x14ac:dyDescent="0.3">
      <c r="A25" s="137" t="s">
        <v>694</v>
      </c>
      <c r="B25" s="138"/>
      <c r="C25" s="74">
        <f>SUM(C10:C24)</f>
        <v>15</v>
      </c>
      <c r="D25" s="75">
        <f>SUM(D10:D24)</f>
        <v>0</v>
      </c>
      <c r="E25" s="75" t="e">
        <f>SUM(E10:E24)</f>
        <v>#VALUE!</v>
      </c>
      <c r="F25" s="76" t="e">
        <f>SUM(F10:F24)</f>
        <v>#VALUE!</v>
      </c>
      <c r="G25" s="81"/>
    </row>
    <row r="26" spans="1:9" ht="15.75" x14ac:dyDescent="0.2">
      <c r="A26" s="2"/>
      <c r="B26" s="2"/>
      <c r="C26" s="2"/>
      <c r="D26" s="2"/>
      <c r="E26" s="2"/>
    </row>
    <row r="27" spans="1:9" ht="15.75" x14ac:dyDescent="0.2">
      <c r="A27" s="8"/>
      <c r="B27" s="8"/>
      <c r="C27" s="8"/>
      <c r="D27" s="8"/>
      <c r="E27" s="8"/>
    </row>
    <row r="28" spans="1:9" ht="18.75" x14ac:dyDescent="0.3">
      <c r="A28" s="95"/>
      <c r="B28" s="96" t="s">
        <v>697</v>
      </c>
      <c r="C28" s="97" t="s">
        <v>692</v>
      </c>
      <c r="D28" s="98"/>
      <c r="E28" s="97"/>
    </row>
    <row r="29" spans="1:9" ht="31.5" x14ac:dyDescent="0.2">
      <c r="A29" s="83" t="s">
        <v>690</v>
      </c>
      <c r="B29" s="83" t="s">
        <v>691</v>
      </c>
      <c r="C29" s="84"/>
      <c r="D29" s="83" t="s">
        <v>1223</v>
      </c>
      <c r="E29" s="83" t="s">
        <v>1224</v>
      </c>
      <c r="F29" s="144" t="s">
        <v>1233</v>
      </c>
      <c r="G29" s="23"/>
      <c r="H29" s="23"/>
      <c r="I29" s="23"/>
    </row>
    <row r="30" spans="1:9" ht="24.75" customHeight="1" x14ac:dyDescent="0.2">
      <c r="A30" s="99">
        <v>1</v>
      </c>
      <c r="B30" s="85" t="s">
        <v>834</v>
      </c>
      <c r="C30" s="86"/>
      <c r="D30" s="87">
        <v>0</v>
      </c>
      <c r="E30" s="88">
        <f>INDEX(Лист1!$A$1:$C$16,MATCH('ФОРМА КОММЕРЧЕСКОГО ПРЕДЛОЖЕНИЯ'!$I$5,Лист1!$A$1:$A$16,0),3)</f>
        <v>0.26140000000000002</v>
      </c>
      <c r="F30" s="144"/>
      <c r="G30" s="23"/>
      <c r="H30" s="23"/>
      <c r="I30" s="23"/>
    </row>
    <row r="31" spans="1:9" ht="31.5" hidden="1" customHeight="1" x14ac:dyDescent="0.2">
      <c r="A31" s="99">
        <v>2</v>
      </c>
      <c r="B31" s="85" t="s">
        <v>833</v>
      </c>
      <c r="C31" s="86"/>
      <c r="D31" s="87">
        <v>0.05</v>
      </c>
      <c r="E31" s="89">
        <v>0.05</v>
      </c>
      <c r="F31" s="144"/>
      <c r="G31" s="23"/>
      <c r="H31" s="23"/>
      <c r="I31" s="23"/>
    </row>
    <row r="32" spans="1:9" ht="31.5" x14ac:dyDescent="0.2">
      <c r="A32" s="99">
        <v>3</v>
      </c>
      <c r="B32" s="85" t="s">
        <v>1226</v>
      </c>
      <c r="C32" s="86"/>
      <c r="D32" s="149">
        <v>0</v>
      </c>
      <c r="E32" s="90">
        <f>INDEX(Лист1!$A$1:$C$16,MATCH('ФОРМА КОММЕРЧЕСКОГО ПРЕДЛОЖЕНИЯ'!$I$5,Лист1!$A$1:$A$16,0),2)</f>
        <v>14084.81</v>
      </c>
      <c r="F32" s="144"/>
      <c r="G32" s="23"/>
      <c r="H32" s="23"/>
      <c r="I32" s="23"/>
    </row>
    <row r="33" spans="1:9" ht="16.5" hidden="1" thickBot="1" x14ac:dyDescent="0.25">
      <c r="A33" s="82">
        <v>4</v>
      </c>
      <c r="B33" s="91" t="s">
        <v>693</v>
      </c>
      <c r="C33" s="92"/>
      <c r="D33" s="93">
        <v>0.12</v>
      </c>
      <c r="E33" s="94">
        <v>0.12</v>
      </c>
      <c r="F33" s="23"/>
      <c r="G33" s="23"/>
      <c r="H33" s="23"/>
      <c r="I33" s="23"/>
    </row>
    <row r="34" spans="1:9" ht="60" customHeight="1" x14ac:dyDescent="0.2">
      <c r="A34" s="142" t="s">
        <v>1227</v>
      </c>
      <c r="B34" s="143"/>
      <c r="C34" s="143"/>
      <c r="D34" s="143"/>
      <c r="E34" s="143"/>
      <c r="F34" s="23"/>
      <c r="G34" s="23"/>
      <c r="H34" s="23"/>
      <c r="I34" s="23"/>
    </row>
    <row r="36" spans="1:9" ht="13.5" thickBot="1" x14ac:dyDescent="0.25">
      <c r="A36" s="129" t="s">
        <v>713</v>
      </c>
      <c r="B36" s="129"/>
      <c r="C36" s="130"/>
      <c r="D36" s="130"/>
      <c r="E36" s="130"/>
      <c r="F36" s="130"/>
      <c r="G36" s="130"/>
      <c r="H36" s="130"/>
      <c r="I36" s="130"/>
    </row>
    <row r="37" spans="1:9" ht="12.75" customHeight="1" x14ac:dyDescent="0.2">
      <c r="A37" s="131" t="s">
        <v>698</v>
      </c>
      <c r="B37" s="133" t="s">
        <v>699</v>
      </c>
      <c r="C37" s="135" t="s">
        <v>700</v>
      </c>
      <c r="D37" s="135" t="s">
        <v>701</v>
      </c>
      <c r="E37" s="10" t="s">
        <v>702</v>
      </c>
      <c r="F37" s="11" t="s">
        <v>703</v>
      </c>
      <c r="G37" s="11"/>
      <c r="H37" s="135" t="s">
        <v>704</v>
      </c>
      <c r="I37" s="140" t="s">
        <v>705</v>
      </c>
    </row>
    <row r="38" spans="1:9" x14ac:dyDescent="0.2">
      <c r="A38" s="132"/>
      <c r="B38" s="134"/>
      <c r="C38" s="136"/>
      <c r="D38" s="136"/>
      <c r="E38" s="10" t="s">
        <v>706</v>
      </c>
      <c r="F38" s="34" t="s">
        <v>832</v>
      </c>
      <c r="G38" s="34"/>
      <c r="H38" s="139"/>
      <c r="I38" s="141"/>
    </row>
    <row r="39" spans="1:9" ht="15.75" x14ac:dyDescent="0.2">
      <c r="A39" s="18" t="s">
        <v>707</v>
      </c>
      <c r="B39" s="19" t="s">
        <v>1200</v>
      </c>
      <c r="C39" s="12" t="s">
        <v>708</v>
      </c>
      <c r="D39" s="21">
        <v>15</v>
      </c>
      <c r="E39" s="13" t="e">
        <f>'F5 БАШНЯ 24∆'!H672</f>
        <v>#VALUE!</v>
      </c>
      <c r="F39" s="13" t="e">
        <f>E39*1.12</f>
        <v>#VALUE!</v>
      </c>
      <c r="G39" s="13"/>
      <c r="H39" s="13" t="e">
        <f t="shared" ref="H39:H41" si="2">E39*D39</f>
        <v>#VALUE!</v>
      </c>
      <c r="I39" s="13" t="e">
        <f t="shared" ref="I39:I41" si="3">H39*1.12</f>
        <v>#VALUE!</v>
      </c>
    </row>
    <row r="40" spans="1:9" ht="15.75" x14ac:dyDescent="0.2">
      <c r="A40" s="18" t="s">
        <v>986</v>
      </c>
      <c r="B40" s="19" t="s">
        <v>1201</v>
      </c>
      <c r="C40" s="12" t="s">
        <v>708</v>
      </c>
      <c r="D40" s="21">
        <v>15</v>
      </c>
      <c r="E40" s="13" t="e">
        <f>'F5 БАШНЯ 30∆'!H659</f>
        <v>#VALUE!</v>
      </c>
      <c r="F40" s="13" t="e">
        <f>E40*1.12</f>
        <v>#VALUE!</v>
      </c>
      <c r="G40" s="13"/>
      <c r="H40" s="13" t="e">
        <f t="shared" si="2"/>
        <v>#VALUE!</v>
      </c>
      <c r="I40" s="13" t="e">
        <f t="shared" si="3"/>
        <v>#VALUE!</v>
      </c>
    </row>
    <row r="41" spans="1:9" ht="15.75" x14ac:dyDescent="0.2">
      <c r="A41" s="18" t="s">
        <v>1198</v>
      </c>
      <c r="B41" s="19" t="s">
        <v>1202</v>
      </c>
      <c r="C41" s="12" t="s">
        <v>708</v>
      </c>
      <c r="D41" s="21">
        <v>9</v>
      </c>
      <c r="E41" s="13" t="e">
        <f>'F5 МАЧТА ∆'!H541</f>
        <v>#VALUE!</v>
      </c>
      <c r="F41" s="13" t="e">
        <f>E41*1.12</f>
        <v>#VALUE!</v>
      </c>
      <c r="G41" s="13"/>
      <c r="H41" s="13" t="e">
        <f t="shared" si="2"/>
        <v>#VALUE!</v>
      </c>
      <c r="I41" s="13" t="e">
        <f t="shared" si="3"/>
        <v>#VALUE!</v>
      </c>
    </row>
    <row r="42" spans="1:9" ht="29.25" customHeight="1" x14ac:dyDescent="0.2">
      <c r="A42" s="17" t="s">
        <v>831</v>
      </c>
      <c r="B42" s="17" t="s">
        <v>1203</v>
      </c>
      <c r="C42" s="12" t="s">
        <v>708</v>
      </c>
      <c r="D42" s="21"/>
      <c r="E42" s="13" t="e">
        <f>SUM(E39:E41)</f>
        <v>#VALUE!</v>
      </c>
      <c r="F42" s="13" t="e">
        <f>SUM(F39:F41)</f>
        <v>#VALUE!</v>
      </c>
      <c r="G42" s="13"/>
      <c r="H42" s="13" t="e">
        <f>SUM(H39:H41)</f>
        <v>#VALUE!</v>
      </c>
      <c r="I42" s="13" t="e">
        <f>SUM(I39:I41)</f>
        <v>#VALUE!</v>
      </c>
    </row>
    <row r="43" spans="1:9" ht="15.75" x14ac:dyDescent="0.2">
      <c r="A43" s="35"/>
      <c r="B43" s="119"/>
      <c r="C43" s="119"/>
      <c r="D43" s="119"/>
      <c r="E43" s="119"/>
      <c r="F43" s="119"/>
      <c r="G43" s="119"/>
      <c r="H43" s="119"/>
      <c r="I43" s="119"/>
    </row>
    <row r="44" spans="1:9" ht="15.75" x14ac:dyDescent="0.2">
      <c r="A44" s="18" t="s">
        <v>1199</v>
      </c>
      <c r="B44" s="19" t="s">
        <v>709</v>
      </c>
      <c r="C44" s="12" t="s">
        <v>708</v>
      </c>
      <c r="D44" s="21">
        <v>1</v>
      </c>
      <c r="E44" s="13">
        <f>D25</f>
        <v>0</v>
      </c>
      <c r="F44" s="13">
        <f>E44*1.12</f>
        <v>0</v>
      </c>
      <c r="G44" s="13"/>
      <c r="H44" s="13">
        <f>E44*D44</f>
        <v>0</v>
      </c>
      <c r="I44" s="20">
        <f>H44*1.12</f>
        <v>0</v>
      </c>
    </row>
    <row r="45" spans="1:9" ht="19.5" thickBot="1" x14ac:dyDescent="0.35">
      <c r="A45" s="24"/>
      <c r="B45" s="78" t="s">
        <v>1230</v>
      </c>
      <c r="C45" s="25" t="s">
        <v>708</v>
      </c>
      <c r="D45" s="25"/>
      <c r="E45" s="26"/>
      <c r="F45" s="26"/>
      <c r="G45" s="26"/>
      <c r="H45" s="77" t="e">
        <f>H42+H44</f>
        <v>#VALUE!</v>
      </c>
      <c r="I45" s="77" t="e">
        <f>I42+I44</f>
        <v>#VALUE!</v>
      </c>
    </row>
    <row r="46" spans="1:9" ht="29.25" customHeight="1" thickBot="1" x14ac:dyDescent="0.25">
      <c r="A46" s="120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21"/>
      <c r="C46" s="121"/>
      <c r="D46" s="121"/>
      <c r="E46" s="121"/>
      <c r="F46" s="121"/>
      <c r="G46" s="121"/>
      <c r="H46" s="121"/>
      <c r="I46" s="122"/>
    </row>
    <row r="47" spans="1:9" x14ac:dyDescent="0.2">
      <c r="A47" s="123" t="s">
        <v>1235</v>
      </c>
      <c r="B47" s="124"/>
      <c r="C47" s="124"/>
      <c r="D47" s="124"/>
      <c r="E47" s="124"/>
      <c r="F47" s="124"/>
      <c r="G47" s="124"/>
      <c r="H47" s="124"/>
      <c r="I47" s="124"/>
    </row>
    <row r="49" spans="1:9" x14ac:dyDescent="0.2">
      <c r="A49" s="125" t="s">
        <v>1229</v>
      </c>
      <c r="B49" s="126"/>
      <c r="C49" s="126"/>
      <c r="D49" s="126"/>
      <c r="E49" s="126"/>
      <c r="F49" s="126"/>
      <c r="G49" s="126"/>
      <c r="H49" s="126"/>
      <c r="I49" s="126"/>
    </row>
    <row r="50" spans="1:9" x14ac:dyDescent="0.2">
      <c r="A50" s="126"/>
      <c r="B50" s="126"/>
      <c r="C50" s="126"/>
      <c r="D50" s="126"/>
      <c r="E50" s="126"/>
      <c r="F50" s="126"/>
      <c r="G50" s="126"/>
      <c r="H50" s="126"/>
      <c r="I50" s="126"/>
    </row>
    <row r="51" spans="1:9" x14ac:dyDescent="0.2">
      <c r="A51" s="126"/>
      <c r="B51" s="126"/>
      <c r="C51" s="126"/>
      <c r="D51" s="126"/>
      <c r="E51" s="126"/>
      <c r="F51" s="126"/>
      <c r="G51" s="126"/>
      <c r="H51" s="126"/>
      <c r="I51" s="126"/>
    </row>
    <row r="52" spans="1:9" x14ac:dyDescent="0.2">
      <c r="A52" s="126"/>
      <c r="B52" s="126"/>
      <c r="C52" s="126"/>
      <c r="D52" s="126"/>
      <c r="E52" s="126"/>
      <c r="F52" s="126"/>
      <c r="G52" s="126"/>
      <c r="H52" s="126"/>
      <c r="I52" s="126"/>
    </row>
    <row r="53" spans="1:9" x14ac:dyDescent="0.2">
      <c r="A53" s="126"/>
      <c r="B53" s="126"/>
      <c r="C53" s="126"/>
      <c r="D53" s="126"/>
      <c r="E53" s="126"/>
      <c r="F53" s="126"/>
      <c r="G53" s="126"/>
      <c r="H53" s="126"/>
      <c r="I53" s="126"/>
    </row>
    <row r="54" spans="1:9" x14ac:dyDescent="0.2">
      <c r="A54" s="126"/>
      <c r="B54" s="126"/>
      <c r="C54" s="126"/>
      <c r="D54" s="126"/>
      <c r="E54" s="126"/>
      <c r="F54" s="126"/>
      <c r="G54" s="126"/>
      <c r="H54" s="126"/>
      <c r="I54" s="126"/>
    </row>
    <row r="55" spans="1:9" x14ac:dyDescent="0.2">
      <c r="A55" s="126"/>
      <c r="B55" s="126"/>
      <c r="C55" s="126"/>
      <c r="D55" s="126"/>
      <c r="E55" s="126"/>
      <c r="F55" s="126"/>
      <c r="G55" s="126"/>
      <c r="H55" s="126"/>
      <c r="I55" s="126"/>
    </row>
    <row r="56" spans="1:9" x14ac:dyDescent="0.2">
      <c r="A56" s="126"/>
      <c r="B56" s="126"/>
      <c r="C56" s="126"/>
      <c r="D56" s="126"/>
      <c r="E56" s="126"/>
      <c r="F56" s="126"/>
      <c r="G56" s="126"/>
      <c r="H56" s="126"/>
      <c r="I56" s="126"/>
    </row>
    <row r="57" spans="1:9" x14ac:dyDescent="0.2">
      <c r="A57" s="126"/>
      <c r="B57" s="126"/>
      <c r="C57" s="126"/>
      <c r="D57" s="126"/>
      <c r="E57" s="126"/>
      <c r="F57" s="126"/>
      <c r="G57" s="126"/>
      <c r="H57" s="126"/>
      <c r="I57" s="126"/>
    </row>
    <row r="58" spans="1:9" x14ac:dyDescent="0.2">
      <c r="A58" s="126"/>
      <c r="B58" s="126"/>
      <c r="C58" s="126"/>
      <c r="D58" s="126"/>
      <c r="E58" s="126"/>
      <c r="F58" s="126"/>
      <c r="G58" s="126"/>
      <c r="H58" s="126"/>
      <c r="I58" s="126"/>
    </row>
    <row r="59" spans="1:9" x14ac:dyDescent="0.2">
      <c r="A59" s="126"/>
      <c r="B59" s="126"/>
      <c r="C59" s="126"/>
      <c r="D59" s="126"/>
      <c r="E59" s="126"/>
      <c r="F59" s="126"/>
      <c r="G59" s="126"/>
      <c r="H59" s="126"/>
      <c r="I59" s="126"/>
    </row>
    <row r="60" spans="1:9" x14ac:dyDescent="0.2">
      <c r="A60" s="126"/>
      <c r="B60" s="126"/>
      <c r="C60" s="126"/>
      <c r="D60" s="126"/>
      <c r="E60" s="126"/>
      <c r="F60" s="126"/>
      <c r="G60" s="126"/>
      <c r="H60" s="126"/>
      <c r="I60" s="126"/>
    </row>
    <row r="61" spans="1:9" x14ac:dyDescent="0.2">
      <c r="A61" s="126"/>
      <c r="B61" s="126"/>
      <c r="C61" s="126"/>
      <c r="D61" s="126"/>
      <c r="E61" s="126"/>
      <c r="F61" s="126"/>
      <c r="G61" s="126"/>
      <c r="H61" s="126"/>
      <c r="I61" s="126"/>
    </row>
    <row r="62" spans="1:9" x14ac:dyDescent="0.2">
      <c r="A62" s="126"/>
      <c r="B62" s="126"/>
      <c r="C62" s="126"/>
      <c r="D62" s="126"/>
      <c r="E62" s="126"/>
      <c r="F62" s="126"/>
      <c r="G62" s="126"/>
      <c r="H62" s="126"/>
      <c r="I62" s="126"/>
    </row>
    <row r="63" spans="1:9" x14ac:dyDescent="0.2">
      <c r="A63" s="126"/>
      <c r="B63" s="126"/>
      <c r="C63" s="126"/>
      <c r="D63" s="126"/>
      <c r="E63" s="126"/>
      <c r="F63" s="126"/>
      <c r="G63" s="126"/>
      <c r="H63" s="126"/>
      <c r="I63" s="126"/>
    </row>
    <row r="64" spans="1:9" x14ac:dyDescent="0.2">
      <c r="A64" s="126"/>
      <c r="B64" s="126"/>
      <c r="C64" s="126"/>
      <c r="D64" s="126"/>
      <c r="E64" s="126"/>
      <c r="F64" s="126"/>
      <c r="G64" s="126"/>
      <c r="H64" s="126"/>
      <c r="I64" s="126"/>
    </row>
    <row r="65" spans="1:9" x14ac:dyDescent="0.2">
      <c r="A65" s="126"/>
      <c r="B65" s="126"/>
      <c r="C65" s="126"/>
      <c r="D65" s="126"/>
      <c r="E65" s="126"/>
      <c r="F65" s="126"/>
      <c r="G65" s="126"/>
      <c r="H65" s="126"/>
      <c r="I65" s="126"/>
    </row>
    <row r="66" spans="1:9" x14ac:dyDescent="0.2">
      <c r="A66" s="126"/>
      <c r="B66" s="126"/>
      <c r="C66" s="126"/>
      <c r="D66" s="126"/>
      <c r="E66" s="126"/>
      <c r="F66" s="126"/>
      <c r="G66" s="126"/>
      <c r="H66" s="126"/>
      <c r="I66" s="126"/>
    </row>
    <row r="67" spans="1:9" x14ac:dyDescent="0.2">
      <c r="A67" s="126"/>
      <c r="B67" s="126"/>
      <c r="C67" s="126"/>
      <c r="D67" s="126"/>
      <c r="E67" s="126"/>
      <c r="F67" s="126"/>
      <c r="G67" s="126"/>
      <c r="H67" s="126"/>
      <c r="I67" s="126"/>
    </row>
    <row r="68" spans="1:9" ht="31.5" customHeight="1" x14ac:dyDescent="0.2">
      <c r="A68" s="126"/>
      <c r="B68" s="126"/>
      <c r="C68" s="126"/>
      <c r="D68" s="126"/>
      <c r="E68" s="126"/>
      <c r="F68" s="126"/>
      <c r="G68" s="126"/>
      <c r="H68" s="126"/>
      <c r="I68" s="126"/>
    </row>
  </sheetData>
  <sheetProtection password="9450" sheet="1" objects="1" scenarios="1"/>
  <mergeCells count="17">
    <mergeCell ref="C6:D6"/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  <mergeCell ref="F29:F32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C25" sqref="C25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4" ht="31.5" x14ac:dyDescent="0.2">
      <c r="A1" s="65" t="s">
        <v>1205</v>
      </c>
      <c r="B1" s="65" t="s">
        <v>1221</v>
      </c>
      <c r="C1" s="65" t="s">
        <v>1222</v>
      </c>
    </row>
    <row r="2" spans="1:4" ht="15.75" x14ac:dyDescent="0.25">
      <c r="A2" s="66" t="s">
        <v>1206</v>
      </c>
      <c r="B2" s="68">
        <v>30877.268800000002</v>
      </c>
      <c r="C2" s="69"/>
    </row>
    <row r="3" spans="1:4" ht="15.75" x14ac:dyDescent="0.25">
      <c r="A3" s="66" t="s">
        <v>1207</v>
      </c>
      <c r="B3" s="68">
        <v>20252.12</v>
      </c>
      <c r="C3" s="70">
        <v>0.24249999999999999</v>
      </c>
      <c r="D3" s="73">
        <v>24.25</v>
      </c>
    </row>
    <row r="4" spans="1:4" ht="15.75" x14ac:dyDescent="0.25">
      <c r="A4" s="66" t="s">
        <v>1208</v>
      </c>
      <c r="B4" s="68">
        <v>15168.003200000003</v>
      </c>
      <c r="C4" s="70">
        <v>0.28310000000000002</v>
      </c>
      <c r="D4" s="73">
        <v>28.31</v>
      </c>
    </row>
    <row r="5" spans="1:4" ht="15.75" x14ac:dyDescent="0.25">
      <c r="A5" s="66" t="s">
        <v>1209</v>
      </c>
      <c r="B5" s="68">
        <v>22395.307200000003</v>
      </c>
      <c r="C5" s="70">
        <v>0.2465</v>
      </c>
      <c r="D5" s="73">
        <v>24.65</v>
      </c>
    </row>
    <row r="6" spans="1:4" ht="15.75" x14ac:dyDescent="0.25">
      <c r="A6" s="66" t="s">
        <v>1210</v>
      </c>
      <c r="B6" s="68">
        <v>15938.350400000001</v>
      </c>
      <c r="C6" s="70">
        <v>0.24690000000000001</v>
      </c>
      <c r="D6" s="73">
        <v>24.69</v>
      </c>
    </row>
    <row r="7" spans="1:4" ht="15.75" x14ac:dyDescent="0.25">
      <c r="A7" s="66" t="s">
        <v>1211</v>
      </c>
      <c r="B7" s="68">
        <v>29278.995200000001</v>
      </c>
      <c r="C7" s="70">
        <v>0.24149999999999999</v>
      </c>
      <c r="D7" s="73">
        <v>24.15</v>
      </c>
    </row>
    <row r="8" spans="1:4" ht="15.75" x14ac:dyDescent="0.25">
      <c r="A8" s="66" t="s">
        <v>1212</v>
      </c>
      <c r="B8" s="68">
        <v>33879.820800000001</v>
      </c>
      <c r="C8" s="70">
        <v>0.23350000000000001</v>
      </c>
      <c r="D8" s="73">
        <v>23.25</v>
      </c>
    </row>
    <row r="9" spans="1:4" ht="15.75" x14ac:dyDescent="0.25">
      <c r="A9" s="66" t="s">
        <v>1213</v>
      </c>
      <c r="B9" s="68">
        <v>21847.13</v>
      </c>
      <c r="C9" s="70">
        <v>0.3029</v>
      </c>
      <c r="D9" s="73">
        <v>30.29</v>
      </c>
    </row>
    <row r="10" spans="1:4" ht="15.75" x14ac:dyDescent="0.25">
      <c r="A10" s="66" t="s">
        <v>1214</v>
      </c>
      <c r="B10" s="68">
        <v>22565.524800000003</v>
      </c>
      <c r="C10" s="70">
        <v>0.18110000000000001</v>
      </c>
      <c r="D10" s="73">
        <v>18.11</v>
      </c>
    </row>
    <row r="11" spans="1:4" ht="15.75" x14ac:dyDescent="0.25">
      <c r="A11" s="66" t="s">
        <v>1215</v>
      </c>
      <c r="B11" s="68">
        <v>26049.744000000002</v>
      </c>
      <c r="C11" s="70">
        <v>0.2228</v>
      </c>
      <c r="D11" s="73">
        <v>0.2228</v>
      </c>
    </row>
    <row r="12" spans="1:4" ht="15.75" x14ac:dyDescent="0.25">
      <c r="A12" s="66" t="s">
        <v>1216</v>
      </c>
      <c r="B12" s="68">
        <v>14084.81</v>
      </c>
      <c r="C12" s="70">
        <v>0.26140000000000002</v>
      </c>
      <c r="D12" s="73">
        <v>0.26140000000000002</v>
      </c>
    </row>
    <row r="13" spans="1:4" ht="15.75" x14ac:dyDescent="0.25">
      <c r="A13" s="66" t="s">
        <v>1217</v>
      </c>
      <c r="B13" s="68">
        <v>44973.062400000003</v>
      </c>
      <c r="C13" s="70">
        <v>0.22819999999999999</v>
      </c>
      <c r="D13" s="73">
        <v>0.22819999999999999</v>
      </c>
    </row>
    <row r="14" spans="1:4" ht="15.75" x14ac:dyDescent="0.25">
      <c r="A14" s="67" t="s">
        <v>1218</v>
      </c>
      <c r="B14" s="68">
        <v>17635.25</v>
      </c>
      <c r="C14" s="70">
        <v>0.2092</v>
      </c>
      <c r="D14" s="73">
        <v>0.2092</v>
      </c>
    </row>
    <row r="15" spans="1:4" ht="15.75" x14ac:dyDescent="0.25">
      <c r="A15" s="66" t="s">
        <v>1219</v>
      </c>
      <c r="B15" s="68">
        <v>21825.53</v>
      </c>
      <c r="C15" s="70">
        <v>0.19</v>
      </c>
      <c r="D15" s="73">
        <v>0.19</v>
      </c>
    </row>
    <row r="16" spans="1:4" ht="15.75" x14ac:dyDescent="0.25">
      <c r="A16" s="66" t="s">
        <v>1220</v>
      </c>
      <c r="B16" s="68">
        <v>36447.06</v>
      </c>
      <c r="C16" s="70">
        <v>0.17269999999999999</v>
      </c>
      <c r="D16" s="73">
        <v>0.17269999999999999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Муратов Сардор Боходирович</cp:lastModifiedBy>
  <cp:lastPrinted>2010-12-23T17:04:24Z</cp:lastPrinted>
  <dcterms:created xsi:type="dcterms:W3CDTF">2005-03-16T05:26:07Z</dcterms:created>
  <dcterms:modified xsi:type="dcterms:W3CDTF">2023-11-20T06:32:38Z</dcterms:modified>
</cp:coreProperties>
</file>